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8903db781490be94/analytics/my_github/OptimalPortfolios/mac_portfolio_optimizer/resources/"/>
    </mc:Choice>
  </mc:AlternateContent>
  <xr:revisionPtr revIDLastSave="0" documentId="8_{C26FE09B-8110-4167-BE37-304BC8A01178}" xr6:coauthVersionLast="47" xr6:coauthVersionMax="47" xr10:uidLastSave="{00000000-0000-0000-0000-000000000000}"/>
  <bookViews>
    <workbookView xWindow="-28920" yWindow="-120" windowWidth="29040" windowHeight="15840" tabRatio="876" xr2:uid="{9801CC97-3BCE-4921-ABD7-C3CB6868974C}"/>
  </bookViews>
  <sheets>
    <sheet name="perf" sheetId="36" r:id="rId1"/>
    <sheet name="Summary" sheetId="7" r:id="rId2"/>
    <sheet name="Times series" sheetId="30" r:id="rId3"/>
    <sheet name="Summary - 20% liquidity" sheetId="31" r:id="rId4"/>
    <sheet name="Overall TR" sheetId="33" r:id="rId5"/>
    <sheet name="Directs" sheetId="34" r:id="rId6"/>
    <sheet name="Secondaries" sheetId="35" r:id="rId7"/>
  </sheets>
  <externalReferences>
    <externalReference r:id="rId8"/>
  </externalReferences>
  <definedNames>
    <definedName name="_bdm.11306109824E431E8EFB3A528A34E16D.edm" localSheetId="4" hidden="1">#REF!</definedName>
    <definedName name="_bdm.11306109824E431E8EFB3A528A34E16D.edm" localSheetId="0" hidden="1">#REF!</definedName>
    <definedName name="_bdm.11306109824E431E8EFB3A528A34E16D.edm" localSheetId="2" hidden="1">#REF!</definedName>
    <definedName name="_bdm.11306109824E431E8EFB3A528A34E16D.edm" hidden="1">#REF!</definedName>
    <definedName name="_bdm.3F5CCD44971C40FA866E171949C227B7.edm" localSheetId="0" hidden="1">#REF!</definedName>
    <definedName name="_bdm.3F5CCD44971C40FA866E171949C227B7.edm" localSheetId="2" hidden="1">#REF!</definedName>
    <definedName name="_bdm.3F5CCD44971C40FA866E171949C227B7.edm" hidden="1">#REF!</definedName>
    <definedName name="_bdm.C7BC5CBF38644A0B9D8C5FB6C7FE75AE.edm" localSheetId="0" hidden="1">#REF!</definedName>
    <definedName name="_bdm.C7BC5CBF38644A0B9D8C5FB6C7FE75AE.edm" localSheetId="2" hidden="1">#REF!</definedName>
    <definedName name="_bdm.C7BC5CBF38644A0B9D8C5FB6C7FE75AE.edm" hidden="1">#REF!</definedName>
    <definedName name="_xlnm._FilterDatabase" localSheetId="4" hidden="1">'Overall TR'!$A$6:$N$668</definedName>
    <definedName name="_xlnm._FilterDatabase" localSheetId="1" hidden="1">Summary!$J$24:$L$48</definedName>
    <definedName name="alkdfj" localSheetId="4" hidden="1">#REF!</definedName>
    <definedName name="alkdfj" localSheetId="0" hidden="1">#REF!</definedName>
    <definedName name="alkdfj" localSheetId="2" hidden="1">#REF!</definedName>
    <definedName name="alkdfj" hidden="1">#REF!</definedName>
    <definedName name="BLPH1" localSheetId="0" hidden="1">#REF!</definedName>
    <definedName name="BLPH1" localSheetId="2" hidden="1">#REF!</definedName>
    <definedName name="BLPH1" hidden="1">#REF!</definedName>
    <definedName name="BLPH2" hidden="1">#REF!</definedName>
    <definedName name="dfgdfg" hidden="1">#REF!</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40886.5302893519</definedName>
    <definedName name="IQ_NTM" hidden="1">6000</definedName>
    <definedName name="IQ_TODAY" hidden="1">0</definedName>
    <definedName name="IQ_WEEK" hidden="1">50000</definedName>
    <definedName name="IQ_YTD" hidden="1">3000</definedName>
    <definedName name="IQ_YTDMONTH" hidden="1">130000</definedName>
    <definedName name="xxx" localSheetId="0" hidden="1">#REF!</definedName>
    <definedName name="xxx" localSheetId="2" hidden="1">#REF!</definedName>
    <definedName name="xxx" hidden="1">#REF!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35" l="1"/>
  <c r="E107" i="30" l="1"/>
  <c r="E45" i="30"/>
  <c r="E46" i="30" s="1"/>
  <c r="E47" i="30" s="1"/>
  <c r="E48" i="30" s="1"/>
  <c r="E49" i="30" s="1"/>
  <c r="E50" i="30" s="1"/>
  <c r="E51" i="30" s="1"/>
  <c r="E52" i="30" s="1"/>
  <c r="E53" i="30" s="1"/>
  <c r="E54" i="30" s="1"/>
  <c r="E55" i="30" s="1"/>
  <c r="E56" i="30" s="1"/>
  <c r="E57" i="30" s="1"/>
  <c r="E58" i="30" s="1"/>
  <c r="E59" i="30" s="1"/>
  <c r="E60" i="30" s="1"/>
  <c r="E61" i="30" s="1"/>
  <c r="E62" i="30" s="1"/>
  <c r="E63" i="30" s="1"/>
  <c r="E64" i="30" s="1"/>
  <c r="E65" i="30" s="1"/>
  <c r="E66" i="30" s="1"/>
  <c r="E67" i="30" s="1"/>
  <c r="E68" i="30" s="1"/>
  <c r="E69" i="30" s="1"/>
  <c r="E70" i="30" s="1"/>
  <c r="E71" i="30" s="1"/>
  <c r="E72" i="30" s="1"/>
  <c r="E73" i="30" s="1"/>
  <c r="E74" i="30" s="1"/>
  <c r="E75" i="30" s="1"/>
  <c r="E76" i="30" s="1"/>
  <c r="E77" i="30" s="1"/>
  <c r="E78" i="30" s="1"/>
  <c r="E79" i="30" s="1"/>
  <c r="E80" i="30" s="1"/>
  <c r="E81" i="30" s="1"/>
  <c r="E82" i="30" s="1"/>
  <c r="E83" i="30" s="1"/>
  <c r="E84" i="30" s="1"/>
  <c r="E85" i="30" s="1"/>
  <c r="E86" i="30" s="1"/>
  <c r="E87" i="30" s="1"/>
  <c r="E88" i="30" s="1"/>
  <c r="E89" i="30" s="1"/>
  <c r="E90" i="30" s="1"/>
  <c r="E91" i="30" s="1"/>
  <c r="E92" i="30" s="1"/>
  <c r="E93" i="30" s="1"/>
  <c r="E94" i="30" s="1"/>
  <c r="E95" i="30" s="1"/>
  <c r="E96" i="30" s="1"/>
  <c r="E97" i="30" s="1"/>
  <c r="E98" i="30" s="1"/>
  <c r="E99" i="30" s="1"/>
  <c r="E100" i="30" s="1"/>
  <c r="E101" i="30" s="1"/>
  <c r="E102" i="30" s="1"/>
  <c r="E103" i="30" s="1"/>
  <c r="E104" i="30" s="1"/>
  <c r="E105" i="30" s="1"/>
  <c r="E106" i="30" s="1"/>
  <c r="E7" i="30"/>
  <c r="E8" i="30" s="1"/>
  <c r="E9" i="30" s="1"/>
  <c r="E10" i="30" s="1"/>
  <c r="E11" i="30" s="1"/>
  <c r="E12" i="30" s="1"/>
  <c r="E13" i="30" s="1"/>
  <c r="E14" i="30" s="1"/>
  <c r="E15" i="30" s="1"/>
  <c r="E16" i="30" s="1"/>
  <c r="E17" i="30" s="1"/>
  <c r="E18" i="30" s="1"/>
  <c r="E19" i="30" s="1"/>
  <c r="E20" i="30" s="1"/>
  <c r="E21" i="30" s="1"/>
  <c r="E22" i="30" s="1"/>
  <c r="E23" i="30" s="1"/>
  <c r="E24" i="30" s="1"/>
  <c r="E25" i="30" s="1"/>
  <c r="E26" i="30" s="1"/>
  <c r="E27" i="30" s="1"/>
  <c r="E28" i="30" s="1"/>
  <c r="E29" i="30" s="1"/>
  <c r="E30" i="30" s="1"/>
  <c r="E31" i="30" s="1"/>
  <c r="E32" i="30" s="1"/>
  <c r="E33" i="30" s="1"/>
  <c r="E34" i="30" s="1"/>
  <c r="E35" i="30" s="1"/>
  <c r="E36" i="30" s="1"/>
  <c r="E37" i="30" s="1"/>
  <c r="E38" i="30" s="1"/>
  <c r="E39" i="30" s="1"/>
  <c r="E40" i="30" s="1"/>
  <c r="E41" i="30" s="1"/>
  <c r="E42" i="30" s="1"/>
  <c r="E43" i="30" s="1"/>
  <c r="E44" i="3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3000000}" odcFile="\\filer01-capf.a2.loc\users$\udgn\Daten\My Data Sources\http___cp-bi dwhPrivateMarketsCube PrivateMarkets.odc" keepAlive="1" name="http___cp-bi dwhPrivateMarketsCube PrivateMarkets" type="5" refreshedVersion="8" background="1">
    <dbPr connection="Provider=MSOLAP.8;Integrated Security=SSPI;Persist Security Info=True;Initial Catalog=dwhPrivateMarketsCube;Data Source=http://cp-bi;MDX Compatibility=1;Safety Options=2;MDX Missing Member Mode=Error;Update Isolation Level=2" command="PrivateMarkets" commandType="1"/>
    <olapPr sendLocale="1" rowDrillCount="1000"/>
  </connection>
</connections>
</file>

<file path=xl/sharedStrings.xml><?xml version="1.0" encoding="utf-8"?>
<sst xmlns="http://schemas.openxmlformats.org/spreadsheetml/2006/main" count="1674" uniqueCount="807">
  <si>
    <t>Distributions</t>
  </si>
  <si>
    <t>IRR</t>
  </si>
  <si>
    <t>Uncalled + Paid-in</t>
  </si>
  <si>
    <t>Paid-in</t>
  </si>
  <si>
    <t>Remaining value</t>
  </si>
  <si>
    <t>D/PI</t>
  </si>
  <si>
    <t>TV/PI</t>
  </si>
  <si>
    <t>MSCI World - USD</t>
  </si>
  <si>
    <t>Secondaries</t>
  </si>
  <si>
    <t>Simple return</t>
  </si>
  <si>
    <t>Index (simple return)</t>
  </si>
  <si>
    <t>Quarter</t>
  </si>
  <si>
    <t xml:space="preserve">Source: LGT Capital Partners, Refinitiv </t>
  </si>
  <si>
    <t/>
  </si>
  <si>
    <t>LGPE track record</t>
  </si>
  <si>
    <t xml:space="preserve">Past performance does not predict future returns
</t>
  </si>
  <si>
    <t>LGPE track record - times series</t>
  </si>
  <si>
    <t>1 Includes all LGT CP direct and secondary transactions since inception, weighted equally to reflect the LGPE target portfolio construction, with a 10% allocation to cash on NAV. Fees and other costs will reduce the performance to the investor.</t>
  </si>
  <si>
    <t># of transactions</t>
  </si>
  <si>
    <t>LGPE Track Record - since inception</t>
  </si>
  <si>
    <r>
      <t>Total (weighted)</t>
    </r>
    <r>
      <rPr>
        <b/>
        <i/>
        <vertAlign val="superscript"/>
        <sz val="11"/>
        <rFont val="Calibri"/>
        <family val="2"/>
      </rPr>
      <t>1</t>
    </r>
  </si>
  <si>
    <t>Direct investments</t>
  </si>
  <si>
    <r>
      <t>LGT CP track record</t>
    </r>
    <r>
      <rPr>
        <vertAlign val="superscript"/>
        <sz val="11"/>
        <color theme="0"/>
        <rFont val="Calibri"/>
        <family val="2"/>
      </rPr>
      <t>1</t>
    </r>
  </si>
  <si>
    <t>Yearly performance (IRR)</t>
  </si>
  <si>
    <t>Amounts in USD million
As of 30 September 2023</t>
  </si>
  <si>
    <t>Source: LGT Capital Partners, Refinitiv. Data from 01 January 1998 to 30 September 2023, in USD net of fees and all costs charged by the underlying funds, gross of all LGT fees.</t>
  </si>
  <si>
    <t>na</t>
  </si>
  <si>
    <t>Secondary track record</t>
  </si>
  <si>
    <t>Co-investment track recod</t>
  </si>
  <si>
    <t>Co-investment</t>
  </si>
  <si>
    <t>Data from 01 January 1998 to 30 September 2023, in USD net of fees and all costs charged by the underlying funds, gross of all LGT fees. Includes all LGT CP direct and secondary transactions since inception, weighted equally to reflect the LGPE target portfolio construction, with a 10% allocation to cash on NAV. Fees and other costs will reduce the performance to the investor.
Please note that the first direct transaction was done in 2010, reason for why prior years do not apply.</t>
  </si>
  <si>
    <t>Asummption change from 10 to 20% alloaction to cash on NAV</t>
  </si>
  <si>
    <t>LGT CP track record1</t>
  </si>
  <si>
    <t>Total</t>
  </si>
  <si>
    <t>Direct transactions</t>
  </si>
  <si>
    <t>Overall secondaries and direct track record by transaction</t>
  </si>
  <si>
    <t>Amounts in USD million as of 30 September 2023</t>
  </si>
  <si>
    <t>#</t>
  </si>
  <si>
    <t>Transaction</t>
  </si>
  <si>
    <t>Closing date</t>
  </si>
  <si>
    <t>Closing year</t>
  </si>
  <si>
    <t>Transaction value
(Paid-in + Uncalled)</t>
  </si>
  <si>
    <t>Uncalled</t>
  </si>
  <si>
    <t>Net asset value</t>
  </si>
  <si>
    <t>Total Value</t>
  </si>
  <si>
    <t>Transaction No. 1</t>
  </si>
  <si>
    <t>Secondary</t>
  </si>
  <si>
    <t>Transaction No. 2</t>
  </si>
  <si>
    <t>Transaction No. 3</t>
  </si>
  <si>
    <t>Transaction No. 4</t>
  </si>
  <si>
    <t>Transaction No. 5</t>
  </si>
  <si>
    <t>Transaction No. 6</t>
  </si>
  <si>
    <t>Transaction No. 7</t>
  </si>
  <si>
    <t>Transaction No. 8</t>
  </si>
  <si>
    <t>Transaction No. 9</t>
  </si>
  <si>
    <t>Transaction No. 10</t>
  </si>
  <si>
    <t>Transaction No. 11</t>
  </si>
  <si>
    <t>Transaction No. 12</t>
  </si>
  <si>
    <t>Transaction No. 13</t>
  </si>
  <si>
    <t>Transaction No. 14</t>
  </si>
  <si>
    <t>Transaction No. 15</t>
  </si>
  <si>
    <t>Transaction No. 16</t>
  </si>
  <si>
    <t>Transaction No. 17</t>
  </si>
  <si>
    <t>Transaction No. 18</t>
  </si>
  <si>
    <t>Transaction No. 19</t>
  </si>
  <si>
    <t>Transaction No. 20</t>
  </si>
  <si>
    <t>Transaction No. 21</t>
  </si>
  <si>
    <t>Transaction No. 22</t>
  </si>
  <si>
    <t>Transaction No. 23</t>
  </si>
  <si>
    <t>Transaction No. 24</t>
  </si>
  <si>
    <t>Transaction No. 25</t>
  </si>
  <si>
    <t>Transaction No. 26</t>
  </si>
  <si>
    <t>Transaction No. 27</t>
  </si>
  <si>
    <t>Transaction No. 28</t>
  </si>
  <si>
    <t>Transaction No. 29</t>
  </si>
  <si>
    <t>Transaction No. 30</t>
  </si>
  <si>
    <t>Transaction No. 31</t>
  </si>
  <si>
    <t>Transaction No. 32</t>
  </si>
  <si>
    <t>Transaction No. 33</t>
  </si>
  <si>
    <t>Transaction No. 34</t>
  </si>
  <si>
    <t>Transaction No. 35</t>
  </si>
  <si>
    <t>Transaction No. 36</t>
  </si>
  <si>
    <t>Transaction No. 37</t>
  </si>
  <si>
    <t>Transaction No. 38</t>
  </si>
  <si>
    <t>Transaction No. 39</t>
  </si>
  <si>
    <t>Transaction No. 40</t>
  </si>
  <si>
    <t>Transaction No. 41</t>
  </si>
  <si>
    <t>Transaction No. 42</t>
  </si>
  <si>
    <t>Transaction No. 43</t>
  </si>
  <si>
    <t>Transaction No. 44</t>
  </si>
  <si>
    <t>Transaction No. 45</t>
  </si>
  <si>
    <t>Transaction No. 46</t>
  </si>
  <si>
    <t>Transaction No. 47</t>
  </si>
  <si>
    <t>Transaction No. 48</t>
  </si>
  <si>
    <t>Transaction No. 49</t>
  </si>
  <si>
    <t>Transaction No. 50</t>
  </si>
  <si>
    <t>Transaction No. 51</t>
  </si>
  <si>
    <t>Transaction No. 52</t>
  </si>
  <si>
    <t>Transaction No. 53</t>
  </si>
  <si>
    <t>Transaction No. 54</t>
  </si>
  <si>
    <t>Transaction No. 55</t>
  </si>
  <si>
    <t>Transaction No. 56</t>
  </si>
  <si>
    <t>Transaction No. 57</t>
  </si>
  <si>
    <t>Transaction No. 58</t>
  </si>
  <si>
    <t>Transaction No. 59</t>
  </si>
  <si>
    <t>Transaction No. 60</t>
  </si>
  <si>
    <t>Transaction No. 61</t>
  </si>
  <si>
    <t>Transaction No. 62</t>
  </si>
  <si>
    <t>Transaction No. 63</t>
  </si>
  <si>
    <t>Transaction No. 64</t>
  </si>
  <si>
    <t>Transaction No. 65</t>
  </si>
  <si>
    <t>Transaction No. 66</t>
  </si>
  <si>
    <t>Transaction No. 67</t>
  </si>
  <si>
    <t>Transaction No. 68</t>
  </si>
  <si>
    <t>Transaction No. 69</t>
  </si>
  <si>
    <t>Transaction No. 70</t>
  </si>
  <si>
    <t>Transaction No. 71</t>
  </si>
  <si>
    <t>Transaction No. 72</t>
  </si>
  <si>
    <t>Transaction No. 73</t>
  </si>
  <si>
    <t>Transaction No. 74</t>
  </si>
  <si>
    <t>Transaction No. 75</t>
  </si>
  <si>
    <t>Transaction No. 76</t>
  </si>
  <si>
    <t>Transaction No. 77</t>
  </si>
  <si>
    <t>Transaction No. 78</t>
  </si>
  <si>
    <t>Transaction No. 79</t>
  </si>
  <si>
    <t>Transaction No. 80</t>
  </si>
  <si>
    <t>Transaction No. 81</t>
  </si>
  <si>
    <t>Transaction No. 82</t>
  </si>
  <si>
    <t>Co-Investment</t>
  </si>
  <si>
    <t>Transaction No. 83</t>
  </si>
  <si>
    <t>Transaction No. 84</t>
  </si>
  <si>
    <t>Transaction No. 85</t>
  </si>
  <si>
    <t>Transaction No. 86</t>
  </si>
  <si>
    <t>Transaction No. 87</t>
  </si>
  <si>
    <t>Transaction No. 88</t>
  </si>
  <si>
    <t>Transaction No. 89</t>
  </si>
  <si>
    <t>Transaction No. 90</t>
  </si>
  <si>
    <t>Transaction No. 91</t>
  </si>
  <si>
    <t>Transaction No. 92</t>
  </si>
  <si>
    <t>Transaction No. 93</t>
  </si>
  <si>
    <t>Transaction No. 94</t>
  </si>
  <si>
    <t>Transaction No. 95</t>
  </si>
  <si>
    <t>Transaction No. 96</t>
  </si>
  <si>
    <t>Transaction No. 97</t>
  </si>
  <si>
    <t>Transaction No. 98</t>
  </si>
  <si>
    <t>Transaction No. 99</t>
  </si>
  <si>
    <t>Transaction No. 100</t>
  </si>
  <si>
    <t>Transaction No. 101</t>
  </si>
  <si>
    <t>Transaction No. 102</t>
  </si>
  <si>
    <t>Transaction No. 103</t>
  </si>
  <si>
    <t>Transaction No. 104</t>
  </si>
  <si>
    <t>Transaction No. 105</t>
  </si>
  <si>
    <t>Transaction No. 106</t>
  </si>
  <si>
    <t>Transaction No. 107</t>
  </si>
  <si>
    <t>Transaction No. 108</t>
  </si>
  <si>
    <t>Transaction No. 109</t>
  </si>
  <si>
    <t>Transaction No. 110</t>
  </si>
  <si>
    <t>Transaction No. 111</t>
  </si>
  <si>
    <t>Transaction No. 112</t>
  </si>
  <si>
    <t>Transaction No. 113</t>
  </si>
  <si>
    <t>Transaction No. 114</t>
  </si>
  <si>
    <t>Transaction No. 115</t>
  </si>
  <si>
    <t>Transaction No. 116</t>
  </si>
  <si>
    <t>Transaction No. 117</t>
  </si>
  <si>
    <t>Transaction No. 118</t>
  </si>
  <si>
    <t>Transaction No. 119</t>
  </si>
  <si>
    <t>Transaction No. 120</t>
  </si>
  <si>
    <t>Transaction No. 121</t>
  </si>
  <si>
    <t>Transaction No. 122</t>
  </si>
  <si>
    <t>Transaction No. 123</t>
  </si>
  <si>
    <t>Transaction No. 124</t>
  </si>
  <si>
    <t>Transaction No. 125</t>
  </si>
  <si>
    <t>Transaction No. 126</t>
  </si>
  <si>
    <t>Transaction No. 127</t>
  </si>
  <si>
    <t>Transaction No. 128</t>
  </si>
  <si>
    <t>Transaction No. 129</t>
  </si>
  <si>
    <t>Transaction No. 130</t>
  </si>
  <si>
    <t>Transaction No. 131</t>
  </si>
  <si>
    <t>Transaction No. 132</t>
  </si>
  <si>
    <t>Transaction No. 133</t>
  </si>
  <si>
    <t>Transaction No. 134</t>
  </si>
  <si>
    <t>Transaction No. 135</t>
  </si>
  <si>
    <t>Transaction No. 136</t>
  </si>
  <si>
    <t>Transaction No. 137</t>
  </si>
  <si>
    <t>Transaction No. 138</t>
  </si>
  <si>
    <t>Transaction No. 139</t>
  </si>
  <si>
    <t>Transaction No. 140</t>
  </si>
  <si>
    <t>Transaction No. 141</t>
  </si>
  <si>
    <t>Transaction No. 142</t>
  </si>
  <si>
    <t>Transaction No. 143</t>
  </si>
  <si>
    <t>Transaction No. 144</t>
  </si>
  <si>
    <t>Transaction No. 145</t>
  </si>
  <si>
    <t>Transaction No. 146</t>
  </si>
  <si>
    <t>Transaction No. 147</t>
  </si>
  <si>
    <t>Transaction No. 148</t>
  </si>
  <si>
    <t>Transaction No. 149</t>
  </si>
  <si>
    <t>Transaction No. 150</t>
  </si>
  <si>
    <t>Transaction No. 151</t>
  </si>
  <si>
    <t>Transaction No. 152</t>
  </si>
  <si>
    <t>Transaction No. 153</t>
  </si>
  <si>
    <t>Transaction No. 154</t>
  </si>
  <si>
    <t>Transaction No. 155</t>
  </si>
  <si>
    <t>Transaction No. 156</t>
  </si>
  <si>
    <t>Transaction No. 157</t>
  </si>
  <si>
    <t>Transaction No. 158</t>
  </si>
  <si>
    <t>Transaction No. 159</t>
  </si>
  <si>
    <t>Transaction No. 160</t>
  </si>
  <si>
    <t>Transaction No. 161</t>
  </si>
  <si>
    <t>Transaction No. 162</t>
  </si>
  <si>
    <t>Transaction No. 163</t>
  </si>
  <si>
    <t>Transaction No. 164</t>
  </si>
  <si>
    <t>Transaction No. 165</t>
  </si>
  <si>
    <t>Transaction No. 166</t>
  </si>
  <si>
    <t>Transaction No. 167</t>
  </si>
  <si>
    <t>Transaction No. 168</t>
  </si>
  <si>
    <t>Transaction No. 169</t>
  </si>
  <si>
    <t>Transaction No. 170</t>
  </si>
  <si>
    <t>Transaction No. 171</t>
  </si>
  <si>
    <t>Transaction No. 172</t>
  </si>
  <si>
    <t>Transaction No. 173</t>
  </si>
  <si>
    <t>Transaction No. 174</t>
  </si>
  <si>
    <t>Transaction No. 175</t>
  </si>
  <si>
    <t>Transaction No. 176</t>
  </si>
  <si>
    <t>Transaction No. 177</t>
  </si>
  <si>
    <t>Transaction No. 178</t>
  </si>
  <si>
    <t>Transaction No. 179</t>
  </si>
  <si>
    <t>Transaction No. 180</t>
  </si>
  <si>
    <t>Transaction No. 181</t>
  </si>
  <si>
    <t>Transaction No. 182</t>
  </si>
  <si>
    <t>Transaction No. 183</t>
  </si>
  <si>
    <t>Transaction No. 184</t>
  </si>
  <si>
    <t>Transaction No. 185</t>
  </si>
  <si>
    <t>Transaction No. 186</t>
  </si>
  <si>
    <t>Transaction No. 187</t>
  </si>
  <si>
    <t>Transaction No. 188</t>
  </si>
  <si>
    <t>Transaction No. 189</t>
  </si>
  <si>
    <t>Transaction No. 190</t>
  </si>
  <si>
    <t>Transaction No. 191</t>
  </si>
  <si>
    <t>Transaction No. 192</t>
  </si>
  <si>
    <t>Transaction No. 193</t>
  </si>
  <si>
    <t>Transaction No. 194</t>
  </si>
  <si>
    <t>Transaction No. 195</t>
  </si>
  <si>
    <t>Transaction No. 196</t>
  </si>
  <si>
    <t>Transaction No. 197</t>
  </si>
  <si>
    <t>Transaction No. 198</t>
  </si>
  <si>
    <t>Transaction No. 199</t>
  </si>
  <si>
    <t>Transaction No. 200</t>
  </si>
  <si>
    <t>Transaction No. 201</t>
  </si>
  <si>
    <t>Transaction No. 202</t>
  </si>
  <si>
    <t>Transaction No. 203</t>
  </si>
  <si>
    <t>Transaction No. 204</t>
  </si>
  <si>
    <t>Transaction No. 205</t>
  </si>
  <si>
    <t>Transaction No. 206</t>
  </si>
  <si>
    <t>Transaction No. 207</t>
  </si>
  <si>
    <t>Transaction No. 208</t>
  </si>
  <si>
    <t>Transaction No. 209</t>
  </si>
  <si>
    <t>Transaction No. 210</t>
  </si>
  <si>
    <t>Transaction No. 211</t>
  </si>
  <si>
    <t>Transaction No. 212</t>
  </si>
  <si>
    <t>Transaction No. 213</t>
  </si>
  <si>
    <t>Transaction No. 214</t>
  </si>
  <si>
    <t>Transaction No. 215</t>
  </si>
  <si>
    <t>Transaction No. 216</t>
  </si>
  <si>
    <t>Transaction No. 217</t>
  </si>
  <si>
    <t>Transaction No. 218</t>
  </si>
  <si>
    <t>Transaction No. 219</t>
  </si>
  <si>
    <t>Transaction No. 220</t>
  </si>
  <si>
    <t>Transaction No. 221</t>
  </si>
  <si>
    <t>Transaction No. 222</t>
  </si>
  <si>
    <t>Transaction No. 223</t>
  </si>
  <si>
    <t>Transaction No. 224</t>
  </si>
  <si>
    <t>Transaction No. 225</t>
  </si>
  <si>
    <t>Transaction No. 226</t>
  </si>
  <si>
    <t>Transaction No. 227</t>
  </si>
  <si>
    <t>Transaction No. 228</t>
  </si>
  <si>
    <t>Transaction No. 229</t>
  </si>
  <si>
    <t>Transaction No. 230</t>
  </si>
  <si>
    <t>Transaction No. 231</t>
  </si>
  <si>
    <t>Transaction No. 232</t>
  </si>
  <si>
    <t>Transaction No. 233</t>
  </si>
  <si>
    <t>Transaction No. 234</t>
  </si>
  <si>
    <t>Transaction No. 235</t>
  </si>
  <si>
    <t>Transaction No. 236</t>
  </si>
  <si>
    <t>Transaction No. 237</t>
  </si>
  <si>
    <t>Transaction No. 238</t>
  </si>
  <si>
    <t>Transaction No. 239</t>
  </si>
  <si>
    <t>Transaction No. 240</t>
  </si>
  <si>
    <t>Transaction No. 241</t>
  </si>
  <si>
    <t>Transaction No. 242</t>
  </si>
  <si>
    <t>Transaction No. 243</t>
  </si>
  <si>
    <t>Transaction No. 244</t>
  </si>
  <si>
    <t>Transaction No. 245</t>
  </si>
  <si>
    <t>Transaction No. 246</t>
  </si>
  <si>
    <t>Transaction No. 247</t>
  </si>
  <si>
    <t>Transaction No. 248</t>
  </si>
  <si>
    <t>Transaction No. 249</t>
  </si>
  <si>
    <t>Transaction No. 250</t>
  </si>
  <si>
    <t>Transaction No. 251</t>
  </si>
  <si>
    <t>Transaction No. 252</t>
  </si>
  <si>
    <t>Transaction No. 253</t>
  </si>
  <si>
    <t>Transaction No. 254</t>
  </si>
  <si>
    <t>Transaction No. 255</t>
  </si>
  <si>
    <t>Transaction No. 256</t>
  </si>
  <si>
    <t>Transaction No. 257</t>
  </si>
  <si>
    <t>Transaction No. 258</t>
  </si>
  <si>
    <t>Transaction No. 259</t>
  </si>
  <si>
    <t>Transaction No. 260</t>
  </si>
  <si>
    <t>Transaction No. 261</t>
  </si>
  <si>
    <t>Transaction No. 262</t>
  </si>
  <si>
    <t>Transaction No. 263</t>
  </si>
  <si>
    <t>Transaction No. 264</t>
  </si>
  <si>
    <t>Transaction No. 265</t>
  </si>
  <si>
    <t>Transaction No. 266</t>
  </si>
  <si>
    <t>Transaction No. 267</t>
  </si>
  <si>
    <t>Transaction No. 268</t>
  </si>
  <si>
    <t>Transaction No. 269</t>
  </si>
  <si>
    <t>Transaction No. 270</t>
  </si>
  <si>
    <t>Transaction No. 271</t>
  </si>
  <si>
    <t>Transaction No. 272</t>
  </si>
  <si>
    <t>Transaction No. 273</t>
  </si>
  <si>
    <t>Transaction No. 274</t>
  </si>
  <si>
    <t>Transaction No. 275</t>
  </si>
  <si>
    <t>Transaction No. 276</t>
  </si>
  <si>
    <t>Transaction No. 277</t>
  </si>
  <si>
    <t>Transaction No. 278</t>
  </si>
  <si>
    <t>Transaction No. 279</t>
  </si>
  <si>
    <t>Transaction No. 280</t>
  </si>
  <si>
    <t>Transaction No. 281</t>
  </si>
  <si>
    <t>Transaction No. 282</t>
  </si>
  <si>
    <t>Transaction No. 283</t>
  </si>
  <si>
    <t>Transaction No. 284</t>
  </si>
  <si>
    <t>Transaction No. 285</t>
  </si>
  <si>
    <t>Transaction No. 286</t>
  </si>
  <si>
    <t>Transaction No. 287</t>
  </si>
  <si>
    <t>Transaction No. 288</t>
  </si>
  <si>
    <t>Transaction No. 289</t>
  </si>
  <si>
    <t>Transaction No. 290</t>
  </si>
  <si>
    <t>Transaction No. 291</t>
  </si>
  <si>
    <t>Transaction No. 292</t>
  </si>
  <si>
    <t>Transaction No. 293</t>
  </si>
  <si>
    <t>Transaction No. 294</t>
  </si>
  <si>
    <t>Transaction No. 295</t>
  </si>
  <si>
    <t>Transaction No. 296</t>
  </si>
  <si>
    <t>Transaction No. 297</t>
  </si>
  <si>
    <t>Transaction No. 298</t>
  </si>
  <si>
    <t>Transaction No. 299</t>
  </si>
  <si>
    <t>Transaction No. 300</t>
  </si>
  <si>
    <t>Transaction No. 301</t>
  </si>
  <si>
    <t>Transaction No. 302</t>
  </si>
  <si>
    <t>Transaction No. 303</t>
  </si>
  <si>
    <t>Transaction No. 304</t>
  </si>
  <si>
    <t>Transaction No. 305</t>
  </si>
  <si>
    <t>Transaction No. 306</t>
  </si>
  <si>
    <t>Transaction No. 307</t>
  </si>
  <si>
    <t>Transaction No. 308</t>
  </si>
  <si>
    <t>Transaction No. 309</t>
  </si>
  <si>
    <t>Transaction No. 310</t>
  </si>
  <si>
    <t>Transaction No. 311</t>
  </si>
  <si>
    <t>Transaction No. 312</t>
  </si>
  <si>
    <t>Transaction No. 313</t>
  </si>
  <si>
    <t>Transaction No. 314</t>
  </si>
  <si>
    <t>Transaction No. 315</t>
  </si>
  <si>
    <t>Transaction No. 316</t>
  </si>
  <si>
    <t>Transaction No. 317</t>
  </si>
  <si>
    <t>Transaction No. 318</t>
  </si>
  <si>
    <t>Transaction No. 319</t>
  </si>
  <si>
    <t>Transaction No. 320</t>
  </si>
  <si>
    <t>Transaction No. 321</t>
  </si>
  <si>
    <t>Transaction No. 322</t>
  </si>
  <si>
    <t>Transaction No. 323</t>
  </si>
  <si>
    <t>Transaction No. 324</t>
  </si>
  <si>
    <t>Transaction No. 325</t>
  </si>
  <si>
    <t>Transaction No. 326</t>
  </si>
  <si>
    <t>Transaction No. 327</t>
  </si>
  <si>
    <t>Transaction No. 328</t>
  </si>
  <si>
    <t>Transaction No. 329</t>
  </si>
  <si>
    <t>Transaction No. 330</t>
  </si>
  <si>
    <t>Transaction No. 331</t>
  </si>
  <si>
    <t>Transaction No. 332</t>
  </si>
  <si>
    <t>Transaction No. 333</t>
  </si>
  <si>
    <t>Transaction No. 334</t>
  </si>
  <si>
    <t>Transaction No. 335</t>
  </si>
  <si>
    <t>Transaction No. 336</t>
  </si>
  <si>
    <t>Transaction No. 337</t>
  </si>
  <si>
    <t>Transaction No. 338</t>
  </si>
  <si>
    <t>Transaction No. 339</t>
  </si>
  <si>
    <t>Transaction No. 340</t>
  </si>
  <si>
    <t>Transaction No. 341</t>
  </si>
  <si>
    <t>Transaction No. 342</t>
  </si>
  <si>
    <t>Transaction No. 343</t>
  </si>
  <si>
    <t>Transaction No. 344</t>
  </si>
  <si>
    <t>Transaction No. 345</t>
  </si>
  <si>
    <t>Transaction No. 346</t>
  </si>
  <si>
    <t>Transaction No. 347</t>
  </si>
  <si>
    <t>Transaction No. 348</t>
  </si>
  <si>
    <t>Transaction No. 349</t>
  </si>
  <si>
    <t>Transaction No. 350</t>
  </si>
  <si>
    <t>Transaction No. 351</t>
  </si>
  <si>
    <t>Transaction No. 352</t>
  </si>
  <si>
    <t>Transaction No. 353</t>
  </si>
  <si>
    <t>Transaction No. 354</t>
  </si>
  <si>
    <t>Transaction No. 355</t>
  </si>
  <si>
    <t>Transaction No. 356</t>
  </si>
  <si>
    <t>Transaction No. 357</t>
  </si>
  <si>
    <t>Transaction No. 358</t>
  </si>
  <si>
    <t>Transaction No. 359</t>
  </si>
  <si>
    <t>Transaction No. 360</t>
  </si>
  <si>
    <t>Transaction No. 361</t>
  </si>
  <si>
    <t>Transaction No. 362</t>
  </si>
  <si>
    <t>Transaction No. 363</t>
  </si>
  <si>
    <t>Transaction No. 364</t>
  </si>
  <si>
    <t>Transaction No. 365</t>
  </si>
  <si>
    <t>Transaction No. 366</t>
  </si>
  <si>
    <t>Transaction No. 367</t>
  </si>
  <si>
    <t>Transaction No. 368</t>
  </si>
  <si>
    <t>Transaction No. 369</t>
  </si>
  <si>
    <t>Transaction No. 370</t>
  </si>
  <si>
    <t>Transaction No. 371</t>
  </si>
  <si>
    <t>Transaction No. 372</t>
  </si>
  <si>
    <t>Transaction No. 373</t>
  </si>
  <si>
    <t>Transaction No. 374</t>
  </si>
  <si>
    <t>Transaction No. 375</t>
  </si>
  <si>
    <t>Transaction No. 376</t>
  </si>
  <si>
    <t>Transaction No. 377</t>
  </si>
  <si>
    <t>Transaction No. 378</t>
  </si>
  <si>
    <t>Transaction No. 379</t>
  </si>
  <si>
    <t>Transaction No. 380</t>
  </si>
  <si>
    <t>Transaction No. 381</t>
  </si>
  <si>
    <t>Transaction No. 382</t>
  </si>
  <si>
    <t>Transaction No. 383</t>
  </si>
  <si>
    <t>Transaction No. 384</t>
  </si>
  <si>
    <t>Transaction No. 385</t>
  </si>
  <si>
    <t>Transaction No. 386</t>
  </si>
  <si>
    <t>Transaction No. 387</t>
  </si>
  <si>
    <t>Transaction No. 388</t>
  </si>
  <si>
    <t>Transaction No. 389</t>
  </si>
  <si>
    <t>Transaction No. 390</t>
  </si>
  <si>
    <t>Transaction No. 391</t>
  </si>
  <si>
    <t>Transaction No. 392</t>
  </si>
  <si>
    <t>Transaction No. 393</t>
  </si>
  <si>
    <t>Transaction No. 394</t>
  </si>
  <si>
    <t>Transaction No. 395</t>
  </si>
  <si>
    <t>Transaction No. 396</t>
  </si>
  <si>
    <t>Transaction No. 397</t>
  </si>
  <si>
    <t>Transaction No. 398</t>
  </si>
  <si>
    <t>Transaction No. 399</t>
  </si>
  <si>
    <t>Transaction No. 400</t>
  </si>
  <si>
    <t>Transaction No. 401</t>
  </si>
  <si>
    <t>Transaction No. 402</t>
  </si>
  <si>
    <t>Transaction No. 403</t>
  </si>
  <si>
    <t>Transaction No. 404</t>
  </si>
  <si>
    <t>Transaction No. 405</t>
  </si>
  <si>
    <t>Transaction No. 406</t>
  </si>
  <si>
    <t>Transaction No. 407</t>
  </si>
  <si>
    <t>Transaction No. 408</t>
  </si>
  <si>
    <t>Transaction No. 409</t>
  </si>
  <si>
    <t>Transaction No. 410</t>
  </si>
  <si>
    <t>Transaction No. 411</t>
  </si>
  <si>
    <t>Transaction No. 412</t>
  </si>
  <si>
    <t>Transaction No. 413</t>
  </si>
  <si>
    <t>Transaction No. 414</t>
  </si>
  <si>
    <t>Transaction No. 415</t>
  </si>
  <si>
    <t>Transaction No. 416</t>
  </si>
  <si>
    <t>Transaction No. 417</t>
  </si>
  <si>
    <t>Transaction No. 418</t>
  </si>
  <si>
    <t>Transaction No. 419</t>
  </si>
  <si>
    <t>Transaction No. 420</t>
  </si>
  <si>
    <t>Transaction No. 421</t>
  </si>
  <si>
    <t>Transaction No. 422</t>
  </si>
  <si>
    <t>Transaction No. 423</t>
  </si>
  <si>
    <t>Transaction No. 424</t>
  </si>
  <si>
    <t>Transaction No. 425</t>
  </si>
  <si>
    <t>Transaction No. 426</t>
  </si>
  <si>
    <t>Transaction No. 427</t>
  </si>
  <si>
    <t>Transaction No. 428</t>
  </si>
  <si>
    <t>Transaction No. 429</t>
  </si>
  <si>
    <t>Transaction No. 430</t>
  </si>
  <si>
    <t>Transaction No. 431</t>
  </si>
  <si>
    <t>Transaction No. 432</t>
  </si>
  <si>
    <t>Transaction No. 433</t>
  </si>
  <si>
    <t>Transaction No. 434</t>
  </si>
  <si>
    <t>Transaction No. 435</t>
  </si>
  <si>
    <t>Transaction No. 436</t>
  </si>
  <si>
    <t>Transaction No. 437</t>
  </si>
  <si>
    <t>Transaction No. 438</t>
  </si>
  <si>
    <t>Transaction No. 439</t>
  </si>
  <si>
    <t>Transaction No. 440</t>
  </si>
  <si>
    <t>Transaction No. 441</t>
  </si>
  <si>
    <t>Transaction No. 442</t>
  </si>
  <si>
    <t>Transaction No. 443</t>
  </si>
  <si>
    <t>Transaction No. 444</t>
  </si>
  <si>
    <t>Transaction No. 445</t>
  </si>
  <si>
    <t>Transaction No. 446</t>
  </si>
  <si>
    <t>Transaction No. 447</t>
  </si>
  <si>
    <t>Transaction No. 448</t>
  </si>
  <si>
    <t>Transaction No. 449</t>
  </si>
  <si>
    <t>Transaction No. 450</t>
  </si>
  <si>
    <t>Transaction No. 451</t>
  </si>
  <si>
    <t>Transaction No. 452</t>
  </si>
  <si>
    <t>Transaction No. 453</t>
  </si>
  <si>
    <t>Transaction No. 454</t>
  </si>
  <si>
    <t>Transaction No. 455</t>
  </si>
  <si>
    <t>Transaction No. 456</t>
  </si>
  <si>
    <t>Transaction No. 457</t>
  </si>
  <si>
    <t>Transaction No. 458</t>
  </si>
  <si>
    <t>Transaction No. 459</t>
  </si>
  <si>
    <t>Transaction No. 460</t>
  </si>
  <si>
    <t>Transaction No. 461</t>
  </si>
  <si>
    <t>Transaction No. 462</t>
  </si>
  <si>
    <t>Transaction No. 463</t>
  </si>
  <si>
    <t>Transaction No. 464</t>
  </si>
  <si>
    <t>Transaction No. 465</t>
  </si>
  <si>
    <t>Transaction No. 466</t>
  </si>
  <si>
    <t>Transaction No. 467</t>
  </si>
  <si>
    <t>Transaction No. 468</t>
  </si>
  <si>
    <t>Transaction No. 469</t>
  </si>
  <si>
    <t>Transaction No. 470</t>
  </si>
  <si>
    <t>Transaction No. 471</t>
  </si>
  <si>
    <t>Transaction No. 472</t>
  </si>
  <si>
    <t>Transaction No. 473</t>
  </si>
  <si>
    <t>Transaction No. 474</t>
  </si>
  <si>
    <t>Transaction No. 475</t>
  </si>
  <si>
    <t>Transaction No. 476</t>
  </si>
  <si>
    <t>Transaction No. 477</t>
  </si>
  <si>
    <t>Transaction No. 478</t>
  </si>
  <si>
    <t>Transaction No. 479</t>
  </si>
  <si>
    <t>Transaction No. 480</t>
  </si>
  <si>
    <t>Transaction No. 481</t>
  </si>
  <si>
    <t>Transaction No. 482</t>
  </si>
  <si>
    <t>Transaction No. 483</t>
  </si>
  <si>
    <t>Transaction No. 484</t>
  </si>
  <si>
    <t>Transaction No. 485</t>
  </si>
  <si>
    <t>Transaction No. 486</t>
  </si>
  <si>
    <t>Transaction No. 487</t>
  </si>
  <si>
    <t>Transaction No. 488</t>
  </si>
  <si>
    <t>Transaction No. 489</t>
  </si>
  <si>
    <t>Transaction No. 490</t>
  </si>
  <si>
    <t>Transaction No. 491</t>
  </si>
  <si>
    <t>Transaction No. 492</t>
  </si>
  <si>
    <t>Transaction No. 493</t>
  </si>
  <si>
    <t>Transaction No. 494</t>
  </si>
  <si>
    <t>Transaction No. 495</t>
  </si>
  <si>
    <t>Transaction No. 496</t>
  </si>
  <si>
    <t>Transaction No. 497</t>
  </si>
  <si>
    <t>Transaction No. 498</t>
  </si>
  <si>
    <t>Transaction No. 499</t>
  </si>
  <si>
    <t>Transaction No. 500</t>
  </si>
  <si>
    <t>Transaction No. 501</t>
  </si>
  <si>
    <t>Transaction No. 502</t>
  </si>
  <si>
    <t>Transaction No. 503</t>
  </si>
  <si>
    <t>Transaction No. 504</t>
  </si>
  <si>
    <t>Transaction No. 505</t>
  </si>
  <si>
    <t>Transaction No. 506</t>
  </si>
  <si>
    <t>Transaction No. 507</t>
  </si>
  <si>
    <t>Transaction No. 508</t>
  </si>
  <si>
    <t>Transaction No. 509</t>
  </si>
  <si>
    <t>Transaction No. 510</t>
  </si>
  <si>
    <t>Transaction No. 511</t>
  </si>
  <si>
    <t>Transaction No. 512</t>
  </si>
  <si>
    <t>Transaction No. 513</t>
  </si>
  <si>
    <t>Transaction No. 514</t>
  </si>
  <si>
    <t>Transaction No. 515</t>
  </si>
  <si>
    <t>Transaction No. 516</t>
  </si>
  <si>
    <t>Transaction No. 517</t>
  </si>
  <si>
    <t>Transaction No. 518</t>
  </si>
  <si>
    <t>Transaction No. 519</t>
  </si>
  <si>
    <t>Transaction No. 520</t>
  </si>
  <si>
    <t>Transaction No. 521</t>
  </si>
  <si>
    <t>Transaction No. 522</t>
  </si>
  <si>
    <t>Transaction No. 523</t>
  </si>
  <si>
    <t>Transaction No. 524</t>
  </si>
  <si>
    <t>Transaction No. 525</t>
  </si>
  <si>
    <t>Transaction No. 526</t>
  </si>
  <si>
    <t>Transaction No. 527</t>
  </si>
  <si>
    <t>Transaction No. 528</t>
  </si>
  <si>
    <t>Transaction No. 529</t>
  </si>
  <si>
    <t>Transaction No. 530</t>
  </si>
  <si>
    <t>Transaction No. 531</t>
  </si>
  <si>
    <t>Transaction No. 532</t>
  </si>
  <si>
    <t>Transaction No. 533</t>
  </si>
  <si>
    <t>Transaction No. 534</t>
  </si>
  <si>
    <t>Transaction No. 535</t>
  </si>
  <si>
    <t>Transaction No. 536</t>
  </si>
  <si>
    <t>Transaction No. 537</t>
  </si>
  <si>
    <t>Transaction No. 538</t>
  </si>
  <si>
    <t>Transaction No. 539</t>
  </si>
  <si>
    <t>Transaction No. 540</t>
  </si>
  <si>
    <t>Transaction No. 541</t>
  </si>
  <si>
    <t>Transaction No. 542</t>
  </si>
  <si>
    <t>Transaction No. 543</t>
  </si>
  <si>
    <t>Transaction No. 544</t>
  </si>
  <si>
    <t>Transaction No. 545</t>
  </si>
  <si>
    <t>Transaction No. 546</t>
  </si>
  <si>
    <t>Transaction No. 547</t>
  </si>
  <si>
    <t>Transaction No. 548</t>
  </si>
  <si>
    <t>Transaction No. 549</t>
  </si>
  <si>
    <t>Transaction No. 550</t>
  </si>
  <si>
    <t>Transaction No. 551</t>
  </si>
  <si>
    <t>Transaction No. 552</t>
  </si>
  <si>
    <t>Transaction No. 553</t>
  </si>
  <si>
    <t>Transaction No. 554</t>
  </si>
  <si>
    <t>Transaction No. 555</t>
  </si>
  <si>
    <t>Transaction No. 556</t>
  </si>
  <si>
    <t>Transaction No. 557</t>
  </si>
  <si>
    <t>Transaction No. 558</t>
  </si>
  <si>
    <t>Transaction No. 559</t>
  </si>
  <si>
    <t>Transaction No. 560</t>
  </si>
  <si>
    <t>Transaction No. 561</t>
  </si>
  <si>
    <t>Transaction No. 562</t>
  </si>
  <si>
    <t>Transaction No. 563</t>
  </si>
  <si>
    <t>Transaction No. 564</t>
  </si>
  <si>
    <t>Transaction No. 565</t>
  </si>
  <si>
    <t>Transaction No. 566</t>
  </si>
  <si>
    <t>Transaction No. 567</t>
  </si>
  <si>
    <t>Transaction No. 568</t>
  </si>
  <si>
    <t>Transaction No. 569</t>
  </si>
  <si>
    <t>Transaction No. 570</t>
  </si>
  <si>
    <t>Transaction No. 571</t>
  </si>
  <si>
    <t>Transaction No. 572</t>
  </si>
  <si>
    <t>Transaction No. 573</t>
  </si>
  <si>
    <t>Transaction No. 574</t>
  </si>
  <si>
    <t>Transaction No. 575</t>
  </si>
  <si>
    <t>Transaction No. 576</t>
  </si>
  <si>
    <t>Transaction No. 577</t>
  </si>
  <si>
    <t>Transaction No. 578</t>
  </si>
  <si>
    <t>Transaction No. 579</t>
  </si>
  <si>
    <t>Transaction No. 580</t>
  </si>
  <si>
    <t>Transaction No. 581</t>
  </si>
  <si>
    <t>Transaction No. 582</t>
  </si>
  <si>
    <t>Transaction No. 583</t>
  </si>
  <si>
    <t>Transaction No. 584</t>
  </si>
  <si>
    <t>Transaction No. 585</t>
  </si>
  <si>
    <t>Transaction No. 586</t>
  </si>
  <si>
    <t>Transaction No. 587</t>
  </si>
  <si>
    <t>Transaction No. 588</t>
  </si>
  <si>
    <t>Transaction No. 589</t>
  </si>
  <si>
    <t>Transaction No. 590</t>
  </si>
  <si>
    <t>Transaction No. 591</t>
  </si>
  <si>
    <t>Transaction No. 592</t>
  </si>
  <si>
    <t>Transaction No. 593</t>
  </si>
  <si>
    <t>Transaction No. 594</t>
  </si>
  <si>
    <t>Transaction No. 595</t>
  </si>
  <si>
    <t>Transaction No. 596</t>
  </si>
  <si>
    <t>Transaction No. 597</t>
  </si>
  <si>
    <t>Transaction No. 598</t>
  </si>
  <si>
    <t>Transaction No. 599</t>
  </si>
  <si>
    <t>Transaction No. 600</t>
  </si>
  <si>
    <t>Transaction No. 601</t>
  </si>
  <si>
    <t>Transaction No. 602</t>
  </si>
  <si>
    <t>Transaction No. 603</t>
  </si>
  <si>
    <t>Transaction No. 604</t>
  </si>
  <si>
    <t>Transaction No. 605</t>
  </si>
  <si>
    <t>Transaction No. 606</t>
  </si>
  <si>
    <t>Transaction No. 607</t>
  </si>
  <si>
    <t>Transaction No. 608</t>
  </si>
  <si>
    <t>Transaction No. 609</t>
  </si>
  <si>
    <t>Transaction No. 610</t>
  </si>
  <si>
    <t>Transaction No. 611</t>
  </si>
  <si>
    <t>Transaction No. 612</t>
  </si>
  <si>
    <t>Transaction No. 613</t>
  </si>
  <si>
    <t>Transaction No. 614</t>
  </si>
  <si>
    <t>Transaction No. 615</t>
  </si>
  <si>
    <t>Transaction No. 616</t>
  </si>
  <si>
    <t>Transaction No. 617</t>
  </si>
  <si>
    <t>Transaction No. 618</t>
  </si>
  <si>
    <t>Transaction No. 619</t>
  </si>
  <si>
    <t>Transaction No. 620</t>
  </si>
  <si>
    <t>Transaction No. 621</t>
  </si>
  <si>
    <t>Transaction No. 622</t>
  </si>
  <si>
    <t>Transaction No. 623</t>
  </si>
  <si>
    <t>Transaction No. 624</t>
  </si>
  <si>
    <t>Transaction No. 625</t>
  </si>
  <si>
    <t>Transaction No. 626</t>
  </si>
  <si>
    <t>Transaction No. 627</t>
  </si>
  <si>
    <t>Transaction No. 628</t>
  </si>
  <si>
    <t>Transaction No. 629</t>
  </si>
  <si>
    <t>Transaction No. 630</t>
  </si>
  <si>
    <t>Transaction No. 631</t>
  </si>
  <si>
    <t>Transaction No. 632</t>
  </si>
  <si>
    <t>Transaction No. 633</t>
  </si>
  <si>
    <t>Transaction No. 634</t>
  </si>
  <si>
    <t>Transaction No. 635</t>
  </si>
  <si>
    <t>Transaction No. 636</t>
  </si>
  <si>
    <t>Transaction No. 637</t>
  </si>
  <si>
    <t>Transaction No. 638</t>
  </si>
  <si>
    <t>Transaction No. 639</t>
  </si>
  <si>
    <t>Transaction No. 640</t>
  </si>
  <si>
    <t>Transaction No. 641</t>
  </si>
  <si>
    <t>Transaction No. 642</t>
  </si>
  <si>
    <t>Transaction No. 643</t>
  </si>
  <si>
    <t>Transaction No. 644</t>
  </si>
  <si>
    <t>Transaction No. 645</t>
  </si>
  <si>
    <t>Transaction No. 646</t>
  </si>
  <si>
    <t>Transaction No. 647</t>
  </si>
  <si>
    <t>Transaction No. 648</t>
  </si>
  <si>
    <t>Transaction No. 649</t>
  </si>
  <si>
    <t>Transaction No. 650</t>
  </si>
  <si>
    <t>Transaction No. 651</t>
  </si>
  <si>
    <t>Transaction No. 652</t>
  </si>
  <si>
    <t>Transaction No. 653</t>
  </si>
  <si>
    <t>Transaction No. 654</t>
  </si>
  <si>
    <t>Transaction No. 655</t>
  </si>
  <si>
    <t>Transaction No. 656</t>
  </si>
  <si>
    <t>Transaction No. 657</t>
  </si>
  <si>
    <t>Transaction No. 658</t>
  </si>
  <si>
    <t>Transaction No. 659</t>
  </si>
  <si>
    <t>Transaction No. 660</t>
  </si>
  <si>
    <t>Transaction No. 661</t>
  </si>
  <si>
    <t>Transaction No. 662</t>
  </si>
  <si>
    <t>Partially and fully realized</t>
  </si>
  <si>
    <t>Investment</t>
  </si>
  <si>
    <t>Investment type</t>
  </si>
  <si>
    <t>Sponsor</t>
  </si>
  <si>
    <t>Commitment
(USDm)</t>
  </si>
  <si>
    <t>Vintage year</t>
  </si>
  <si>
    <t>Geography</t>
  </si>
  <si>
    <t>Industry</t>
  </si>
  <si>
    <t>Number of transactions</t>
  </si>
  <si>
    <t>GP/LP-led</t>
  </si>
  <si>
    <t>Discount</t>
  </si>
  <si>
    <t>Andermatt</t>
  </si>
  <si>
    <t>Andera</t>
  </si>
  <si>
    <t>Europe</t>
  </si>
  <si>
    <t>Diversified</t>
  </si>
  <si>
    <t>LP-led</t>
  </si>
  <si>
    <t>Madagascar II</t>
  </si>
  <si>
    <t>Ufenau</t>
  </si>
  <si>
    <t>Business services</t>
  </si>
  <si>
    <t>GP-led</t>
  </si>
  <si>
    <t>Sturgeon</t>
  </si>
  <si>
    <t>STG</t>
  </si>
  <si>
    <t>US</t>
  </si>
  <si>
    <t>Information Technology</t>
  </si>
  <si>
    <t>Atomic IV</t>
  </si>
  <si>
    <t>multiple GPs</t>
  </si>
  <si>
    <t>Global</t>
  </si>
  <si>
    <t>Golden</t>
  </si>
  <si>
    <t>H&amp;F</t>
  </si>
  <si>
    <t>Combo II</t>
  </si>
  <si>
    <t>Comvest</t>
  </si>
  <si>
    <t>Cast</t>
  </si>
  <si>
    <t>LGT CP vehicles</t>
  </si>
  <si>
    <t>Fiction III</t>
  </si>
  <si>
    <t xml:space="preserve">Kedge Capital </t>
  </si>
  <si>
    <t>Paddington</t>
  </si>
  <si>
    <t>Rubble II</t>
  </si>
  <si>
    <t xml:space="preserve"> Sequoia Capital China</t>
  </si>
  <si>
    <t>Asia</t>
  </si>
  <si>
    <t>Cobra</t>
  </si>
  <si>
    <t>Court Square</t>
  </si>
  <si>
    <t>Loma</t>
  </si>
  <si>
    <t>Onex</t>
  </si>
  <si>
    <t>Healthcare</t>
  </si>
  <si>
    <t>Fund vintage</t>
  </si>
  <si>
    <t>Commitment (USDm)</t>
  </si>
  <si>
    <t>Medivet</t>
  </si>
  <si>
    <t>Direct</t>
  </si>
  <si>
    <t>CVC</t>
  </si>
  <si>
    <t>Veterinary services</t>
  </si>
  <si>
    <t>Aldinger</t>
  </si>
  <si>
    <t>Incline</t>
  </si>
  <si>
    <t>Worldpay</t>
  </si>
  <si>
    <t>GTCR</t>
  </si>
  <si>
    <t>Financial services</t>
  </si>
  <si>
    <t>Dechra Pharmaceuticals</t>
  </si>
  <si>
    <t>EQT</t>
  </si>
  <si>
    <t>Red Global</t>
  </si>
  <si>
    <t>AEA</t>
  </si>
  <si>
    <t>Commify</t>
  </si>
  <si>
    <t>ECI</t>
  </si>
  <si>
    <t>Adenes</t>
  </si>
  <si>
    <t>Chequers</t>
  </si>
  <si>
    <t>Kerridge</t>
  </si>
  <si>
    <t>Capvest</t>
  </si>
  <si>
    <t>Midland Industries</t>
  </si>
  <si>
    <t>Gemspring</t>
  </si>
  <si>
    <t>Consumer Discretionary</t>
  </si>
  <si>
    <t>iWave</t>
  </si>
  <si>
    <t>Chauvet</t>
  </si>
  <si>
    <t>Your Part Time Controller</t>
  </si>
  <si>
    <t>Pamlico Capital</t>
  </si>
  <si>
    <t>EG Software</t>
  </si>
  <si>
    <t>Francisco</t>
  </si>
  <si>
    <t>Guidehouse</t>
  </si>
  <si>
    <t>Bain Capital</t>
  </si>
  <si>
    <t>Outcomes First Group (OFG)</t>
  </si>
  <si>
    <t>TPG Rise</t>
  </si>
  <si>
    <t>Cetera</t>
  </si>
  <si>
    <t>Genstar</t>
  </si>
  <si>
    <t>Pavion II</t>
  </si>
  <si>
    <t>Windpoint</t>
  </si>
  <si>
    <t>Leverage multiple</t>
  </si>
  <si>
    <t>Transaction value</t>
  </si>
  <si>
    <t>Valuation multiple (TV/EBITDA)</t>
  </si>
  <si>
    <t>2018-2022</t>
  </si>
  <si>
    <t>2018-2021</t>
  </si>
  <si>
    <t>2008-2023</t>
  </si>
  <si>
    <t>2019-2022</t>
  </si>
  <si>
    <t>2015-2021</t>
  </si>
  <si>
    <t>2.8x</t>
  </si>
  <si>
    <t>2012-2024</t>
  </si>
  <si>
    <t>6.2x</t>
  </si>
  <si>
    <r>
      <t xml:space="preserve">1 Includes all LGT CP direct and secondary transactions since inception, weighted equally to reflect the LGPE target portfolio construction, with a </t>
    </r>
    <r>
      <rPr>
        <b/>
        <sz val="8"/>
        <color rgb="FFC00000"/>
        <rFont val="Calibri"/>
        <family val="2"/>
      </rPr>
      <t>20%</t>
    </r>
    <r>
      <rPr>
        <sz val="8"/>
        <rFont val="Calibri"/>
        <family val="2"/>
      </rPr>
      <t xml:space="preserve"> allocation to cash on NAV. Fees and other costs will reduce the performance to the investor.</t>
    </r>
  </si>
  <si>
    <t>Source: LGT Capital Partners. There is no guarantee that similar investments will be made. Data as of 31 January 2024.</t>
  </si>
  <si>
    <t>-</t>
  </si>
  <si>
    <t>2018-2019</t>
  </si>
  <si>
    <t>LGPE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</si>
</sst>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quot;-&quot;??_);_(@_)"/>
    <numFmt numFmtId="165" formatCode="_ * #,##0.00_ ;_ * \-#,##0.00_ ;_ * &quot;-&quot;??_ ;_ @_ "/>
    <numFmt numFmtId="166" formatCode="_ * #,##0_ ;_ * \-#,##0_ ;_ * &quot;-&quot;??_ ;_ @_ "/>
    <numFmt numFmtId="167" formatCode="0.0%"/>
    <numFmt numFmtId="168" formatCode="0.00\x"/>
    <numFmt numFmtId="169" formatCode="_-* #,##0_-;\-* #,##0_-;_-* &quot;-&quot;??_-;_-@_-"/>
    <numFmt numFmtId="170" formatCode="0.0\x"/>
    <numFmt numFmtId="171" formatCode="#,##0.0_);[Red]\(#,##0.0\);\ \-\ "/>
    <numFmt numFmtId="172" formatCode="0.0\x;[Red]\(0.0\x\);\ \-\ "/>
    <numFmt numFmtId="173" formatCode="0.0%;[Red]\(0.0%\);\-"/>
    <numFmt numFmtId="174" formatCode="#,##0.00_);[Red]\(#,##0.00\);\ \-\ "/>
    <numFmt numFmtId="175" formatCode="0.00\x;\-0.00\x;\-"/>
    <numFmt numFmtId="176" formatCode="#,##0_);[Red]\(#,##0\);\ \-\ "/>
    <numFmt numFmtId="177" formatCode="#,##0.0_);\(#,##0.0\);\ \-\ "/>
    <numFmt numFmtId="178" formatCode="0.0_);\-0.0_);\ 0.0_)"/>
    <numFmt numFmtId="179" formatCode="0.0_);\-0.0_);0.0_)"/>
    <numFmt numFmtId="180" formatCode="_(&quot;€&quot;* #,##0.00_);_(&quot;€&quot;* \(#,##0.00\);_(&quot;€&quot;* &quot;-&quot;??_);_(@_)"/>
    <numFmt numFmtId="181" formatCode="dd/mm/yyyy;@"/>
    <numFmt numFmtId="182" formatCode="#,##0.0"/>
    <numFmt numFmtId="183" formatCode="#,##0.00\x"/>
    <numFmt numFmtId="184" formatCode="_-* #,##0.0_-;\-* #,##0.0_-;_-* &quot;-&quot;??_-;_-@_-"/>
  </numFmts>
  <fonts count="46">
    <font>
      <sz val="11"/>
      <color theme="1"/>
      <name val="Calibri"/>
      <family val="2"/>
    </font>
    <font>
      <sz val="11"/>
      <color theme="1"/>
      <name val="Calibri"/>
      <family val="2"/>
      <scheme val="minor"/>
    </font>
    <font>
      <sz val="10"/>
      <name val="Arial"/>
      <family val="2"/>
    </font>
    <font>
      <sz val="10"/>
      <color indexed="8"/>
      <name val="Arial"/>
      <family val="2"/>
    </font>
    <font>
      <sz val="10"/>
      <name val="Arial"/>
      <family val="2"/>
    </font>
    <font>
      <sz val="11"/>
      <name val="Calibri"/>
      <family val="2"/>
    </font>
    <font>
      <b/>
      <sz val="11"/>
      <name val="Calibri"/>
      <family val="2"/>
    </font>
    <font>
      <sz val="11"/>
      <color theme="1"/>
      <name val="Calibri"/>
      <family val="2"/>
    </font>
    <font>
      <b/>
      <i/>
      <sz val="11"/>
      <name val="Calibri"/>
      <family val="2"/>
    </font>
    <font>
      <sz val="11"/>
      <color theme="1"/>
      <name val="Calibri"/>
      <family val="2"/>
      <scheme val="minor"/>
    </font>
    <font>
      <sz val="8"/>
      <name val="Calibri"/>
      <family val="2"/>
    </font>
    <font>
      <sz val="9"/>
      <color rgb="FFFFFFFF"/>
      <name val="Calibri"/>
      <family val="2"/>
    </font>
    <font>
      <b/>
      <sz val="11"/>
      <color theme="6"/>
      <name val="Calibri"/>
      <family val="2"/>
    </font>
    <font>
      <i/>
      <sz val="11"/>
      <color theme="4" tint="-0.499984740745262"/>
      <name val="Calibri"/>
      <family val="2"/>
    </font>
    <font>
      <b/>
      <sz val="12"/>
      <color theme="6"/>
      <name val="Calibri"/>
      <family val="2"/>
    </font>
    <font>
      <sz val="9"/>
      <color theme="0"/>
      <name val="Calibri"/>
      <family val="2"/>
    </font>
    <font>
      <b/>
      <i/>
      <vertAlign val="superscript"/>
      <sz val="11"/>
      <name val="Calibri"/>
      <family val="2"/>
    </font>
    <font>
      <vertAlign val="superscript"/>
      <sz val="11"/>
      <color theme="0"/>
      <name val="Calibri"/>
      <family val="2"/>
    </font>
    <font>
      <b/>
      <sz val="12"/>
      <color rgb="FF23345A"/>
      <name val="Calibri"/>
      <family val="2"/>
    </font>
    <font>
      <b/>
      <sz val="13"/>
      <color rgb="FF23345A"/>
      <name val="Calibri"/>
      <family val="2"/>
    </font>
    <font>
      <sz val="10"/>
      <name val="Frutiger Light 45"/>
    </font>
    <font>
      <sz val="11"/>
      <color theme="1"/>
      <name val="Frutiger 45 Light"/>
      <family val="2"/>
    </font>
    <font>
      <sz val="10"/>
      <name val="Helv"/>
    </font>
    <font>
      <sz val="11"/>
      <name val="Arial"/>
      <family val="2"/>
    </font>
    <font>
      <sz val="10"/>
      <color rgb="FF0000FF"/>
      <name val="Arial"/>
      <family val="2"/>
    </font>
    <font>
      <sz val="10"/>
      <color rgb="FF008000"/>
      <name val="Arial"/>
      <family val="2"/>
    </font>
    <font>
      <sz val="10"/>
      <color indexed="12"/>
      <name val="Arial"/>
      <family val="2"/>
    </font>
    <font>
      <sz val="11"/>
      <color theme="1"/>
      <name val="Arial"/>
      <family val="2"/>
    </font>
    <font>
      <sz val="11"/>
      <name val="Humnst777 BT"/>
      <family val="2"/>
    </font>
    <font>
      <sz val="11"/>
      <name val="Frutiger 45 Light"/>
    </font>
    <font>
      <i/>
      <sz val="10"/>
      <color rgb="FFC00000"/>
      <name val="Calibri"/>
      <family val="2"/>
    </font>
    <font>
      <b/>
      <sz val="11"/>
      <color rgb="FF3E5ABD"/>
      <name val="Calibri"/>
      <family val="2"/>
    </font>
    <font>
      <b/>
      <sz val="11"/>
      <color rgb="FF5CD2B7"/>
      <name val="Calibri"/>
      <family val="2"/>
    </font>
    <font>
      <b/>
      <sz val="11"/>
      <color rgb="FF23345A"/>
      <name val="Calibri"/>
      <family val="2"/>
    </font>
    <font>
      <sz val="11"/>
      <color rgb="FF23345A"/>
      <name val="Calibri"/>
      <family val="2"/>
    </font>
    <font>
      <sz val="11"/>
      <color rgb="FFFF0000"/>
      <name val="Calibri"/>
      <family val="2"/>
    </font>
    <font>
      <i/>
      <sz val="11"/>
      <color rgb="FF23345A"/>
      <name val="Calibri"/>
      <family val="2"/>
    </font>
    <font>
      <b/>
      <sz val="16"/>
      <color rgb="FF23345A"/>
      <name val="Calibri"/>
      <family val="2"/>
    </font>
    <font>
      <sz val="10"/>
      <color rgb="FF23345A"/>
      <name val="Calibri"/>
      <family val="2"/>
    </font>
    <font>
      <b/>
      <sz val="11"/>
      <color rgb="FFFF0000"/>
      <name val="Calibri"/>
      <family val="2"/>
    </font>
    <font>
      <i/>
      <sz val="10"/>
      <name val="Calibri"/>
      <family val="2"/>
    </font>
    <font>
      <b/>
      <sz val="9"/>
      <color rgb="FFFFFFFF"/>
      <name val="Calibri"/>
      <family val="2"/>
    </font>
    <font>
      <sz val="8"/>
      <color rgb="FF000000"/>
      <name val="Calibri"/>
      <family val="2"/>
    </font>
    <font>
      <i/>
      <sz val="11"/>
      <color rgb="FF1F4E78"/>
      <name val="Calibri"/>
      <family val="2"/>
    </font>
    <font>
      <b/>
      <sz val="8"/>
      <color rgb="FFC00000"/>
      <name val="Calibri"/>
      <family val="2"/>
    </font>
    <font>
      <sz val="8"/>
      <color theme="1"/>
      <name val="Calibri"/>
      <family val="2"/>
    </font>
  </fonts>
  <fills count="12">
    <fill>
      <patternFill patternType="none"/>
    </fill>
    <fill>
      <patternFill patternType="gray125"/>
    </fill>
    <fill>
      <patternFill patternType="solid">
        <fgColor theme="0"/>
        <bgColor indexed="64"/>
      </patternFill>
    </fill>
    <fill>
      <patternFill patternType="solid">
        <fgColor rgb="FF23345A"/>
        <bgColor rgb="FF000000"/>
      </patternFill>
    </fill>
    <fill>
      <patternFill patternType="solid">
        <fgColor rgb="FF23345A"/>
        <bgColor indexed="64"/>
      </patternFill>
    </fill>
    <fill>
      <patternFill patternType="solid">
        <fgColor theme="0" tint="-0.14999847407452621"/>
        <bgColor indexed="64"/>
      </patternFill>
    </fill>
    <fill>
      <patternFill patternType="solid">
        <fgColor indexed="46"/>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6E6E6E"/>
        <bgColor indexed="64"/>
      </patternFill>
    </fill>
    <fill>
      <patternFill patternType="solid">
        <fgColor theme="0" tint="-4.9989318521683403E-2"/>
        <bgColor indexed="64"/>
      </patternFill>
    </fill>
    <fill>
      <patternFill patternType="solid">
        <fgColor theme="6" tint="0.79998168889431442"/>
        <bgColor indexed="64"/>
      </patternFill>
    </fill>
  </fills>
  <borders count="9">
    <border>
      <left/>
      <right/>
      <top/>
      <bottom/>
      <diagonal/>
    </border>
    <border>
      <left/>
      <right/>
      <top style="thin">
        <color indexed="64"/>
      </top>
      <bottom style="double">
        <color indexed="64"/>
      </bottom>
      <diagonal/>
    </border>
    <border>
      <left/>
      <right/>
      <top/>
      <bottom style="double">
        <color indexed="64"/>
      </bottom>
      <diagonal/>
    </border>
    <border>
      <left/>
      <right/>
      <top/>
      <bottom style="thin">
        <color rgb="FF283C83"/>
      </bottom>
      <diagonal/>
    </border>
    <border>
      <left style="thin">
        <color indexed="64"/>
      </left>
      <right style="thin">
        <color indexed="64"/>
      </right>
      <top style="thin">
        <color indexed="64"/>
      </top>
      <bottom style="thin">
        <color indexed="64"/>
      </bottom>
      <diagonal/>
    </border>
    <border>
      <left/>
      <right/>
      <top style="thin">
        <color rgb="FF808080"/>
      </top>
      <bottom style="thin">
        <color rgb="FF808080"/>
      </bottom>
      <diagonal/>
    </border>
    <border>
      <left style="medium">
        <color rgb="FFFFFFFF"/>
      </left>
      <right style="medium">
        <color rgb="FFFFFFFF"/>
      </right>
      <top style="medium">
        <color rgb="FFFFFFFF"/>
      </top>
      <bottom/>
      <diagonal/>
    </border>
    <border>
      <left/>
      <right style="medium">
        <color rgb="FFFFFFFF"/>
      </right>
      <top/>
      <bottom/>
      <diagonal/>
    </border>
    <border>
      <left style="medium">
        <color rgb="FFFFFFFF"/>
      </left>
      <right style="medium">
        <color rgb="FFFFFFFF"/>
      </right>
      <top/>
      <bottom/>
      <diagonal/>
    </border>
  </borders>
  <cellStyleXfs count="109">
    <xf numFmtId="0" fontId="0" fillId="0" borderId="0"/>
    <xf numFmtId="9" fontId="3" fillId="0" borderId="0" applyFont="0" applyFill="0" applyBorder="0" applyAlignment="0" applyProtection="0">
      <alignment vertical="top"/>
    </xf>
    <xf numFmtId="165" fontId="3" fillId="0" borderId="0" applyFont="0" applyFill="0" applyBorder="0" applyAlignment="0" applyProtection="0">
      <alignment vertical="top"/>
    </xf>
    <xf numFmtId="0" fontId="4" fillId="0" borderId="0"/>
    <xf numFmtId="0" fontId="4" fillId="0" borderId="0"/>
    <xf numFmtId="0" fontId="2"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xf numFmtId="165" fontId="7" fillId="0" borderId="0" applyFont="0" applyFill="0" applyBorder="0" applyAlignment="0" applyProtection="0"/>
    <xf numFmtId="0" fontId="2" fillId="0" borderId="0"/>
    <xf numFmtId="0" fontId="2" fillId="0" borderId="0"/>
    <xf numFmtId="0" fontId="20" fillId="0" borderId="0"/>
    <xf numFmtId="9" fontId="20" fillId="0" borderId="0" applyFont="0" applyFill="0" applyBorder="0" applyAlignment="0" applyProtection="0"/>
    <xf numFmtId="0" fontId="2" fillId="0" borderId="0"/>
    <xf numFmtId="0" fontId="2" fillId="0" borderId="0"/>
    <xf numFmtId="0" fontId="20" fillId="0" borderId="0"/>
    <xf numFmtId="0" fontId="21" fillId="0" borderId="0"/>
    <xf numFmtId="164" fontId="20" fillId="0" borderId="0" applyFont="0" applyFill="0" applyBorder="0" applyAlignment="0" applyProtection="0"/>
    <xf numFmtId="0" fontId="2" fillId="0" borderId="0"/>
    <xf numFmtId="0" fontId="22" fillId="0" borderId="0"/>
    <xf numFmtId="165" fontId="20"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171" fontId="24" fillId="5" borderId="0"/>
    <xf numFmtId="0" fontId="24" fillId="5" borderId="0"/>
    <xf numFmtId="168" fontId="24" fillId="5" borderId="0">
      <alignment horizontal="center"/>
    </xf>
    <xf numFmtId="175" fontId="2" fillId="0" borderId="0"/>
    <xf numFmtId="173" fontId="24" fillId="5" borderId="0">
      <alignment horizontal="center"/>
    </xf>
    <xf numFmtId="0" fontId="24" fillId="5" borderId="0"/>
    <xf numFmtId="170" fontId="24" fillId="5" borderId="0">
      <alignment horizontal="center"/>
    </xf>
    <xf numFmtId="172" fontId="2" fillId="0" borderId="0"/>
    <xf numFmtId="173" fontId="2" fillId="0" borderId="0"/>
    <xf numFmtId="167" fontId="2" fillId="0" borderId="0"/>
    <xf numFmtId="14" fontId="24" fillId="5" borderId="0"/>
    <xf numFmtId="171" fontId="2" fillId="0" borderId="0"/>
    <xf numFmtId="176" fontId="2" fillId="0" borderId="0"/>
    <xf numFmtId="174" fontId="2" fillId="0" borderId="0"/>
    <xf numFmtId="177" fontId="25" fillId="2" borderId="0" applyBorder="0"/>
    <xf numFmtId="0" fontId="2"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7" fillId="0" borderId="0"/>
    <xf numFmtId="9" fontId="7" fillId="0" borderId="0" applyFont="0" applyFill="0" applyBorder="0" applyAlignment="0" applyProtection="0"/>
    <xf numFmtId="178" fontId="2" fillId="0" borderId="0" applyBorder="0"/>
    <xf numFmtId="179" fontId="24" fillId="0" borderId="0" applyBorder="0"/>
    <xf numFmtId="0" fontId="21" fillId="0" borderId="0"/>
    <xf numFmtId="9" fontId="21" fillId="0" borderId="0" applyFont="0" applyFill="0" applyBorder="0" applyAlignment="0" applyProtection="0"/>
    <xf numFmtId="0" fontId="2" fillId="0" borderId="0"/>
    <xf numFmtId="0" fontId="26" fillId="6" borderId="4" applyFont="0" applyFill="0" applyBorder="0" applyAlignment="0" applyProtection="0"/>
    <xf numFmtId="0" fontId="1" fillId="0" borderId="0"/>
    <xf numFmtId="0" fontId="27" fillId="0" borderId="0"/>
    <xf numFmtId="9" fontId="27" fillId="0" borderId="0" applyFont="0" applyFill="0" applyBorder="0" applyAlignment="0" applyProtection="0"/>
    <xf numFmtId="180"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28" fillId="0" borderId="0"/>
    <xf numFmtId="40" fontId="23" fillId="0" borderId="0" applyFont="0" applyFill="0" applyBorder="0" applyAlignment="0" applyProtection="0"/>
    <xf numFmtId="9" fontId="23" fillId="0" borderId="0" applyFont="0" applyFill="0" applyBorder="0" applyAlignment="0" applyProtection="0"/>
    <xf numFmtId="0" fontId="2" fillId="0" borderId="0"/>
    <xf numFmtId="0" fontId="2" fillId="0" borderId="0"/>
    <xf numFmtId="0" fontId="2" fillId="0" borderId="0"/>
    <xf numFmtId="0" fontId="7" fillId="0" borderId="0"/>
    <xf numFmtId="9" fontId="7" fillId="0" borderId="0" applyFont="0" applyFill="0" applyBorder="0" applyAlignment="0" applyProtection="0"/>
    <xf numFmtId="0" fontId="28" fillId="0" borderId="0"/>
    <xf numFmtId="0" fontId="2" fillId="0" borderId="0"/>
    <xf numFmtId="0" fontId="29" fillId="0" borderId="0"/>
    <xf numFmtId="0" fontId="7" fillId="0" borderId="0"/>
    <xf numFmtId="43" fontId="7" fillId="0" borderId="0" applyFont="0" applyFill="0" applyBorder="0" applyAlignment="0" applyProtection="0"/>
    <xf numFmtId="0" fontId="28" fillId="0" borderId="0"/>
    <xf numFmtId="0" fontId="2" fillId="0" borderId="0"/>
    <xf numFmtId="0" fontId="7" fillId="0" borderId="0"/>
    <xf numFmtId="164" fontId="2" fillId="0" borderId="0" applyFont="0" applyFill="0" applyBorder="0" applyAlignment="0" applyProtection="0"/>
    <xf numFmtId="9" fontId="2" fillId="0" borderId="0" applyFont="0" applyFill="0" applyBorder="0" applyAlignment="0" applyProtection="0"/>
    <xf numFmtId="0" fontId="7" fillId="0" borderId="0"/>
    <xf numFmtId="164" fontId="2" fillId="0" borderId="0" applyFont="0" applyFill="0" applyBorder="0" applyAlignment="0" applyProtection="0"/>
    <xf numFmtId="43" fontId="20"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cellStyleXfs>
  <cellXfs count="111">
    <xf numFmtId="0" fontId="0" fillId="0" borderId="0" xfId="0"/>
    <xf numFmtId="0" fontId="5" fillId="2" borderId="0" xfId="9" applyFont="1" applyFill="1"/>
    <xf numFmtId="0" fontId="5" fillId="2" borderId="0" xfId="9" applyFont="1" applyFill="1" applyAlignment="1">
      <alignment horizontal="right"/>
    </xf>
    <xf numFmtId="0" fontId="6" fillId="2" borderId="0" xfId="9" applyFont="1" applyFill="1"/>
    <xf numFmtId="9" fontId="5" fillId="2" borderId="0" xfId="7" applyFont="1" applyFill="1"/>
    <xf numFmtId="166" fontId="5" fillId="2" borderId="0" xfId="15" applyNumberFormat="1" applyFont="1" applyFill="1"/>
    <xf numFmtId="14" fontId="5" fillId="2" borderId="0" xfId="9" applyNumberFormat="1" applyFont="1" applyFill="1"/>
    <xf numFmtId="14" fontId="10" fillId="2" borderId="0" xfId="9" applyNumberFormat="1" applyFont="1" applyFill="1"/>
    <xf numFmtId="14" fontId="5" fillId="2" borderId="0" xfId="10" applyNumberFormat="1" applyFont="1" applyFill="1"/>
    <xf numFmtId="0" fontId="5" fillId="2" borderId="0" xfId="9" applyFont="1" applyFill="1" applyAlignment="1">
      <alignment horizontal="center" wrapText="1"/>
    </xf>
    <xf numFmtId="0" fontId="11" fillId="2" borderId="0" xfId="0" applyFont="1" applyFill="1" applyAlignment="1">
      <alignment horizontal="center" vertical="center" wrapText="1" readingOrder="1"/>
    </xf>
    <xf numFmtId="0" fontId="12" fillId="2" borderId="0" xfId="9" applyFont="1" applyFill="1" applyAlignment="1">
      <alignment horizontal="center"/>
    </xf>
    <xf numFmtId="0" fontId="13" fillId="2" borderId="0" xfId="10" applyFont="1" applyFill="1"/>
    <xf numFmtId="9" fontId="5" fillId="2" borderId="0" xfId="7" applyFont="1" applyFill="1" applyAlignment="1">
      <alignment horizontal="right"/>
    </xf>
    <xf numFmtId="0" fontId="5" fillId="2" borderId="0" xfId="9" applyFont="1" applyFill="1" applyAlignment="1">
      <alignment horizontal="left" indent="1"/>
    </xf>
    <xf numFmtId="0" fontId="8" fillId="2" borderId="1" xfId="9" applyFont="1" applyFill="1" applyBorder="1" applyAlignment="1">
      <alignment horizontal="left" indent="1"/>
    </xf>
    <xf numFmtId="0" fontId="14" fillId="0" borderId="0" xfId="9" applyFont="1"/>
    <xf numFmtId="169" fontId="5" fillId="2" borderId="0" xfId="6" applyNumberFormat="1" applyFont="1" applyFill="1"/>
    <xf numFmtId="169" fontId="6" fillId="2" borderId="1" xfId="6" applyNumberFormat="1" applyFont="1" applyFill="1" applyBorder="1"/>
    <xf numFmtId="168" fontId="5" fillId="2" borderId="0" xfId="6" applyNumberFormat="1" applyFont="1" applyFill="1" applyAlignment="1">
      <alignment horizontal="right"/>
    </xf>
    <xf numFmtId="167" fontId="5" fillId="2" borderId="0" xfId="7" applyNumberFormat="1" applyFont="1" applyFill="1" applyAlignment="1">
      <alignment horizontal="right"/>
    </xf>
    <xf numFmtId="168" fontId="6" fillId="2" borderId="1" xfId="6" applyNumberFormat="1" applyFont="1" applyFill="1" applyBorder="1" applyAlignment="1">
      <alignment horizontal="right"/>
    </xf>
    <xf numFmtId="167" fontId="6" fillId="2" borderId="1" xfId="7" applyNumberFormat="1" applyFont="1" applyFill="1" applyBorder="1" applyAlignment="1">
      <alignment horizontal="right"/>
    </xf>
    <xf numFmtId="0" fontId="7" fillId="0" borderId="0" xfId="9" applyFont="1" applyAlignment="1">
      <alignment horizontal="right" vertical="center"/>
    </xf>
    <xf numFmtId="9" fontId="5" fillId="2" borderId="0" xfId="7" applyFont="1" applyFill="1" applyBorder="1"/>
    <xf numFmtId="0" fontId="18" fillId="0" borderId="0" xfId="9" applyFont="1"/>
    <xf numFmtId="0" fontId="11" fillId="3" borderId="0" xfId="9" applyFont="1" applyFill="1" applyAlignment="1">
      <alignment horizontal="left" vertical="center" wrapText="1"/>
    </xf>
    <xf numFmtId="0" fontId="11" fillId="3" borderId="0" xfId="9" applyFont="1" applyFill="1" applyAlignment="1">
      <alignment horizontal="right" vertical="center"/>
    </xf>
    <xf numFmtId="0" fontId="15" fillId="4" borderId="0" xfId="9" applyFont="1" applyFill="1" applyAlignment="1">
      <alignment horizontal="center" vertical="center"/>
    </xf>
    <xf numFmtId="0" fontId="15" fillId="4" borderId="3" xfId="9" applyFont="1" applyFill="1" applyBorder="1" applyAlignment="1">
      <alignment horizontal="center" vertical="center"/>
    </xf>
    <xf numFmtId="14" fontId="11" fillId="4" borderId="0" xfId="0" applyNumberFormat="1" applyFont="1" applyFill="1" applyAlignment="1">
      <alignment horizontal="center" vertical="center" wrapText="1" readingOrder="1"/>
    </xf>
    <xf numFmtId="9" fontId="11" fillId="4" borderId="0" xfId="7" applyFont="1" applyFill="1" applyAlignment="1">
      <alignment horizontal="center" vertical="center" wrapText="1" readingOrder="1"/>
    </xf>
    <xf numFmtId="166" fontId="11" fillId="4" borderId="0" xfId="15" applyNumberFormat="1" applyFont="1" applyFill="1" applyAlignment="1">
      <alignment horizontal="center" vertical="center" wrapText="1" readingOrder="1"/>
    </xf>
    <xf numFmtId="0" fontId="19" fillId="2" borderId="0" xfId="0" applyFont="1" applyFill="1"/>
    <xf numFmtId="9" fontId="5" fillId="2" borderId="0" xfId="7" applyFont="1" applyFill="1" applyBorder="1" applyAlignment="1">
      <alignment horizontal="right"/>
    </xf>
    <xf numFmtId="0" fontId="15" fillId="4" borderId="3" xfId="9" applyFont="1" applyFill="1" applyBorder="1" applyAlignment="1">
      <alignment horizontal="center" vertical="center" wrapText="1"/>
    </xf>
    <xf numFmtId="169" fontId="11" fillId="4" borderId="0" xfId="6" applyNumberFormat="1" applyFont="1" applyFill="1" applyAlignment="1">
      <alignment horizontal="center" vertical="center" wrapText="1" readingOrder="1"/>
    </xf>
    <xf numFmtId="169" fontId="5" fillId="2" borderId="0" xfId="6" applyNumberFormat="1" applyFont="1" applyFill="1" applyAlignment="1">
      <alignment horizontal="center"/>
    </xf>
    <xf numFmtId="169" fontId="12" fillId="2" borderId="2" xfId="6" applyNumberFormat="1" applyFont="1" applyFill="1" applyBorder="1" applyAlignment="1">
      <alignment horizontal="center"/>
    </xf>
    <xf numFmtId="169" fontId="5" fillId="2" borderId="0" xfId="6" applyNumberFormat="1" applyFont="1" applyFill="1" applyAlignment="1">
      <alignment horizontal="right"/>
    </xf>
    <xf numFmtId="0" fontId="30" fillId="2" borderId="0" xfId="9" applyFont="1" applyFill="1"/>
    <xf numFmtId="0" fontId="5" fillId="2" borderId="2" xfId="9" applyFont="1" applyFill="1" applyBorder="1"/>
    <xf numFmtId="9" fontId="5" fillId="2" borderId="2" xfId="7" applyFont="1" applyFill="1" applyBorder="1"/>
    <xf numFmtId="9" fontId="5" fillId="7" borderId="0" xfId="7" applyFont="1" applyFill="1" applyAlignment="1">
      <alignment horizontal="right"/>
    </xf>
    <xf numFmtId="9" fontId="5" fillId="7" borderId="0" xfId="7" applyFont="1" applyFill="1" applyBorder="1" applyAlignment="1">
      <alignment horizontal="right"/>
    </xf>
    <xf numFmtId="9" fontId="5" fillId="7" borderId="2" xfId="7" applyFont="1" applyFill="1" applyBorder="1" applyAlignment="1">
      <alignment horizontal="right"/>
    </xf>
    <xf numFmtId="0" fontId="31" fillId="2" borderId="0" xfId="9" applyFont="1" applyFill="1"/>
    <xf numFmtId="0" fontId="32" fillId="2" borderId="0" xfId="9" applyFont="1" applyFill="1"/>
    <xf numFmtId="0" fontId="33" fillId="2" borderId="0" xfId="9" applyFont="1" applyFill="1"/>
    <xf numFmtId="0" fontId="34" fillId="0" borderId="0" xfId="10" applyFont="1"/>
    <xf numFmtId="0" fontId="35" fillId="0" borderId="0" xfId="10" applyFont="1"/>
    <xf numFmtId="0" fontId="5" fillId="0" borderId="0" xfId="10" applyFont="1"/>
    <xf numFmtId="0" fontId="36" fillId="8" borderId="0" xfId="10" applyFont="1" applyFill="1"/>
    <xf numFmtId="0" fontId="37" fillId="0" borderId="0" xfId="16" applyFont="1" applyAlignment="1">
      <alignment horizontal="center"/>
    </xf>
    <xf numFmtId="0" fontId="35" fillId="0" borderId="0" xfId="0" applyFont="1"/>
    <xf numFmtId="0" fontId="34" fillId="0" borderId="0" xfId="16" applyFont="1"/>
    <xf numFmtId="0" fontId="5" fillId="0" borderId="0" xfId="16" applyFont="1"/>
    <xf numFmtId="0" fontId="38" fillId="8" borderId="0" xfId="10" applyFont="1" applyFill="1"/>
    <xf numFmtId="0" fontId="33" fillId="0" borderId="0" xfId="16" applyFont="1"/>
    <xf numFmtId="0" fontId="5" fillId="0" borderId="0" xfId="16" applyFont="1" applyAlignment="1">
      <alignment horizontal="left"/>
    </xf>
    <xf numFmtId="0" fontId="15" fillId="0" borderId="0" xfId="9" applyFont="1" applyAlignment="1">
      <alignment vertical="center" wrapText="1"/>
    </xf>
    <xf numFmtId="0" fontId="8" fillId="2" borderId="0" xfId="16" applyFont="1" applyFill="1" applyAlignment="1">
      <alignment horizontal="left"/>
    </xf>
    <xf numFmtId="0" fontId="8" fillId="2" borderId="0" xfId="16" applyFont="1" applyFill="1"/>
    <xf numFmtId="167" fontId="6" fillId="0" borderId="0" xfId="7" applyNumberFormat="1" applyFont="1"/>
    <xf numFmtId="0" fontId="15" fillId="4" borderId="0" xfId="9" applyFont="1" applyFill="1" applyAlignment="1">
      <alignment vertical="center" wrapText="1"/>
    </xf>
    <xf numFmtId="0" fontId="39" fillId="0" borderId="0" xfId="16" applyFont="1"/>
    <xf numFmtId="0" fontId="6" fillId="0" borderId="0" xfId="16" applyFont="1"/>
    <xf numFmtId="0" fontId="5" fillId="8" borderId="5" xfId="16" applyFont="1" applyFill="1" applyBorder="1" applyAlignment="1">
      <alignment horizontal="left"/>
    </xf>
    <xf numFmtId="181" fontId="5" fillId="8" borderId="5" xfId="16" applyNumberFormat="1" applyFont="1" applyFill="1" applyBorder="1" applyAlignment="1">
      <alignment horizontal="left"/>
    </xf>
    <xf numFmtId="182" fontId="5" fillId="8" borderId="5" xfId="16" applyNumberFormat="1" applyFont="1" applyFill="1" applyBorder="1"/>
    <xf numFmtId="183" fontId="5" fillId="8" borderId="5" xfId="16" applyNumberFormat="1" applyFont="1" applyFill="1" applyBorder="1" applyAlignment="1">
      <alignment horizontal="right"/>
    </xf>
    <xf numFmtId="167" fontId="5" fillId="8" borderId="5" xfId="16" applyNumberFormat="1" applyFont="1" applyFill="1" applyBorder="1" applyAlignment="1">
      <alignment horizontal="right"/>
    </xf>
    <xf numFmtId="182" fontId="35" fillId="0" borderId="0" xfId="0" applyNumberFormat="1" applyFont="1"/>
    <xf numFmtId="0" fontId="5" fillId="8" borderId="0" xfId="16" applyFont="1" applyFill="1" applyAlignment="1">
      <alignment horizontal="left"/>
    </xf>
    <xf numFmtId="0" fontId="5" fillId="8" borderId="0" xfId="16" applyFont="1" applyFill="1"/>
    <xf numFmtId="0" fontId="5" fillId="8" borderId="0" xfId="16" applyFont="1" applyFill="1" applyAlignment="1">
      <alignment horizontal="right"/>
    </xf>
    <xf numFmtId="0" fontId="6" fillId="8" borderId="5" xfId="16" applyFont="1" applyFill="1" applyBorder="1" applyAlignment="1">
      <alignment horizontal="left"/>
    </xf>
    <xf numFmtId="181" fontId="6" fillId="8" borderId="5" xfId="16" applyNumberFormat="1" applyFont="1" applyFill="1" applyBorder="1" applyAlignment="1">
      <alignment horizontal="left"/>
    </xf>
    <xf numFmtId="182" fontId="6" fillId="8" borderId="5" xfId="16" applyNumberFormat="1" applyFont="1" applyFill="1" applyBorder="1"/>
    <xf numFmtId="183" fontId="6" fillId="8" borderId="5" xfId="16" applyNumberFormat="1" applyFont="1" applyFill="1" applyBorder="1" applyAlignment="1">
      <alignment horizontal="right"/>
    </xf>
    <xf numFmtId="167" fontId="6" fillId="8" borderId="5" xfId="16" applyNumberFormat="1" applyFont="1" applyFill="1" applyBorder="1" applyAlignment="1">
      <alignment horizontal="right"/>
    </xf>
    <xf numFmtId="169" fontId="5" fillId="7" borderId="0" xfId="6" applyNumberFormat="1" applyFont="1" applyFill="1"/>
    <xf numFmtId="169" fontId="6" fillId="7" borderId="1" xfId="6" applyNumberFormat="1" applyFont="1" applyFill="1" applyBorder="1"/>
    <xf numFmtId="0" fontId="40" fillId="2" borderId="0" xfId="9" applyFont="1" applyFill="1" applyAlignment="1">
      <alignment horizontal="left" indent="1"/>
    </xf>
    <xf numFmtId="169" fontId="40" fillId="7" borderId="0" xfId="6" applyNumberFormat="1" applyFont="1" applyFill="1"/>
    <xf numFmtId="169" fontId="40" fillId="2" borderId="0" xfId="6" applyNumberFormat="1" applyFont="1" applyFill="1"/>
    <xf numFmtId="168" fontId="40" fillId="2" borderId="0" xfId="6" applyNumberFormat="1" applyFont="1" applyFill="1" applyAlignment="1">
      <alignment horizontal="right"/>
    </xf>
    <xf numFmtId="167" fontId="40" fillId="2" borderId="0" xfId="7" applyNumberFormat="1" applyFont="1" applyFill="1" applyAlignment="1">
      <alignment horizontal="right"/>
    </xf>
    <xf numFmtId="0" fontId="40" fillId="2" borderId="0" xfId="9" applyFont="1" applyFill="1"/>
    <xf numFmtId="0" fontId="40" fillId="2" borderId="0" xfId="9" applyFont="1" applyFill="1" applyAlignment="1">
      <alignment horizontal="right"/>
    </xf>
    <xf numFmtId="0" fontId="41" fillId="9" borderId="6" xfId="106" applyFont="1" applyFill="1" applyBorder="1" applyAlignment="1">
      <alignment horizontal="center" vertical="center" wrapText="1" readingOrder="1"/>
    </xf>
    <xf numFmtId="184" fontId="41" fillId="9" borderId="6" xfId="107" applyNumberFormat="1" applyFont="1" applyFill="1" applyBorder="1" applyAlignment="1">
      <alignment horizontal="center" vertical="center" wrapText="1" readingOrder="1"/>
    </xf>
    <xf numFmtId="0" fontId="42" fillId="10" borderId="0" xfId="106" applyFont="1" applyFill="1" applyAlignment="1">
      <alignment horizontal="center" wrapText="1" readingOrder="1"/>
    </xf>
    <xf numFmtId="184" fontId="42" fillId="10" borderId="0" xfId="107" applyNumberFormat="1" applyFont="1" applyFill="1" applyBorder="1" applyAlignment="1">
      <alignment horizontal="center" wrapText="1" readingOrder="1"/>
    </xf>
    <xf numFmtId="0" fontId="42" fillId="10" borderId="0" xfId="106" applyFont="1" applyFill="1" applyAlignment="1">
      <alignment horizontal="center" vertical="center" wrapText="1" readingOrder="1"/>
    </xf>
    <xf numFmtId="9" fontId="42" fillId="10" borderId="0" xfId="19" applyFont="1" applyFill="1" applyAlignment="1">
      <alignment horizontal="center" vertical="center" wrapText="1" readingOrder="1"/>
    </xf>
    <xf numFmtId="0" fontId="43" fillId="8" borderId="0" xfId="10" applyFont="1" applyFill="1"/>
    <xf numFmtId="0" fontId="10" fillId="0" borderId="7" xfId="9" applyFont="1" applyBorder="1"/>
    <xf numFmtId="0" fontId="0" fillId="0" borderId="0" xfId="0" applyAlignment="1">
      <alignment horizontal="center"/>
    </xf>
    <xf numFmtId="0" fontId="41" fillId="9" borderId="8" xfId="106" applyFont="1" applyFill="1" applyBorder="1" applyAlignment="1">
      <alignment horizontal="center" vertical="center" wrapText="1" readingOrder="1"/>
    </xf>
    <xf numFmtId="43" fontId="42" fillId="10" borderId="0" xfId="6" applyFont="1" applyFill="1" applyAlignment="1">
      <alignment horizontal="center" vertical="center" wrapText="1" readingOrder="1"/>
    </xf>
    <xf numFmtId="170" fontId="42" fillId="10" borderId="0" xfId="106" applyNumberFormat="1" applyFont="1" applyFill="1" applyAlignment="1">
      <alignment horizontal="center" vertical="center" wrapText="1" readingOrder="1"/>
    </xf>
    <xf numFmtId="9" fontId="0" fillId="0" borderId="0" xfId="7" applyFont="1" applyAlignment="1">
      <alignment horizontal="center"/>
    </xf>
    <xf numFmtId="170" fontId="0" fillId="0" borderId="0" xfId="0" applyNumberFormat="1" applyAlignment="1">
      <alignment horizontal="center"/>
    </xf>
    <xf numFmtId="170" fontId="10" fillId="10" borderId="0" xfId="19" applyNumberFormat="1" applyFont="1" applyFill="1" applyAlignment="1">
      <alignment horizontal="center" vertical="center" wrapText="1" readingOrder="1"/>
    </xf>
    <xf numFmtId="169" fontId="5" fillId="11" borderId="0" xfId="6" applyNumberFormat="1" applyFont="1" applyFill="1" applyAlignment="1">
      <alignment horizontal="center"/>
    </xf>
    <xf numFmtId="169" fontId="5" fillId="11" borderId="0" xfId="6" applyNumberFormat="1" applyFont="1" applyFill="1" applyAlignment="1">
      <alignment horizontal="right"/>
    </xf>
    <xf numFmtId="0" fontId="45" fillId="0" borderId="0" xfId="0" applyFont="1"/>
    <xf numFmtId="0" fontId="12" fillId="2" borderId="2" xfId="9" applyFont="1" applyFill="1" applyBorder="1" applyAlignment="1">
      <alignment horizontal="center"/>
    </xf>
    <xf numFmtId="0" fontId="12" fillId="2" borderId="0" xfId="9" applyFont="1" applyFill="1" applyAlignment="1">
      <alignment horizontal="center"/>
    </xf>
    <xf numFmtId="14" fontId="10" fillId="2" borderId="0" xfId="9" applyNumberFormat="1" applyFont="1" applyFill="1" applyAlignment="1">
      <alignment horizontal="left" vertical="top" wrapText="1"/>
    </xf>
  </cellXfs>
  <cellStyles count="109">
    <cellStyle name=" 1" xfId="31" xr:uid="{FFCFD869-27ED-4290-98DE-F4B8E0CCE39C}"/>
    <cellStyle name=" 1 2" xfId="32" xr:uid="{C2560688-4DB7-45B6-AB53-B1BC0A012C5B}"/>
    <cellStyle name="Calc 0" xfId="47" xr:uid="{5AA70B04-0131-4FEC-AA01-8FB43B8E54D0}"/>
    <cellStyle name="Calc 0.0" xfId="46" xr:uid="{3E0BF873-E245-443B-B846-9B9405FBFCE8}"/>
    <cellStyle name="Calc 0.0 - link" xfId="49" xr:uid="{4AF58156-3327-4DA9-9E0A-DC4F19A316DF}"/>
    <cellStyle name="Calc 0.0 co-vest" xfId="67" xr:uid="{26589A5E-936B-4379-BB37-F0D74B862D9E}"/>
    <cellStyle name="Calc 0.0%" xfId="43" xr:uid="{C5EB284C-D08D-45DF-8AD7-878F82509B5F}"/>
    <cellStyle name="Calc 0.00" xfId="48" xr:uid="{69EE9AC5-7C0C-4BD2-9A45-F058CDC7B570}"/>
    <cellStyle name="Calc 0.00x" xfId="38" xr:uid="{05A30E96-4B91-475C-8D84-20CA005316F5}"/>
    <cellStyle name="Calc 0.0x" xfId="42" xr:uid="{C814FAB4-A9F3-494A-8D73-F40412B8FF83}"/>
    <cellStyle name="Comma" xfId="6" builtinId="3"/>
    <cellStyle name="Comma 10" xfId="105" xr:uid="{63528714-1A31-4BDD-9A23-E0053F90F4B0}"/>
    <cellStyle name="Comma 100" xfId="2" xr:uid="{D3EEF1E5-D59A-4CA2-BAAA-737DCD66F5F0}"/>
    <cellStyle name="Comma 11" xfId="24" xr:uid="{79E50E5C-38F2-4430-98BB-83C572F02E93}"/>
    <cellStyle name="Comma 2" xfId="12" xr:uid="{509F4C28-43B6-4EEC-966D-AA270EBF1A8A}"/>
    <cellStyle name="Comma 2 2" xfId="27" xr:uid="{532067F3-5EBC-4696-A7B8-777290BFA24A}"/>
    <cellStyle name="Comma 3" xfId="15" xr:uid="{41DF4B77-446C-46F7-9CD2-DAA668CE3B1A}"/>
    <cellStyle name="Comma 3 2" xfId="30" xr:uid="{E947B0F3-CF37-494F-8F6B-2C12B3C1EB81}"/>
    <cellStyle name="Comma 4" xfId="53" xr:uid="{38B3C94D-0CE1-400B-8FCA-39D8BBB003A7}"/>
    <cellStyle name="Comma 5" xfId="83" xr:uid="{563B52EF-0978-4C59-B9CA-80AFB80EE060}"/>
    <cellStyle name="Comma 5 2" xfId="107" xr:uid="{1BFFA985-FAA5-4A30-BA85-1B2B3E6AA885}"/>
    <cellStyle name="Comma 6" xfId="86" xr:uid="{5B55645E-12A1-4B8C-9092-0F84DD54D6FF}"/>
    <cellStyle name="Comma 7" xfId="97" xr:uid="{A6AB2774-A04E-474C-B124-6CF44CF518F6}"/>
    <cellStyle name="Comma 8" xfId="101" xr:uid="{F38A16AE-4860-42C6-BF3A-4AB31DFEABAA}"/>
    <cellStyle name="Comma 9" xfId="104" xr:uid="{DE73081C-1E2A-4195-886E-2D11040044BD}"/>
    <cellStyle name="Currency 2" xfId="76" xr:uid="{61F1DC88-A628-4C14-85C4-048B0D9DB117}"/>
    <cellStyle name="Input 0" xfId="40" xr:uid="{4EA55A8A-63DD-4A38-B64B-905CC3CFAA4E}"/>
    <cellStyle name="Input 0.0" xfId="35" xr:uid="{0D7852A3-691F-4780-8537-0F9A97FA532E}"/>
    <cellStyle name="Input 0.0 - covest" xfId="68" xr:uid="{F10422D4-262B-49D8-8E83-AC08837B4402}"/>
    <cellStyle name="Input 0.0%" xfId="39" xr:uid="{0CED09B1-5A20-4076-8BB8-AC5F4CFF712B}"/>
    <cellStyle name="Input 0.00x" xfId="37" xr:uid="{CCD54BB3-D7D3-4372-8FD8-9B4FC72E44C6}"/>
    <cellStyle name="Input 0.0x" xfId="41" xr:uid="{DBF1CF6E-E3D0-487E-A8B8-CF89131379B8}"/>
    <cellStyle name="Input Date" xfId="45" xr:uid="{16476CD5-5D2C-41B8-B496-0CD13F02DE8D}"/>
    <cellStyle name="Input Text" xfId="36" xr:uid="{A5D9EE28-7C08-4A3C-BEDD-081A1742B541}"/>
    <cellStyle name="Multiple" xfId="72" xr:uid="{190A6FCC-4B5C-4B34-B575-7FDB87D98454}"/>
    <cellStyle name="Normal" xfId="0" builtinId="0"/>
    <cellStyle name="Normal - Style1 3" xfId="50" xr:uid="{15566A97-F0FD-4858-A91D-860D5579A45E}"/>
    <cellStyle name="Normal 10" xfId="59" xr:uid="{47BD0931-C6DD-4A7A-9EB6-8218E2D10C58}"/>
    <cellStyle name="Normal 10 2" xfId="21" xr:uid="{5BD23E24-740B-474A-BF1B-F86B9E3D66C8}"/>
    <cellStyle name="Normal 102" xfId="62" xr:uid="{090EAD0A-EF06-4508-8B7D-C7A07BB31CB8}"/>
    <cellStyle name="Normal 11" xfId="4" xr:uid="{4C1EDCBA-B601-4B3F-B108-4D7665F19DC1}"/>
    <cellStyle name="Normal 11 2" xfId="61" xr:uid="{5AFDC9F3-E35B-4589-AEE0-4442F41FEDC1}"/>
    <cellStyle name="Normal 12" xfId="9" xr:uid="{20615D0C-ADB4-46D7-9009-08AD8E8DE32A}"/>
    <cellStyle name="Normal 13" xfId="63" xr:uid="{ACFBBCA2-00FF-4B2E-8997-BDB377332753}"/>
    <cellStyle name="Normal 14" xfId="58" xr:uid="{3123B7AA-DFDF-40CD-AE0C-F5ADF49777C7}"/>
    <cellStyle name="Normal 15" xfId="56" xr:uid="{81E05334-EBF7-4666-8412-B91D4C0171B3}"/>
    <cellStyle name="Normal 157" xfId="20" xr:uid="{9EE4DBF8-77CF-4295-8131-4E9F011B0057}"/>
    <cellStyle name="Normal 159" xfId="23" xr:uid="{71B0A2B4-72EC-4182-B780-A80113E776DE}"/>
    <cellStyle name="Normal 16" xfId="78" xr:uid="{7AE14F59-135C-4684-A35F-DFA84D7B2618}"/>
    <cellStyle name="Normal 165" xfId="51" xr:uid="{26D780E4-334A-4957-B191-712835655342}"/>
    <cellStyle name="Normal 17" xfId="57" xr:uid="{F9D80033-8798-43DB-8035-38D460F68A1A}"/>
    <cellStyle name="Normal 18" xfId="82" xr:uid="{53D4524B-B67D-4EF1-A28B-0D27F24F99DB}"/>
    <cellStyle name="Normal 18 2" xfId="106" xr:uid="{4821A207-1D61-464E-AF4E-6E25FB2241FF}"/>
    <cellStyle name="Normal 19" xfId="85" xr:uid="{F1F87095-D056-4F4D-802B-40564D5A3007}"/>
    <cellStyle name="Normal 2" xfId="3" xr:uid="{8455151C-3222-4A7F-84A1-44A3270131F1}"/>
    <cellStyle name="Normal 2 2" xfId="10" xr:uid="{2911A0C0-B01D-46D6-87F4-6130F06B5844}"/>
    <cellStyle name="Normal 2 2 10 10" xfId="79" xr:uid="{69EDF7F8-15AA-48B4-BE17-3E283EF57070}"/>
    <cellStyle name="Normal 2 3" xfId="81" xr:uid="{BB56D800-5A05-4E0C-B932-F19EE2457430}"/>
    <cellStyle name="Normal 2 3 2 2" xfId="54" xr:uid="{CB37FA60-5940-48D6-8989-F9B0A21894D5}"/>
    <cellStyle name="Normal 2 3 2 2 2" xfId="55" xr:uid="{291E5862-3355-4618-9463-2301A64540C3}"/>
    <cellStyle name="Normal 2 4" xfId="100" xr:uid="{957C2B1A-0C31-4FFA-A863-6D3C71A0CA80}"/>
    <cellStyle name="Normal 2 5" xfId="103" xr:uid="{E313173C-2DE3-48AB-9EEA-EB34A29FCBA1}"/>
    <cellStyle name="Normal 20" xfId="88" xr:uid="{63BD8A9F-68A2-4972-95AD-0B8823DC6DD4}"/>
    <cellStyle name="Normal 20 2 2 2" xfId="8" xr:uid="{FC59AD52-7A75-4513-8F6F-7085E8652177}"/>
    <cellStyle name="Normal 21" xfId="89" xr:uid="{B4AC2061-8266-46A3-8EE5-BEEA1C85520D}"/>
    <cellStyle name="Normal 22" xfId="90" xr:uid="{40F4E781-703C-414A-BA21-94720D8444A5}"/>
    <cellStyle name="Normal 23" xfId="93" xr:uid="{2B59A604-75B3-4FEF-B51E-6CFF1BD71E69}"/>
    <cellStyle name="Normal 24" xfId="94" xr:uid="{C06FD7D5-BD32-40CE-8F37-7D4DD1C502F7}"/>
    <cellStyle name="Normal 25" xfId="96" xr:uid="{631E2E46-EBAE-4DD1-AE1E-510D8413F785}"/>
    <cellStyle name="Normal 26" xfId="98" xr:uid="{D988D408-0B97-47F0-947F-8F15103C13CD}"/>
    <cellStyle name="Normal 27" xfId="99" xr:uid="{2CB610A8-E161-4FB5-837C-F5AAA20F51F8}"/>
    <cellStyle name="Normal 28" xfId="18" xr:uid="{5E979A64-2090-4092-94D5-68E9B8B9F62F}"/>
    <cellStyle name="Normal 29" xfId="22" xr:uid="{93F51FDE-A821-49BD-9B1B-81869A1985BA}"/>
    <cellStyle name="Normal 3" xfId="5" xr:uid="{941B334B-0D85-4AA3-B849-00299C9AF380}"/>
    <cellStyle name="Normal 3 2" xfId="64" xr:uid="{C46C1A18-CF9D-400E-A1A4-064714F3C022}"/>
    <cellStyle name="Normal 3 3" xfId="65" xr:uid="{CF741F02-BE5C-41B7-96A9-BF1391EEFDD5}"/>
    <cellStyle name="Normal 3 4" xfId="91" xr:uid="{A2ADCB5A-4235-4640-ADDF-E38EA44B8C2D}"/>
    <cellStyle name="Normal 4" xfId="13" xr:uid="{CA8EDF42-8673-405C-A93C-E146866C1119}"/>
    <cellStyle name="Normal 4 2" xfId="71" xr:uid="{E7B0DC30-6178-4E56-B891-E4DC591DA7DB}"/>
    <cellStyle name="Normal 4 3" xfId="25" xr:uid="{546BF146-2B99-445A-AFD1-1513164B4C65}"/>
    <cellStyle name="Normal 5" xfId="17" xr:uid="{76A2B531-5482-403F-934E-539C9B587923}"/>
    <cellStyle name="Normal 5 2" xfId="69" xr:uid="{53307258-BF58-4B87-BCE8-A84EDFD65ACD}"/>
    <cellStyle name="Normal 5 3" xfId="74" xr:uid="{9E35D1D9-CF9E-4A0F-94E9-75F79910D840}"/>
    <cellStyle name="Normal 5 4" xfId="95" xr:uid="{5D8EE047-E429-412C-AFBF-BC5746760C2C}"/>
    <cellStyle name="Normal 56" xfId="16" xr:uid="{BF59081C-69B0-42D3-BBB4-D27C81CEA075}"/>
    <cellStyle name="Normal 57 2" xfId="73" xr:uid="{C57354D3-DFD6-46DD-BCB2-55442E216899}"/>
    <cellStyle name="Normal 6" xfId="28" xr:uid="{0C9081D6-97EB-40D6-BFE3-A30A7EB1E79D}"/>
    <cellStyle name="Normal 679" xfId="14" xr:uid="{E83B2776-69B9-4B24-961A-E8AB75117B95}"/>
    <cellStyle name="Normal 7" xfId="52" xr:uid="{B47B5EFB-CE21-46F3-8C51-C8C384662E2B}"/>
    <cellStyle name="Normal 8" xfId="34" xr:uid="{E078B102-1372-4832-B5FB-27F84DECE668}"/>
    <cellStyle name="Normal 9" xfId="33" xr:uid="{BF19D747-ACA6-4E78-9F74-C9D932AA93E4}"/>
    <cellStyle name="Percent" xfId="7" builtinId="5"/>
    <cellStyle name="Percent 13" xfId="102" xr:uid="{2EC3845F-FAF8-4B91-97B4-C43E4E34BD22}"/>
    <cellStyle name="Percent 143" xfId="1" xr:uid="{9358FDB9-A1C0-41C3-AE95-E57D83F48B29}"/>
    <cellStyle name="Percent 2" xfId="11" xr:uid="{12D3F349-A512-4049-A91F-7D30C7A35287}"/>
    <cellStyle name="Percent 2 2" xfId="66" xr:uid="{40181248-DC61-4A9B-A350-B080E5D1C4E4}"/>
    <cellStyle name="Percent 2 3" xfId="60" xr:uid="{9ED63583-6E1F-496F-9AD7-D99AD8B7B5E4}"/>
    <cellStyle name="Percent 2 4" xfId="92" xr:uid="{EA21C779-7873-4C7F-B8EF-5B88066B5F32}"/>
    <cellStyle name="Percent 3" xfId="29" xr:uid="{0F07C4D1-E99C-41E7-9322-30D81CE3CD0C}"/>
    <cellStyle name="Percent 3 2" xfId="70" xr:uid="{5B807390-DC26-478F-A700-40EECEDE82EE}"/>
    <cellStyle name="Percent 3 3" xfId="75" xr:uid="{E2D17404-E90F-4C80-8B50-0608FFD4C47C}"/>
    <cellStyle name="Percent 4" xfId="44" xr:uid="{38B1DEBD-E808-496F-8A42-D9C7F7E928F7}"/>
    <cellStyle name="Percent 4 2" xfId="77" xr:uid="{1FFEE7A9-B2DF-465B-9931-1C77A8D7F57B}"/>
    <cellStyle name="Percent 5" xfId="84" xr:uid="{559A47C5-17B8-4506-8D2A-009C899CD101}"/>
    <cellStyle name="Percent 5 2" xfId="108" xr:uid="{CA8E4144-03AA-40A3-8844-1439AD92E0CB}"/>
    <cellStyle name="Percent 6" xfId="87" xr:uid="{ECA266FD-CF38-4F40-ABF4-4C3307DF77DE}"/>
    <cellStyle name="Percent 7" xfId="80" xr:uid="{8AA828AA-60E8-457A-982E-59FF8EAFD0E4}"/>
    <cellStyle name="Percent 8" xfId="19" xr:uid="{F97A1657-7EF3-490C-8A29-0642CDDD9077}"/>
    <cellStyle name="Standard_BCI_Commission Interest_2011" xfId="26" xr:uid="{C64F2722-95AC-436C-836E-28ADDB3F6ED7}"/>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283C8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rgbClr val="23345A"/>
                </a:solidFill>
                <a:latin typeface="+mn-lt"/>
                <a:ea typeface="+mn-ea"/>
                <a:cs typeface="+mn-cs"/>
              </a:defRPr>
            </a:pPr>
            <a:r>
              <a:rPr lang="en-US" b="1" i="1">
                <a:solidFill>
                  <a:srgbClr val="23345A"/>
                </a:solidFill>
              </a:rPr>
              <a:t>Cumulative returns of all direct investments and secondaries since</a:t>
            </a:r>
            <a:r>
              <a:rPr lang="en-US" b="1" i="1" baseline="0">
                <a:solidFill>
                  <a:srgbClr val="23345A"/>
                </a:solidFill>
              </a:rPr>
              <a:t> inception </a:t>
            </a:r>
            <a:r>
              <a:rPr lang="en-US" b="0" i="1" baseline="0">
                <a:solidFill>
                  <a:srgbClr val="23345A"/>
                </a:solidFill>
              </a:rPr>
              <a:t>(indexed)</a:t>
            </a:r>
            <a:endParaRPr lang="en-US" b="0" i="1">
              <a:solidFill>
                <a:srgbClr val="23345A"/>
              </a:solidFill>
            </a:endParaRPr>
          </a:p>
        </c:rich>
      </c:tx>
      <c:overlay val="0"/>
      <c:spPr>
        <a:noFill/>
        <a:ln>
          <a:noFill/>
        </a:ln>
        <a:effectLst/>
      </c:spPr>
      <c:txPr>
        <a:bodyPr rot="0" spcFirstLastPara="1" vertOverflow="ellipsis" vert="horz" wrap="square" anchor="ctr" anchorCtr="1"/>
        <a:lstStyle/>
        <a:p>
          <a:pPr>
            <a:defRPr sz="1400" b="1" i="1" u="none" strike="noStrike" kern="1200" spc="0" baseline="0">
              <a:solidFill>
                <a:srgbClr val="23345A"/>
              </a:solidFill>
              <a:latin typeface="+mn-lt"/>
              <a:ea typeface="+mn-ea"/>
              <a:cs typeface="+mn-cs"/>
            </a:defRPr>
          </a:pPr>
          <a:endParaRPr lang="en-US"/>
        </a:p>
      </c:txPr>
    </c:title>
    <c:autoTitleDeleted val="0"/>
    <c:plotArea>
      <c:layout/>
      <c:lineChart>
        <c:grouping val="standard"/>
        <c:varyColors val="0"/>
        <c:ser>
          <c:idx val="2"/>
          <c:order val="2"/>
          <c:tx>
            <c:strRef>
              <c:f>'Times series'!$E$5</c:f>
              <c:strCache>
                <c:ptCount val="1"/>
                <c:pt idx="0">
                  <c:v> Index (simple return) </c:v>
                </c:pt>
              </c:strCache>
            </c:strRef>
          </c:tx>
          <c:spPr>
            <a:ln w="28575" cap="rnd" cmpd="sng" algn="ctr">
              <a:solidFill>
                <a:srgbClr val="5CD2B7"/>
              </a:solidFill>
              <a:prstDash val="solid"/>
              <a:round/>
              <a:headEnd type="none" w="med" len="med"/>
              <a:tailEnd type="none" w="med" len="med"/>
            </a:ln>
            <a:effectLst/>
          </c:spPr>
          <c:marker>
            <c:symbol val="none"/>
          </c:marker>
          <c:cat>
            <c:numRef>
              <c:f>'Times series'!$B$6:$B$107</c:f>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f>'Times series'!$E$6:$E$107</c:f>
              <c:numCache>
                <c:formatCode>_ * #,##0_ ;_ * \-#,##0_ ;_ * "-"??_ ;_ @_ </c:formatCode>
                <c:ptCount val="102"/>
                <c:pt idx="0">
                  <c:v>100.14334297428726</c:v>
                </c:pt>
                <c:pt idx="1">
                  <c:v>124.15962552240198</c:v>
                </c:pt>
                <c:pt idx="2">
                  <c:v>120.92103888303781</c:v>
                </c:pt>
                <c:pt idx="3">
                  <c:v>129.15827198032375</c:v>
                </c:pt>
                <c:pt idx="4">
                  <c:v>138.0039424679874</c:v>
                </c:pt>
                <c:pt idx="5">
                  <c:v>141.4897592023396</c:v>
                </c:pt>
                <c:pt idx="6">
                  <c:v>146.00019081868436</c:v>
                </c:pt>
                <c:pt idx="7">
                  <c:v>159.32916447653994</c:v>
                </c:pt>
                <c:pt idx="8">
                  <c:v>164.796327764464</c:v>
                </c:pt>
                <c:pt idx="9">
                  <c:v>196.94723289194297</c:v>
                </c:pt>
                <c:pt idx="10">
                  <c:v>199.80847617352663</c:v>
                </c:pt>
                <c:pt idx="11">
                  <c:v>195.55554510687705</c:v>
                </c:pt>
                <c:pt idx="12">
                  <c:v>184.03645347508956</c:v>
                </c:pt>
                <c:pt idx="13">
                  <c:v>197.6538864147054</c:v>
                </c:pt>
                <c:pt idx="14">
                  <c:v>192.67322255485331</c:v>
                </c:pt>
                <c:pt idx="15">
                  <c:v>186.77759617708887</c:v>
                </c:pt>
                <c:pt idx="16">
                  <c:v>184.93433282715696</c:v>
                </c:pt>
                <c:pt idx="17">
                  <c:v>195.50869010917555</c:v>
                </c:pt>
                <c:pt idx="18">
                  <c:v>192.90448919458555</c:v>
                </c:pt>
                <c:pt idx="19">
                  <c:v>193.51023688128475</c:v>
                </c:pt>
                <c:pt idx="20">
                  <c:v>199.9234554864089</c:v>
                </c:pt>
                <c:pt idx="21">
                  <c:v>216.57133921361782</c:v>
                </c:pt>
                <c:pt idx="22">
                  <c:v>235.73645173062638</c:v>
                </c:pt>
                <c:pt idx="23">
                  <c:v>264.77524695386069</c:v>
                </c:pt>
                <c:pt idx="24">
                  <c:v>284.00370520090678</c:v>
                </c:pt>
                <c:pt idx="25">
                  <c:v>294.68968212570121</c:v>
                </c:pt>
                <c:pt idx="26">
                  <c:v>319.80975807399398</c:v>
                </c:pt>
                <c:pt idx="27">
                  <c:v>326.14986350794658</c:v>
                </c:pt>
                <c:pt idx="28">
                  <c:v>336.18306128027297</c:v>
                </c:pt>
                <c:pt idx="29">
                  <c:v>352.84605107015511</c:v>
                </c:pt>
                <c:pt idx="30">
                  <c:v>375.1414773502849</c:v>
                </c:pt>
                <c:pt idx="31">
                  <c:v>366.19837065803841</c:v>
                </c:pt>
                <c:pt idx="32">
                  <c:v>389.4876073133878</c:v>
                </c:pt>
                <c:pt idx="33">
                  <c:v>398.18842300828572</c:v>
                </c:pt>
                <c:pt idx="34">
                  <c:v>436.07655320656079</c:v>
                </c:pt>
                <c:pt idx="35">
                  <c:v>526.21801447695873</c:v>
                </c:pt>
                <c:pt idx="36">
                  <c:v>558.89203131314503</c:v>
                </c:pt>
                <c:pt idx="37">
                  <c:v>626.77340281638135</c:v>
                </c:pt>
                <c:pt idx="38">
                  <c:v>677.40761671930534</c:v>
                </c:pt>
                <c:pt idx="39">
                  <c:v>701.24965956335404</c:v>
                </c:pt>
                <c:pt idx="40">
                  <c:v>704.40767007281102</c:v>
                </c:pt>
                <c:pt idx="41">
                  <c:v>673.37774694169536</c:v>
                </c:pt>
                <c:pt idx="42">
                  <c:v>622.27696009577221</c:v>
                </c:pt>
                <c:pt idx="43">
                  <c:v>579.89219762199468</c:v>
                </c:pt>
                <c:pt idx="44">
                  <c:v>604.9741299240377</c:v>
                </c:pt>
                <c:pt idx="45">
                  <c:v>620.98228736357487</c:v>
                </c:pt>
                <c:pt idx="46">
                  <c:v>679.79327967311849</c:v>
                </c:pt>
                <c:pt idx="47">
                  <c:v>707.81150755844021</c:v>
                </c:pt>
                <c:pt idx="48">
                  <c:v>727.32653156848437</c:v>
                </c:pt>
                <c:pt idx="49">
                  <c:v>793.99678061098246</c:v>
                </c:pt>
                <c:pt idx="50">
                  <c:v>854.81851201539018</c:v>
                </c:pt>
                <c:pt idx="51">
                  <c:v>938.5777583456528</c:v>
                </c:pt>
                <c:pt idx="52">
                  <c:v>1011.016922649146</c:v>
                </c:pt>
                <c:pt idx="53">
                  <c:v>1015.6553060912947</c:v>
                </c:pt>
                <c:pt idx="54">
                  <c:v>1000.3785485547792</c:v>
                </c:pt>
                <c:pt idx="55">
                  <c:v>1035.8211756723742</c:v>
                </c:pt>
                <c:pt idx="56">
                  <c:v>1050.0253268068332</c:v>
                </c:pt>
                <c:pt idx="57">
                  <c:v>1084.0527186821139</c:v>
                </c:pt>
                <c:pt idx="58">
                  <c:v>1122.6435262276702</c:v>
                </c:pt>
                <c:pt idx="59">
                  <c:v>1146.5694561251537</c:v>
                </c:pt>
                <c:pt idx="60">
                  <c:v>1181.8201753143912</c:v>
                </c:pt>
                <c:pt idx="61">
                  <c:v>1232.8720923814972</c:v>
                </c:pt>
                <c:pt idx="62">
                  <c:v>1296.9345993872578</c:v>
                </c:pt>
                <c:pt idx="63">
                  <c:v>1341.4395824532244</c:v>
                </c:pt>
                <c:pt idx="64">
                  <c:v>1378.9505717516004</c:v>
                </c:pt>
                <c:pt idx="65">
                  <c:v>1383.8398298789991</c:v>
                </c:pt>
                <c:pt idx="66">
                  <c:v>1377.3593594639804</c:v>
                </c:pt>
                <c:pt idx="67">
                  <c:v>1405.3365068415878</c:v>
                </c:pt>
                <c:pt idx="68">
                  <c:v>1517.1254860255501</c:v>
                </c:pt>
                <c:pt idx="69">
                  <c:v>1575.8501562858926</c:v>
                </c:pt>
                <c:pt idx="70">
                  <c:v>1615.7192504865363</c:v>
                </c:pt>
                <c:pt idx="71">
                  <c:v>1691.4518860940227</c:v>
                </c:pt>
                <c:pt idx="72">
                  <c:v>1714.778480284582</c:v>
                </c:pt>
                <c:pt idx="73">
                  <c:v>1736.2792971443564</c:v>
                </c:pt>
                <c:pt idx="74">
                  <c:v>1735.4030237166546</c:v>
                </c:pt>
                <c:pt idx="75">
                  <c:v>1795.0958546100355</c:v>
                </c:pt>
                <c:pt idx="76">
                  <c:v>1923.666450623525</c:v>
                </c:pt>
                <c:pt idx="77">
                  <c:v>2035.6297776121014</c:v>
                </c:pt>
                <c:pt idx="78">
                  <c:v>2103.9305597966036</c:v>
                </c:pt>
                <c:pt idx="79">
                  <c:v>2209.6261048825795</c:v>
                </c:pt>
                <c:pt idx="80">
                  <c:v>2226.0530731723311</c:v>
                </c:pt>
                <c:pt idx="81">
                  <c:v>2287.1948422216069</c:v>
                </c:pt>
                <c:pt idx="82">
                  <c:v>2305.2053723590866</c:v>
                </c:pt>
                <c:pt idx="83">
                  <c:v>2364.3624609338235</c:v>
                </c:pt>
                <c:pt idx="84">
                  <c:v>2452.8238842288056</c:v>
                </c:pt>
                <c:pt idx="85">
                  <c:v>2533.9213997805869</c:v>
                </c:pt>
                <c:pt idx="86">
                  <c:v>2644.5374393887837</c:v>
                </c:pt>
                <c:pt idx="87">
                  <c:v>2642.2296058206166</c:v>
                </c:pt>
                <c:pt idx="88">
                  <c:v>2609.0610471362265</c:v>
                </c:pt>
                <c:pt idx="89">
                  <c:v>2790.0448672102152</c:v>
                </c:pt>
                <c:pt idx="90">
                  <c:v>3171.1894204358846</c:v>
                </c:pt>
                <c:pt idx="91">
                  <c:v>3464.0973771093622</c:v>
                </c:pt>
                <c:pt idx="92">
                  <c:v>3813.9839579377094</c:v>
                </c:pt>
                <c:pt idx="93">
                  <c:v>4012.073277486953</c:v>
                </c:pt>
                <c:pt idx="94">
                  <c:v>4110.1237300601897</c:v>
                </c:pt>
                <c:pt idx="95">
                  <c:v>4093.9100825075134</c:v>
                </c:pt>
                <c:pt idx="96">
                  <c:v>4116.6342337264523</c:v>
                </c:pt>
                <c:pt idx="97">
                  <c:v>4029.9801798729786</c:v>
                </c:pt>
                <c:pt idx="98">
                  <c:v>4252.305289414393</c:v>
                </c:pt>
                <c:pt idx="99">
                  <c:v>4364.7224318303533</c:v>
                </c:pt>
                <c:pt idx="100">
                  <c:v>4478.4011509114443</c:v>
                </c:pt>
                <c:pt idx="101">
                  <c:v>4524.2197223472076</c:v>
                </c:pt>
              </c:numCache>
            </c:numRef>
          </c:val>
          <c:smooth val="0"/>
          <c:extLst>
            <c:ext xmlns:c16="http://schemas.microsoft.com/office/drawing/2014/chart" uri="{C3380CC4-5D6E-409C-BE32-E72D297353CC}">
              <c16:uniqueId val="{00000002-209A-46D5-B304-4B2AF51B6A05}"/>
            </c:ext>
          </c:extLst>
        </c:ser>
        <c:ser>
          <c:idx val="3"/>
          <c:order val="3"/>
          <c:tx>
            <c:strRef>
              <c:f>'Times series'!$F$5</c:f>
              <c:strCache>
                <c:ptCount val="1"/>
                <c:pt idx="0">
                  <c:v> Index (simple return) </c:v>
                </c:pt>
              </c:strCache>
            </c:strRef>
          </c:tx>
          <c:spPr>
            <a:ln w="28575" cap="rnd">
              <a:solidFill>
                <a:srgbClr val="23345A"/>
              </a:solidFill>
              <a:round/>
            </a:ln>
            <a:effectLst/>
          </c:spPr>
          <c:marker>
            <c:symbol val="none"/>
          </c:marker>
          <c:cat>
            <c:numRef>
              <c:f>'Times series'!$B$6:$B$107</c:f>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f>'Times series'!$F$6:$F$107</c:f>
              <c:numCache>
                <c:formatCode>_-* #,##0_-;\-* #,##0_-;_-* "-"??_-;_-@_-</c:formatCode>
                <c:ptCount val="102"/>
                <c:pt idx="0">
                  <c:v>100</c:v>
                </c:pt>
                <c:pt idx="1">
                  <c:v>126.84092257186659</c:v>
                </c:pt>
                <c:pt idx="2">
                  <c:v>123.02970138703932</c:v>
                </c:pt>
                <c:pt idx="3">
                  <c:v>132.17231636479562</c:v>
                </c:pt>
                <c:pt idx="4">
                  <c:v>141.94649332998358</c:v>
                </c:pt>
                <c:pt idx="5">
                  <c:v>145.72251620434648</c:v>
                </c:pt>
                <c:pt idx="6">
                  <c:v>150.52458565005071</c:v>
                </c:pt>
                <c:pt idx="7">
                  <c:v>165.59767761575668</c:v>
                </c:pt>
                <c:pt idx="8">
                  <c:v>171.58442153976713</c:v>
                </c:pt>
                <c:pt idx="9">
                  <c:v>209.18348607813428</c:v>
                </c:pt>
                <c:pt idx="10">
                  <c:v>212.51848458283334</c:v>
                </c:pt>
                <c:pt idx="11">
                  <c:v>207.52073771337723</c:v>
                </c:pt>
                <c:pt idx="12">
                  <c:v>194.10323715984131</c:v>
                </c:pt>
                <c:pt idx="13">
                  <c:v>209.97535279628278</c:v>
                </c:pt>
                <c:pt idx="14">
                  <c:v>203.81283692487122</c:v>
                </c:pt>
                <c:pt idx="15">
                  <c:v>197.09411703775339</c:v>
                </c:pt>
                <c:pt idx="16">
                  <c:v>194.960008359521</c:v>
                </c:pt>
                <c:pt idx="17">
                  <c:v>207.20479002916161</c:v>
                </c:pt>
                <c:pt idx="18">
                  <c:v>204.05922074316905</c:v>
                </c:pt>
                <c:pt idx="19">
                  <c:v>204.72381504237043</c:v>
                </c:pt>
                <c:pt idx="20">
                  <c:v>212.19509635716864</c:v>
                </c:pt>
                <c:pt idx="21">
                  <c:v>231.58923514769589</c:v>
                </c:pt>
                <c:pt idx="22">
                  <c:v>254.30062339525276</c:v>
                </c:pt>
                <c:pt idx="23">
                  <c:v>289.05827784604514</c:v>
                </c:pt>
                <c:pt idx="24">
                  <c:v>312.33981099601147</c:v>
                </c:pt>
                <c:pt idx="25">
                  <c:v>325.15051392132403</c:v>
                </c:pt>
                <c:pt idx="26">
                  <c:v>355.77291031625214</c:v>
                </c:pt>
                <c:pt idx="27">
                  <c:v>363.2976472930888</c:v>
                </c:pt>
                <c:pt idx="28">
                  <c:v>375.26744235152034</c:v>
                </c:pt>
                <c:pt idx="29">
                  <c:v>395.50420509483041</c:v>
                </c:pt>
                <c:pt idx="30">
                  <c:v>423.588606148064</c:v>
                </c:pt>
                <c:pt idx="31">
                  <c:v>411.57150649878668</c:v>
                </c:pt>
                <c:pt idx="32">
                  <c:v>439.99623634196251</c:v>
                </c:pt>
                <c:pt idx="33">
                  <c:v>451.44094207246269</c:v>
                </c:pt>
                <c:pt idx="34">
                  <c:v>498.85521464564846</c:v>
                </c:pt>
                <c:pt idx="35">
                  <c:v>614.27147357765205</c:v>
                </c:pt>
                <c:pt idx="36">
                  <c:v>656.41528311047205</c:v>
                </c:pt>
                <c:pt idx="37">
                  <c:v>745.04877551433765</c:v>
                </c:pt>
                <c:pt idx="38">
                  <c:v>809.49131793881395</c:v>
                </c:pt>
                <c:pt idx="39">
                  <c:v>840.00656959595926</c:v>
                </c:pt>
                <c:pt idx="40">
                  <c:v>844.05844632229605</c:v>
                </c:pt>
                <c:pt idx="41">
                  <c:v>802.70375790973515</c:v>
                </c:pt>
                <c:pt idx="42">
                  <c:v>733.90430811978422</c:v>
                </c:pt>
                <c:pt idx="43">
                  <c:v>679.18839511023293</c:v>
                </c:pt>
                <c:pt idx="44">
                  <c:v>711.63902494209799</c:v>
                </c:pt>
                <c:pt idx="45">
                  <c:v>732.5489401732342</c:v>
                </c:pt>
                <c:pt idx="46">
                  <c:v>810.22445605762778</c:v>
                </c:pt>
                <c:pt idx="47">
                  <c:v>848.43958784177346</c:v>
                </c:pt>
                <c:pt idx="48">
                  <c:v>875.96220332539815</c:v>
                </c:pt>
                <c:pt idx="49">
                  <c:v>963.50386078316888</c:v>
                </c:pt>
                <c:pt idx="50">
                  <c:v>1043.1263362335485</c:v>
                </c:pt>
                <c:pt idx="51">
                  <c:v>1159.0073700169173</c:v>
                </c:pt>
                <c:pt idx="52">
                  <c:v>1262.3442677565247</c:v>
                </c:pt>
                <c:pt idx="53">
                  <c:v>1273.4705586982059</c:v>
                </c:pt>
                <c:pt idx="54">
                  <c:v>1257.31967560619</c:v>
                </c:pt>
                <c:pt idx="55">
                  <c:v>1308.4547500741601</c:v>
                </c:pt>
                <c:pt idx="56">
                  <c:v>1333.3545694386437</c:v>
                </c:pt>
                <c:pt idx="57">
                  <c:v>1380.7779061029548</c:v>
                </c:pt>
                <c:pt idx="58">
                  <c:v>1445.0348152657175</c:v>
                </c:pt>
                <c:pt idx="59">
                  <c:v>1484.9844131877117</c:v>
                </c:pt>
                <c:pt idx="60">
                  <c:v>1534.0283170651023</c:v>
                </c:pt>
                <c:pt idx="61">
                  <c:v>1605.3104781417396</c:v>
                </c:pt>
                <c:pt idx="62">
                  <c:v>1696.315297970207</c:v>
                </c:pt>
                <c:pt idx="63">
                  <c:v>1768.731803671684</c:v>
                </c:pt>
                <c:pt idx="64">
                  <c:v>1820.8012012512202</c:v>
                </c:pt>
                <c:pt idx="65">
                  <c:v>1816.6907294371767</c:v>
                </c:pt>
                <c:pt idx="66">
                  <c:v>1806.1922751469247</c:v>
                </c:pt>
                <c:pt idx="67">
                  <c:v>1846.2952779530403</c:v>
                </c:pt>
                <c:pt idx="68">
                  <c:v>1990.1396370787279</c:v>
                </c:pt>
                <c:pt idx="69">
                  <c:v>2090.5484418405049</c:v>
                </c:pt>
                <c:pt idx="70">
                  <c:v>2169.7223200950557</c:v>
                </c:pt>
                <c:pt idx="71">
                  <c:v>2284.4702141097869</c:v>
                </c:pt>
                <c:pt idx="72">
                  <c:v>2267.3134097468278</c:v>
                </c:pt>
                <c:pt idx="73">
                  <c:v>2341.709578716569</c:v>
                </c:pt>
                <c:pt idx="74">
                  <c:v>2330.4912568989389</c:v>
                </c:pt>
                <c:pt idx="75">
                  <c:v>2432.6199982708549</c:v>
                </c:pt>
                <c:pt idx="76">
                  <c:v>2625.9883004361468</c:v>
                </c:pt>
                <c:pt idx="77">
                  <c:v>2811.3603493043015</c:v>
                </c:pt>
                <c:pt idx="78">
                  <c:v>2879.0453963608229</c:v>
                </c:pt>
                <c:pt idx="79">
                  <c:v>3010.5416588058156</c:v>
                </c:pt>
                <c:pt idx="80">
                  <c:v>3073.9959470145213</c:v>
                </c:pt>
                <c:pt idx="81">
                  <c:v>3199.5817795420862</c:v>
                </c:pt>
                <c:pt idx="82">
                  <c:v>3211.0456551359366</c:v>
                </c:pt>
                <c:pt idx="83">
                  <c:v>3275.7189412293442</c:v>
                </c:pt>
                <c:pt idx="84">
                  <c:v>3439.5660974405237</c:v>
                </c:pt>
                <c:pt idx="85">
                  <c:v>3535.1639792904675</c:v>
                </c:pt>
                <c:pt idx="86">
                  <c:v>3650.5880266487447</c:v>
                </c:pt>
                <c:pt idx="87">
                  <c:v>3825.6912615837878</c:v>
                </c:pt>
                <c:pt idx="88">
                  <c:v>3758.2844497945794</c:v>
                </c:pt>
                <c:pt idx="89">
                  <c:v>3980.0444883137402</c:v>
                </c:pt>
                <c:pt idx="90">
                  <c:v>4685.0211873572771</c:v>
                </c:pt>
                <c:pt idx="91">
                  <c:v>5405.1809730437844</c:v>
                </c:pt>
                <c:pt idx="92">
                  <c:v>5975.2233179578843</c:v>
                </c:pt>
                <c:pt idx="93">
                  <c:v>6299.0543701704146</c:v>
                </c:pt>
                <c:pt idx="94">
                  <c:v>6525.5091635402105</c:v>
                </c:pt>
                <c:pt idx="95">
                  <c:v>6227.180090955947</c:v>
                </c:pt>
                <c:pt idx="96">
                  <c:v>6387.1250253741118</c:v>
                </c:pt>
                <c:pt idx="97">
                  <c:v>6257.2646550298196</c:v>
                </c:pt>
                <c:pt idx="98">
                  <c:v>6569.7611678313633</c:v>
                </c:pt>
                <c:pt idx="99">
                  <c:v>6751.2114908698823</c:v>
                </c:pt>
                <c:pt idx="100">
                  <c:v>6877.3839141525332</c:v>
                </c:pt>
                <c:pt idx="101">
                  <c:v>6985.1772520089435</c:v>
                </c:pt>
              </c:numCache>
            </c:numRef>
          </c:val>
          <c:smooth val="0"/>
          <c:extLst>
            <c:ext xmlns:c16="http://schemas.microsoft.com/office/drawing/2014/chart" uri="{C3380CC4-5D6E-409C-BE32-E72D297353CC}">
              <c16:uniqueId val="{00000000-A9AE-4DB6-BB41-BE347023E26C}"/>
            </c:ext>
          </c:extLst>
        </c:ser>
        <c:ser>
          <c:idx val="4"/>
          <c:order val="4"/>
          <c:tx>
            <c:strRef>
              <c:f>'Times series'!$G$5</c:f>
              <c:strCache>
                <c:ptCount val="1"/>
                <c:pt idx="0">
                  <c:v> Index (simple return) </c:v>
                </c:pt>
              </c:strCache>
            </c:strRef>
          </c:tx>
          <c:spPr>
            <a:ln w="28575" cap="rnd" cmpd="sng" algn="ctr">
              <a:solidFill>
                <a:srgbClr val="3E5ABD"/>
              </a:solidFill>
              <a:prstDash val="solid"/>
              <a:round/>
              <a:headEnd type="none" w="med" len="med"/>
              <a:tailEnd type="none" w="med" len="med"/>
            </a:ln>
            <a:effectLst/>
          </c:spPr>
          <c:marker>
            <c:symbol val="none"/>
          </c:marker>
          <c:cat>
            <c:numRef>
              <c:f>'Times series'!$B$6:$B$107</c:f>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f>'Times series'!$G$6:$G$107</c:f>
              <c:numCache>
                <c:formatCode>_-* #,##0_-;\-* #,##0_-;_-* "-"??_-;_-@_-</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100</c:v>
                </c:pt>
                <c:pt idx="47">
                  <c:v>96</c:v>
                </c:pt>
                <c:pt idx="48">
                  <c:v>87.536760730544245</c:v>
                </c:pt>
                <c:pt idx="49">
                  <c:v>102.1714649073934</c:v>
                </c:pt>
                <c:pt idx="50">
                  <c:v>119.20921941215251</c:v>
                </c:pt>
                <c:pt idx="51">
                  <c:v>126.24465592174489</c:v>
                </c:pt>
                <c:pt idx="52">
                  <c:v>128.20670589083988</c:v>
                </c:pt>
                <c:pt idx="53">
                  <c:v>121.1477333344519</c:v>
                </c:pt>
                <c:pt idx="54">
                  <c:v>112.15038041068456</c:v>
                </c:pt>
                <c:pt idx="55">
                  <c:v>114.1770429779119</c:v>
                </c:pt>
                <c:pt idx="56">
                  <c:v>108.86571550432102</c:v>
                </c:pt>
                <c:pt idx="57">
                  <c:v>112.65077897435667</c:v>
                </c:pt>
                <c:pt idx="58">
                  <c:v>124.93564022018998</c:v>
                </c:pt>
                <c:pt idx="59">
                  <c:v>123.69860028917509</c:v>
                </c:pt>
                <c:pt idx="60">
                  <c:v>129.5256864412292</c:v>
                </c:pt>
                <c:pt idx="61">
                  <c:v>136.37138368927185</c:v>
                </c:pt>
                <c:pt idx="62">
                  <c:v>144.27934642052324</c:v>
                </c:pt>
                <c:pt idx="63">
                  <c:v>145.73214619863964</c:v>
                </c:pt>
                <c:pt idx="64">
                  <c:v>152.19334130233824</c:v>
                </c:pt>
                <c:pt idx="65">
                  <c:v>156.90211124169895</c:v>
                </c:pt>
                <c:pt idx="66">
                  <c:v>156.18078116677435</c:v>
                </c:pt>
                <c:pt idx="67">
                  <c:v>151.95015878602223</c:v>
                </c:pt>
                <c:pt idx="68">
                  <c:v>170.15163662789865</c:v>
                </c:pt>
                <c:pt idx="69">
                  <c:v>174.05683144034421</c:v>
                </c:pt>
                <c:pt idx="70">
                  <c:v>175.11677080874162</c:v>
                </c:pt>
                <c:pt idx="71">
                  <c:v>183.76854643951435</c:v>
                </c:pt>
                <c:pt idx="72">
                  <c:v>194.01172651925089</c:v>
                </c:pt>
                <c:pt idx="73">
                  <c:v>191.1437318639847</c:v>
                </c:pt>
                <c:pt idx="74">
                  <c:v>192.41821448024697</c:v>
                </c:pt>
                <c:pt idx="75">
                  <c:v>198.01180913378457</c:v>
                </c:pt>
                <c:pt idx="76">
                  <c:v>213.70782777436563</c:v>
                </c:pt>
                <c:pt idx="77">
                  <c:v>226.46059299884425</c:v>
                </c:pt>
                <c:pt idx="78">
                  <c:v>237.61865163861384</c:v>
                </c:pt>
                <c:pt idx="79">
                  <c:v>255.58119543255509</c:v>
                </c:pt>
                <c:pt idx="80">
                  <c:v>254.97992861975365</c:v>
                </c:pt>
                <c:pt idx="81">
                  <c:v>261.66542998044537</c:v>
                </c:pt>
                <c:pt idx="82">
                  <c:v>264.31834218252561</c:v>
                </c:pt>
                <c:pt idx="83">
                  <c:v>273.8383182562265</c:v>
                </c:pt>
                <c:pt idx="84">
                  <c:v>286.32707336260836</c:v>
                </c:pt>
                <c:pt idx="85">
                  <c:v>298.58565559127362</c:v>
                </c:pt>
                <c:pt idx="86">
                  <c:v>313.01061664438765</c:v>
                </c:pt>
                <c:pt idx="87">
                  <c:v>301.41306803405291</c:v>
                </c:pt>
                <c:pt idx="88">
                  <c:v>297.32272740834503</c:v>
                </c:pt>
                <c:pt idx="89">
                  <c:v>332.91777705505092</c:v>
                </c:pt>
                <c:pt idx="90">
                  <c:v>374.82611864144582</c:v>
                </c:pt>
                <c:pt idx="91">
                  <c:v>398.01071975201353</c:v>
                </c:pt>
                <c:pt idx="92">
                  <c:v>445.01436374135022</c:v>
                </c:pt>
                <c:pt idx="93">
                  <c:v>464.46957753515977</c:v>
                </c:pt>
                <c:pt idx="94">
                  <c:v>475.99614796717145</c:v>
                </c:pt>
                <c:pt idx="95">
                  <c:v>487.36924331869221</c:v>
                </c:pt>
                <c:pt idx="96">
                  <c:v>484.92137024708387</c:v>
                </c:pt>
                <c:pt idx="97">
                  <c:v>467.76272474771952</c:v>
                </c:pt>
                <c:pt idx="98">
                  <c:v>499.91415420470611</c:v>
                </c:pt>
                <c:pt idx="99">
                  <c:v>514.0120698291729</c:v>
                </c:pt>
                <c:pt idx="100">
                  <c:v>530.40154080925618</c:v>
                </c:pt>
                <c:pt idx="101">
                  <c:v>536.1043119918121</c:v>
                </c:pt>
              </c:numCache>
            </c:numRef>
          </c:val>
          <c:smooth val="0"/>
          <c:extLst>
            <c:ext xmlns:c16="http://schemas.microsoft.com/office/drawing/2014/chart" uri="{C3380CC4-5D6E-409C-BE32-E72D297353CC}">
              <c16:uniqueId val="{00000001-A9AE-4DB6-BB41-BE347023E26C}"/>
            </c:ext>
          </c:extLst>
        </c:ser>
        <c:dLbls>
          <c:showLegendKey val="0"/>
          <c:showVal val="0"/>
          <c:showCatName val="0"/>
          <c:showSerName val="0"/>
          <c:showPercent val="0"/>
          <c:showBubbleSize val="0"/>
        </c:dLbls>
        <c:smooth val="0"/>
        <c:axId val="1180568392"/>
        <c:axId val="1180570192"/>
        <c:extLst>
          <c:ext xmlns:c15="http://schemas.microsoft.com/office/drawing/2012/chart" uri="{02D57815-91ED-43cb-92C2-25804820EDAC}">
            <c15:filteredLineSeries>
              <c15:ser>
                <c:idx val="0"/>
                <c:order val="0"/>
                <c:tx>
                  <c:strRef>
                    <c:extLst>
                      <c:ext uri="{02D57815-91ED-43cb-92C2-25804820EDAC}">
                        <c15:formulaRef>
                          <c15:sqref>'Times series'!$C$5</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'Times series'!$B$6:$B$107</c15:sqref>
                        </c15:formulaRef>
                      </c:ext>
                    </c:extLst>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extLst>
                      <c:ext uri="{02D57815-91ED-43cb-92C2-25804820EDAC}">
                        <c15:formulaRef>
                          <c15:sqref>'Times series'!$C$6:$C$107</c15:sqref>
                        </c15:formulaRef>
                      </c:ext>
                    </c:extLst>
                    <c:numCache>
                      <c:formatCode>General</c:formatCode>
                      <c:ptCount val="102"/>
                    </c:numCache>
                  </c:numRef>
                </c:val>
                <c:smooth val="0"/>
                <c:extLst>
                  <c:ext xmlns:c16="http://schemas.microsoft.com/office/drawing/2014/chart" uri="{C3380CC4-5D6E-409C-BE32-E72D297353CC}">
                    <c16:uniqueId val="{00000000-209A-46D5-B304-4B2AF51B6A05}"/>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'Times series'!$D$5</c15:sqref>
                        </c15:formulaRef>
                      </c:ext>
                    </c:extLst>
                    <c:strCache>
                      <c:ptCount val="1"/>
                      <c:pt idx="0">
                        <c:v>Simple return</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'Times series'!$B$6:$B$107</c15:sqref>
                        </c15:formulaRef>
                      </c:ext>
                    </c:extLst>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extLst xmlns:c15="http://schemas.microsoft.com/office/drawing/2012/chart">
                      <c:ext xmlns:c15="http://schemas.microsoft.com/office/drawing/2012/chart" uri="{02D57815-91ED-43cb-92C2-25804820EDAC}">
                        <c15:formulaRef>
                          <c15:sqref>'Times series'!$D$6:$D$107</c15:sqref>
                        </c15:formulaRef>
                      </c:ext>
                    </c:extLst>
                    <c:numCache>
                      <c:formatCode>0%</c:formatCode>
                      <c:ptCount val="102"/>
                      <c:pt idx="0">
                        <c:v>0</c:v>
                      </c:pt>
                      <c:pt idx="1">
                        <c:v>0.23981906170519118</c:v>
                      </c:pt>
                      <c:pt idx="2">
                        <c:v>-2.6084056115164733E-2</c:v>
                      </c:pt>
                      <c:pt idx="3">
                        <c:v>6.812076023638447E-2</c:v>
                      </c:pt>
                      <c:pt idx="4">
                        <c:v>6.8487061277896499E-2</c:v>
                      </c:pt>
                      <c:pt idx="5">
                        <c:v>2.5258819943936084E-2</c:v>
                      </c:pt>
                      <c:pt idx="6">
                        <c:v>3.1878148932987793E-2</c:v>
                      </c:pt>
                      <c:pt idx="7">
                        <c:v>9.1294220802825121E-2</c:v>
                      </c:pt>
                      <c:pt idx="8">
                        <c:v>3.4313638095610832E-2</c:v>
                      </c:pt>
                      <c:pt idx="9">
                        <c:v>0.19509479102854055</c:v>
                      </c:pt>
                      <c:pt idx="10">
                        <c:v>1.4527968936499436E-2</c:v>
                      </c:pt>
                      <c:pt idx="11">
                        <c:v>-2.1285038293150649E-2</c:v>
                      </c:pt>
                      <c:pt idx="12">
                        <c:v>-5.890444899167635E-2</c:v>
                      </c:pt>
                      <c:pt idx="13">
                        <c:v>7.3993128439953537E-2</c:v>
                      </c:pt>
                      <c:pt idx="14">
                        <c:v>-2.5198916905696311E-2</c:v>
                      </c:pt>
                      <c:pt idx="15">
                        <c:v>-3.0599095710282187E-2</c:v>
                      </c:pt>
                      <c:pt idx="16">
                        <c:v>-9.8687604276920249E-3</c:v>
                      </c:pt>
                      <c:pt idx="17">
                        <c:v>5.7178984131094568E-2</c:v>
                      </c:pt>
                      <c:pt idx="18">
                        <c:v>-1.3320128701879042E-2</c:v>
                      </c:pt>
                      <c:pt idx="19">
                        <c:v>3.140143027403397E-3</c:v>
                      </c:pt>
                      <c:pt idx="20">
                        <c:v>3.3141495294941592E-2</c:v>
                      </c:pt>
                      <c:pt idx="21">
                        <c:v>8.3271288437392288E-2</c:v>
                      </c:pt>
                      <c:pt idx="22">
                        <c:v>8.8493300113478224E-2</c:v>
                      </c:pt>
                      <c:pt idx="23">
                        <c:v>0.12318330495793095</c:v>
                      </c:pt>
                      <c:pt idx="24">
                        <c:v>7.2621812152994902E-2</c:v>
                      </c:pt>
                      <c:pt idx="25">
                        <c:v>3.762618842326404E-2</c:v>
                      </c:pt>
                      <c:pt idx="26">
                        <c:v>8.524246850820405E-2</c:v>
                      </c:pt>
                      <c:pt idx="27">
                        <c:v>1.9824615334237849E-2</c:v>
                      </c:pt>
                      <c:pt idx="28">
                        <c:v>3.0762538620783264E-2</c:v>
                      </c:pt>
                      <c:pt idx="29">
                        <c:v>4.9565227130793366E-2</c:v>
                      </c:pt>
                      <c:pt idx="30">
                        <c:v>6.3187404854070151E-2</c:v>
                      </c:pt>
                      <c:pt idx="31">
                        <c:v>-2.383929059354839E-2</c:v>
                      </c:pt>
                      <c:pt idx="32">
                        <c:v>6.35973246235364E-2</c:v>
                      </c:pt>
                      <c:pt idx="33">
                        <c:v>2.2339133598921146E-2</c:v>
                      </c:pt>
                      <c:pt idx="34">
                        <c:v>9.5151260079418876E-2</c:v>
                      </c:pt>
                      <c:pt idx="35">
                        <c:v>0.20671017647605483</c:v>
                      </c:pt>
                      <c:pt idx="36">
                        <c:v>6.2092167005462606E-2</c:v>
                      </c:pt>
                      <c:pt idx="37">
                        <c:v>0.12145703946385789</c:v>
                      </c:pt>
                      <c:pt idx="38">
                        <c:v>8.0785517820955999E-2</c:v>
                      </c:pt>
                      <c:pt idx="39">
                        <c:v>3.5196006445153527E-2</c:v>
                      </c:pt>
                      <c:pt idx="40">
                        <c:v>4.5034039822897665E-3</c:v>
                      </c:pt>
                      <c:pt idx="41">
                        <c:v>-4.4051086394201522E-2</c:v>
                      </c:pt>
                      <c:pt idx="42">
                        <c:v>-7.5887252107764924E-2</c:v>
                      </c:pt>
                      <c:pt idx="43">
                        <c:v>-6.8112376307897127E-2</c:v>
                      </c:pt>
                      <c:pt idx="44">
                        <c:v>4.3252750088548009E-2</c:v>
                      </c:pt>
                      <c:pt idx="45">
                        <c:v>2.6460895842847387E-2</c:v>
                      </c:pt>
                      <c:pt idx="46">
                        <c:v>9.4706392607798673E-2</c:v>
                      </c:pt>
                      <c:pt idx="47">
                        <c:v>4.121580592675822E-2</c:v>
                      </c:pt>
                      <c:pt idx="48">
                        <c:v>2.7570933506521067E-2</c:v>
                      </c:pt>
                      <c:pt idx="49">
                        <c:v>9.1664810987608591E-2</c:v>
                      </c:pt>
                      <c:pt idx="50">
                        <c:v>7.6601987425698681E-2</c:v>
                      </c:pt>
                      <c:pt idx="51">
                        <c:v>9.7984829707050913E-2</c:v>
                      </c:pt>
                      <c:pt idx="52">
                        <c:v>7.717971543580493E-2</c:v>
                      </c:pt>
                      <c:pt idx="53">
                        <c:v>4.587839568495955E-3</c:v>
                      </c:pt>
                      <c:pt idx="54">
                        <c:v>-1.5041281667997675E-2</c:v>
                      </c:pt>
                      <c:pt idx="55">
                        <c:v>3.5429215439293449E-2</c:v>
                      </c:pt>
                      <c:pt idx="56">
                        <c:v>1.3712937588130192E-2</c:v>
                      </c:pt>
                      <c:pt idx="57">
                        <c:v>3.2406258217370087E-2</c:v>
                      </c:pt>
                      <c:pt idx="58">
                        <c:v>3.5598644678896507E-2</c:v>
                      </c:pt>
                      <c:pt idx="59">
                        <c:v>2.131213456321257E-2</c:v>
                      </c:pt>
                      <c:pt idx="60">
                        <c:v>3.0744512686015302E-2</c:v>
                      </c:pt>
                      <c:pt idx="61">
                        <c:v>4.3197703113779573E-2</c:v>
                      </c:pt>
                      <c:pt idx="62">
                        <c:v>5.196200595474032E-2</c:v>
                      </c:pt>
                      <c:pt idx="63">
                        <c:v>3.4315518366919262E-2</c:v>
                      </c:pt>
                      <c:pt idx="64">
                        <c:v>2.7963234266410897E-2</c:v>
                      </c:pt>
                      <c:pt idx="65">
                        <c:v>3.5456369702855373E-3</c:v>
                      </c:pt>
                      <c:pt idx="66">
                        <c:v>-4.6829627787092765E-3</c:v>
                      </c:pt>
                      <c:pt idx="67">
                        <c:v>2.0312162679531287E-2</c:v>
                      </c:pt>
                      <c:pt idx="68">
                        <c:v>7.9546057929713587E-2</c:v>
                      </c:pt>
                      <c:pt idx="69">
                        <c:v>3.8707852976740176E-2</c:v>
                      </c:pt>
                      <c:pt idx="70">
                        <c:v>2.5300054095632296E-2</c:v>
                      </c:pt>
                      <c:pt idx="71">
                        <c:v>4.6872397902470553E-2</c:v>
                      </c:pt>
                      <c:pt idx="72">
                        <c:v>1.3790870661078092E-2</c:v>
                      </c:pt>
                      <c:pt idx="73">
                        <c:v>1.2538539004878446E-2</c:v>
                      </c:pt>
                      <c:pt idx="74">
                        <c:v>-5.0468460295705064E-4</c:v>
                      </c:pt>
                      <c:pt idx="75">
                        <c:v>3.4397099738560311E-2</c:v>
                      </c:pt>
                      <c:pt idx="76">
                        <c:v>7.1623248242317361E-2</c:v>
                      </c:pt>
                      <c:pt idx="77">
                        <c:v>5.8203087625864347E-2</c:v>
                      </c:pt>
                      <c:pt idx="78">
                        <c:v>3.3552654286980621E-2</c:v>
                      </c:pt>
                      <c:pt idx="79">
                        <c:v>5.0237183253897033E-2</c:v>
                      </c:pt>
                      <c:pt idx="80">
                        <c:v>7.4342750809528457E-3</c:v>
                      </c:pt>
                      <c:pt idx="81">
                        <c:v>2.7466447132881378E-2</c:v>
                      </c:pt>
                      <c:pt idx="82">
                        <c:v>7.8745062751128803E-3</c:v>
                      </c:pt>
                      <c:pt idx="83">
                        <c:v>2.5662394025308455E-2</c:v>
                      </c:pt>
                      <c:pt idx="84">
                        <c:v>3.7414493233006052E-2</c:v>
                      </c:pt>
                      <c:pt idx="85">
                        <c:v>3.3062918244242123E-2</c:v>
                      </c:pt>
                      <c:pt idx="86">
                        <c:v>4.3654092671451927E-2</c:v>
                      </c:pt>
                      <c:pt idx="87">
                        <c:v>-8.7267948405400642E-4</c:v>
                      </c:pt>
                      <c:pt idx="88">
                        <c:v>-1.255324617184006E-2</c:v>
                      </c:pt>
                      <c:pt idx="89">
                        <c:v>6.936741486851794E-2</c:v>
                      </c:pt>
                      <c:pt idx="90">
                        <c:v>0.13660875411182127</c:v>
                      </c:pt>
                      <c:pt idx="91">
                        <c:v>9.2365329798942408E-2</c:v>
                      </c:pt>
                      <c:pt idx="92">
                        <c:v>0.10100367938279842</c:v>
                      </c:pt>
                      <c:pt idx="93">
                        <c:v>5.1937638368136696E-2</c:v>
                      </c:pt>
                      <c:pt idx="94">
                        <c:v>2.4438848892274656E-2</c:v>
                      </c:pt>
                      <c:pt idx="95">
                        <c:v>-3.9448076548388444E-3</c:v>
                      </c:pt>
                      <c:pt idx="96">
                        <c:v>5.550720646267937E-3</c:v>
                      </c:pt>
                      <c:pt idx="97">
                        <c:v>-2.1049733576896545E-2</c:v>
                      </c:pt>
                      <c:pt idx="98">
                        <c:v>5.5167792301256791E-2</c:v>
                      </c:pt>
                      <c:pt idx="99">
                        <c:v>2.6436752482426273E-2</c:v>
                      </c:pt>
                      <c:pt idx="100">
                        <c:v>2.6044890793529785E-2</c:v>
                      </c:pt>
                      <c:pt idx="101">
                        <c:v>1.0231010999637302E-2</c:v>
                      </c:pt>
                    </c:numCache>
                  </c:numRef>
                </c:val>
                <c:smooth val="0"/>
                <c:extLst xmlns:c15="http://schemas.microsoft.com/office/drawing/2012/chart">
                  <c:ext xmlns:c16="http://schemas.microsoft.com/office/drawing/2014/chart" uri="{C3380CC4-5D6E-409C-BE32-E72D297353CC}">
                    <c16:uniqueId val="{00000001-209A-46D5-B304-4B2AF51B6A05}"/>
                  </c:ext>
                </c:extLst>
              </c15:ser>
            </c15:filteredLineSeries>
          </c:ext>
        </c:extLst>
      </c:lineChart>
      <c:dateAx>
        <c:axId val="1180568392"/>
        <c:scaling>
          <c:orientation val="minMax"/>
        </c:scaling>
        <c:delete val="0"/>
        <c:axPos val="b"/>
        <c:numFmt formatCode="yyyy"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0570192"/>
        <c:crosses val="autoZero"/>
        <c:auto val="1"/>
        <c:lblOffset val="100"/>
        <c:baseTimeUnit val="months"/>
        <c:majorUnit val="1"/>
        <c:majorTimeUnit val="years"/>
      </c:dateAx>
      <c:valAx>
        <c:axId val="118057019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0568392"/>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rgbClr val="EEEDEC"/>
      </a:solidFill>
      <a:prstDash val="solid"/>
      <a:round/>
      <a:headEnd type="none" w="med" len="med"/>
      <a:tailEnd type="none" w="med" len="me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537883</xdr:colOff>
      <xdr:row>5</xdr:row>
      <xdr:rowOff>134472</xdr:rowOff>
    </xdr:from>
    <xdr:to>
      <xdr:col>26</xdr:col>
      <xdr:colOff>470646</xdr:colOff>
      <xdr:row>38</xdr:row>
      <xdr:rowOff>145678</xdr:rowOff>
    </xdr:to>
    <xdr:graphicFrame macro="">
      <xdr:nvGraphicFramePr>
        <xdr:cNvPr id="11" name="Chart 10">
          <a:extLst>
            <a:ext uri="{FF2B5EF4-FFF2-40B4-BE49-F238E27FC236}">
              <a16:creationId xmlns:a16="http://schemas.microsoft.com/office/drawing/2014/main" id="{073AF38A-B6DB-CC1D-E32F-3C6BC9B3D9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lgtcpwss.lgt.com/secondaries/Catalog/03%20Portfolio%20and%20strategy/Secondaries%20-%20TV%20Allocation%20sheet/TV%20by%20Vehicle_February%202024.xlsm" TargetMode="External"/><Relationship Id="rId1" Type="http://schemas.openxmlformats.org/officeDocument/2006/relationships/externalLinkPath" Target="/secondaries/Catalog/03%20Portfolio%20and%20strategy/Secondaries%20-%20TV%20Allocation%20sheet/TV%20by%20Vehicle_February%20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ocation by TV_old"/>
      <sheetName val="_CIQHiddenCacheSheet"/>
      <sheetName val="Allocation by TV_linked"/>
      <sheetName val="CGS_V"/>
      <sheetName val="CGS_VI"/>
      <sheetName val="&gt;"/>
      <sheetName val="Multiples CGS V"/>
      <sheetName val="Entry Mult Evo"/>
      <sheetName val="Rolling_TV"/>
      <sheetName val="FX Rates"/>
      <sheetName val="Deferred Payment"/>
      <sheetName val="Earn-out to Seller"/>
      <sheetName val="Super-carry to GP"/>
      <sheetName val="recycling data"/>
      <sheetName val="public exposure"/>
    </sheetNames>
    <sheetDataSet>
      <sheetData sheetId="0" refreshError="1"/>
      <sheetData sheetId="1" refreshError="1"/>
      <sheetData sheetId="2" refreshError="1"/>
      <sheetData sheetId="3">
        <row r="2">
          <cell r="C2" t="str">
            <v>Vehicle Currency</v>
          </cell>
        </row>
        <row r="47">
          <cell r="BR47" t="str">
            <v>INPUT</v>
          </cell>
        </row>
        <row r="49">
          <cell r="BR49" t="str">
            <v>Project</v>
          </cell>
          <cell r="BS49" t="str">
            <v>Admin</v>
          </cell>
          <cell r="BV49" t="str">
            <v>Deal currency and vintage</v>
          </cell>
        </row>
        <row r="50">
          <cell r="BR50" t="str">
            <v>Project name</v>
          </cell>
          <cell r="BS50" t="str">
            <v>Office</v>
          </cell>
          <cell r="BT50" t="str">
            <v>Deal team</v>
          </cell>
          <cell r="BU50" t="str">
            <v>MDM ID</v>
          </cell>
          <cell r="BV50" t="str">
            <v>Deal currency</v>
          </cell>
          <cell r="BW50" t="str">
            <v>Deal vintage</v>
          </cell>
          <cell r="BX50" t="str">
            <v>Cut-off date</v>
          </cell>
          <cell r="BY50" t="str">
            <v>IC date</v>
          </cell>
          <cell r="BZ50" t="str">
            <v>SPA date</v>
          </cell>
          <cell r="CA50" t="str">
            <v>Closing date</v>
          </cell>
          <cell r="CB50" t="str">
            <v>Multiple closing</v>
          </cell>
          <cell r="CC50" t="str">
            <v>Funds</v>
          </cell>
          <cell r="CD50" t="str">
            <v>Companies</v>
          </cell>
          <cell r="CE50" t="str">
            <v>Funds vintage range</v>
          </cell>
        </row>
        <row r="51">
          <cell r="BR51" t="str">
            <v>2020 Digital IV</v>
          </cell>
          <cell r="BV51" t="str">
            <v>USD</v>
          </cell>
          <cell r="BW51">
            <v>2020</v>
          </cell>
          <cell r="BZ51">
            <v>44144</v>
          </cell>
          <cell r="CA51">
            <v>44144</v>
          </cell>
          <cell r="CC51">
            <v>6</v>
          </cell>
          <cell r="CD51">
            <v>26</v>
          </cell>
          <cell r="CE51" t="str">
            <v>2014-2019</v>
          </cell>
        </row>
        <row r="52">
          <cell r="BR52" t="str">
            <v>2020 Bliss</v>
          </cell>
          <cell r="BV52" t="str">
            <v>USD</v>
          </cell>
          <cell r="BW52">
            <v>2020</v>
          </cell>
          <cell r="BZ52">
            <v>44084</v>
          </cell>
          <cell r="CA52">
            <v>44153</v>
          </cell>
          <cell r="CC52">
            <v>2</v>
          </cell>
          <cell r="CD52">
            <v>33</v>
          </cell>
          <cell r="CE52" t="str">
            <v>2015-2019</v>
          </cell>
        </row>
        <row r="53">
          <cell r="BR53" t="str">
            <v>2020 Venus</v>
          </cell>
          <cell r="BV53" t="str">
            <v>USD</v>
          </cell>
          <cell r="BW53">
            <v>2020</v>
          </cell>
          <cell r="BZ53">
            <v>44166</v>
          </cell>
          <cell r="CA53">
            <v>44179</v>
          </cell>
          <cell r="CC53">
            <v>1</v>
          </cell>
          <cell r="CD53">
            <v>15</v>
          </cell>
          <cell r="CE53">
            <v>2020</v>
          </cell>
        </row>
        <row r="54">
          <cell r="BR54" t="str">
            <v>2020 Aspire</v>
          </cell>
          <cell r="BV54" t="str">
            <v>USD</v>
          </cell>
          <cell r="BW54">
            <v>2020</v>
          </cell>
          <cell r="BZ54">
            <v>44196</v>
          </cell>
          <cell r="CA54">
            <v>44196</v>
          </cell>
          <cell r="CC54">
            <v>1</v>
          </cell>
          <cell r="CD54">
            <v>16</v>
          </cell>
          <cell r="CE54">
            <v>2020</v>
          </cell>
        </row>
        <row r="55">
          <cell r="BR55" t="str">
            <v>2021 Aspire II</v>
          </cell>
          <cell r="BV55" t="str">
            <v>USD</v>
          </cell>
          <cell r="BW55">
            <v>2021</v>
          </cell>
          <cell r="BZ55">
            <v>44197</v>
          </cell>
          <cell r="CA55">
            <v>44286</v>
          </cell>
          <cell r="CC55">
            <v>2</v>
          </cell>
          <cell r="CD55">
            <v>17</v>
          </cell>
          <cell r="CE55" t="str">
            <v>2020-2021</v>
          </cell>
        </row>
        <row r="56">
          <cell r="BR56" t="str">
            <v>2020 Speyside III</v>
          </cell>
          <cell r="BV56" t="str">
            <v>EUR</v>
          </cell>
          <cell r="BW56">
            <v>2020</v>
          </cell>
          <cell r="BZ56">
            <v>44173</v>
          </cell>
          <cell r="CA56">
            <v>44182</v>
          </cell>
          <cell r="CC56">
            <v>2</v>
          </cell>
          <cell r="CD56">
            <v>8</v>
          </cell>
          <cell r="CE56" t="str">
            <v>2014-2021</v>
          </cell>
        </row>
        <row r="57">
          <cell r="BR57" t="str">
            <v>2020 Beagle II</v>
          </cell>
          <cell r="BV57" t="str">
            <v>GBP</v>
          </cell>
          <cell r="BW57">
            <v>2020</v>
          </cell>
          <cell r="BZ57">
            <v>44097</v>
          </cell>
          <cell r="CA57">
            <v>44104</v>
          </cell>
          <cell r="CC57">
            <v>1</v>
          </cell>
          <cell r="CD57">
            <v>8</v>
          </cell>
          <cell r="CE57">
            <v>2017</v>
          </cell>
        </row>
        <row r="58">
          <cell r="BR58" t="str">
            <v>2020 Candycane</v>
          </cell>
          <cell r="BV58" t="str">
            <v>USD</v>
          </cell>
          <cell r="BW58">
            <v>2020</v>
          </cell>
          <cell r="BZ58">
            <v>44131</v>
          </cell>
          <cell r="CA58">
            <v>44196</v>
          </cell>
          <cell r="CC58">
            <v>3</v>
          </cell>
          <cell r="CD58">
            <v>20</v>
          </cell>
          <cell r="CE58" t="str">
            <v>2015-2021</v>
          </cell>
        </row>
        <row r="59">
          <cell r="BR59" t="str">
            <v>2020 Cubicle II</v>
          </cell>
          <cell r="BV59" t="str">
            <v>EUR</v>
          </cell>
          <cell r="BW59">
            <v>2020</v>
          </cell>
          <cell r="BZ59">
            <v>44117</v>
          </cell>
          <cell r="CA59">
            <v>44180</v>
          </cell>
          <cell r="CC59">
            <v>1</v>
          </cell>
          <cell r="CD59">
            <v>13</v>
          </cell>
          <cell r="CE59">
            <v>2016</v>
          </cell>
        </row>
        <row r="60">
          <cell r="BR60" t="str">
            <v>2019 Peace</v>
          </cell>
          <cell r="BV60" t="str">
            <v>USD</v>
          </cell>
          <cell r="BW60">
            <v>2020</v>
          </cell>
          <cell r="BZ60">
            <v>44098</v>
          </cell>
          <cell r="CA60">
            <v>44104</v>
          </cell>
          <cell r="CC60">
            <v>6</v>
          </cell>
          <cell r="CD60">
            <v>60</v>
          </cell>
          <cell r="CE60" t="str">
            <v>2017-2019</v>
          </cell>
        </row>
        <row r="61">
          <cell r="BR61" t="str">
            <v>2020 Targa</v>
          </cell>
          <cell r="BV61" t="str">
            <v>USD</v>
          </cell>
          <cell r="BW61">
            <v>2020</v>
          </cell>
          <cell r="BZ61">
            <v>44105</v>
          </cell>
          <cell r="CA61">
            <v>44119</v>
          </cell>
          <cell r="CC61">
            <v>1</v>
          </cell>
          <cell r="CD61">
            <v>11</v>
          </cell>
          <cell r="CE61">
            <v>2018</v>
          </cell>
        </row>
        <row r="62">
          <cell r="BR62" t="str">
            <v>2020 Banana III</v>
          </cell>
          <cell r="BV62" t="str">
            <v>EUR</v>
          </cell>
          <cell r="BW62">
            <v>2020</v>
          </cell>
          <cell r="BZ62">
            <v>44193</v>
          </cell>
          <cell r="CA62">
            <v>44187</v>
          </cell>
          <cell r="CC62">
            <v>1</v>
          </cell>
          <cell r="CD62">
            <v>3</v>
          </cell>
          <cell r="CE62">
            <v>2021</v>
          </cell>
        </row>
        <row r="63">
          <cell r="BR63" t="str">
            <v>2020 Sentinel</v>
          </cell>
          <cell r="BV63" t="str">
            <v>EUR</v>
          </cell>
          <cell r="BW63">
            <v>2020</v>
          </cell>
          <cell r="BZ63">
            <v>44179</v>
          </cell>
          <cell r="CA63">
            <v>44179</v>
          </cell>
          <cell r="CC63">
            <v>2</v>
          </cell>
          <cell r="CD63">
            <v>21</v>
          </cell>
          <cell r="CE63" t="str">
            <v>2017-2018</v>
          </cell>
        </row>
        <row r="64">
          <cell r="BR64" t="str">
            <v>2020 Viento</v>
          </cell>
          <cell r="BV64" t="str">
            <v>USD</v>
          </cell>
          <cell r="BW64">
            <v>2020</v>
          </cell>
          <cell r="BZ64">
            <v>44160</v>
          </cell>
          <cell r="CA64">
            <v>44196</v>
          </cell>
          <cell r="CC64">
            <v>2</v>
          </cell>
          <cell r="CD64">
            <v>29</v>
          </cell>
          <cell r="CE64">
            <v>2016</v>
          </cell>
        </row>
        <row r="65">
          <cell r="BR65" t="str">
            <v>2020 Oasis</v>
          </cell>
          <cell r="BS65" t="str">
            <v>NY</v>
          </cell>
          <cell r="BT65" t="str">
            <v>Andrew DiGeronimo, Stefan C. Kurek, Jeffrey Fenichel</v>
          </cell>
          <cell r="BU65" t="str">
            <v>IO33220</v>
          </cell>
          <cell r="BV65" t="str">
            <v>USD</v>
          </cell>
          <cell r="BW65">
            <v>2020</v>
          </cell>
          <cell r="BX65">
            <v>44104</v>
          </cell>
          <cell r="BY65">
            <v>44103</v>
          </cell>
          <cell r="BZ65">
            <v>44173</v>
          </cell>
          <cell r="CA65">
            <v>44203</v>
          </cell>
          <cell r="CB65" t="str">
            <v>N</v>
          </cell>
          <cell r="CC65">
            <v>2</v>
          </cell>
          <cell r="CD65">
            <v>6</v>
          </cell>
          <cell r="CE65">
            <v>2020</v>
          </cell>
        </row>
        <row r="66">
          <cell r="BR66" t="str">
            <v>2020 Suit</v>
          </cell>
          <cell r="BV66" t="str">
            <v>GBP</v>
          </cell>
          <cell r="BW66">
            <v>2021</v>
          </cell>
          <cell r="BZ66">
            <v>44225</v>
          </cell>
          <cell r="CA66">
            <v>44223</v>
          </cell>
          <cell r="CC66">
            <v>2</v>
          </cell>
          <cell r="CD66">
            <v>8</v>
          </cell>
          <cell r="CE66" t="str">
            <v>2016-2021</v>
          </cell>
        </row>
        <row r="67">
          <cell r="BR67" t="str">
            <v>2020 Biggles</v>
          </cell>
          <cell r="BV67" t="str">
            <v>EUR</v>
          </cell>
          <cell r="BW67">
            <v>2021</v>
          </cell>
          <cell r="BZ67">
            <v>44255</v>
          </cell>
          <cell r="CA67">
            <v>44253</v>
          </cell>
          <cell r="CC67">
            <v>1</v>
          </cell>
          <cell r="CD67">
            <v>3</v>
          </cell>
          <cell r="CE67">
            <v>2020</v>
          </cell>
        </row>
        <row r="68">
          <cell r="BR68" t="str">
            <v>2021 Tidal</v>
          </cell>
          <cell r="BV68" t="str">
            <v>USD</v>
          </cell>
          <cell r="BW68">
            <v>2021</v>
          </cell>
          <cell r="BZ68">
            <v>44294</v>
          </cell>
          <cell r="CA68">
            <v>44308</v>
          </cell>
          <cell r="CC68">
            <v>1</v>
          </cell>
          <cell r="CD68">
            <v>7</v>
          </cell>
          <cell r="CE68">
            <v>2021</v>
          </cell>
        </row>
        <row r="69">
          <cell r="BR69" t="str">
            <v>2021 Dime</v>
          </cell>
          <cell r="BV69" t="str">
            <v>USD</v>
          </cell>
          <cell r="BW69">
            <v>2021</v>
          </cell>
          <cell r="BZ69">
            <v>44340</v>
          </cell>
          <cell r="CA69">
            <v>44377</v>
          </cell>
          <cell r="CC69">
            <v>7</v>
          </cell>
          <cell r="CD69">
            <v>73</v>
          </cell>
          <cell r="CE69" t="str">
            <v>2007-2012</v>
          </cell>
        </row>
        <row r="70">
          <cell r="BR70" t="str">
            <v>2021 Azov</v>
          </cell>
          <cell r="BV70" t="str">
            <v>USD</v>
          </cell>
          <cell r="BW70">
            <v>2021</v>
          </cell>
          <cell r="BZ70">
            <v>44308</v>
          </cell>
          <cell r="CA70">
            <v>44342</v>
          </cell>
          <cell r="CC70">
            <v>2</v>
          </cell>
          <cell r="CD70">
            <v>3</v>
          </cell>
          <cell r="CE70" t="str">
            <v>2008-2021</v>
          </cell>
        </row>
        <row r="71">
          <cell r="BR71" t="str">
            <v>2021 Apple</v>
          </cell>
          <cell r="BV71" t="str">
            <v>USD</v>
          </cell>
          <cell r="BW71">
            <v>2021</v>
          </cell>
          <cell r="BZ71">
            <v>44342</v>
          </cell>
          <cell r="CA71">
            <v>44377</v>
          </cell>
          <cell r="CC71">
            <v>6</v>
          </cell>
          <cell r="CD71">
            <v>88</v>
          </cell>
          <cell r="CE71" t="str">
            <v>2009-2019</v>
          </cell>
        </row>
        <row r="72">
          <cell r="BR72" t="str">
            <v>2021 Titan</v>
          </cell>
          <cell r="BV72" t="str">
            <v>USD</v>
          </cell>
          <cell r="BW72">
            <v>2021</v>
          </cell>
          <cell r="BZ72">
            <v>44330</v>
          </cell>
          <cell r="CA72">
            <v>44369</v>
          </cell>
          <cell r="CC72">
            <v>1</v>
          </cell>
          <cell r="CD72">
            <v>4</v>
          </cell>
          <cell r="CE72">
            <v>2021</v>
          </cell>
        </row>
        <row r="73">
          <cell r="BR73" t="str">
            <v>2021 Bliss II</v>
          </cell>
          <cell r="BV73" t="str">
            <v>USD</v>
          </cell>
          <cell r="BW73">
            <v>2021</v>
          </cell>
          <cell r="BZ73">
            <v>44342</v>
          </cell>
          <cell r="CA73">
            <v>44377</v>
          </cell>
          <cell r="CC73">
            <v>1</v>
          </cell>
          <cell r="CD73">
            <v>23</v>
          </cell>
          <cell r="CE73">
            <v>2019</v>
          </cell>
        </row>
        <row r="74">
          <cell r="BR74" t="str">
            <v>2021 Chapel</v>
          </cell>
          <cell r="BV74" t="str">
            <v>EUR</v>
          </cell>
          <cell r="BW74">
            <v>2021</v>
          </cell>
          <cell r="BZ74">
            <v>44366</v>
          </cell>
          <cell r="CA74">
            <v>44440</v>
          </cell>
          <cell r="CC74">
            <v>1</v>
          </cell>
          <cell r="CD74">
            <v>4</v>
          </cell>
          <cell r="CE74">
            <v>2021</v>
          </cell>
        </row>
        <row r="75">
          <cell r="BR75" t="str">
            <v>2021 Comment III</v>
          </cell>
          <cell r="BV75" t="str">
            <v>USD</v>
          </cell>
          <cell r="BW75">
            <v>2021</v>
          </cell>
          <cell r="BZ75">
            <v>44362</v>
          </cell>
          <cell r="CA75">
            <v>44377</v>
          </cell>
          <cell r="CC75">
            <v>2</v>
          </cell>
          <cell r="CD75">
            <v>22</v>
          </cell>
          <cell r="CE75" t="str">
            <v>2016-2017</v>
          </cell>
        </row>
        <row r="76">
          <cell r="BR76" t="str">
            <v>2020 Cure II</v>
          </cell>
          <cell r="BV76" t="str">
            <v>SEK</v>
          </cell>
          <cell r="BW76">
            <v>2021</v>
          </cell>
          <cell r="BZ76">
            <v>44397</v>
          </cell>
          <cell r="CA76">
            <v>44410</v>
          </cell>
          <cell r="CC76">
            <v>2</v>
          </cell>
          <cell r="CD76">
            <v>8</v>
          </cell>
          <cell r="CE76" t="str">
            <v>2017-2021</v>
          </cell>
        </row>
        <row r="77">
          <cell r="BR77" t="str">
            <v>2021 Orbi V</v>
          </cell>
          <cell r="BV77" t="str">
            <v>EUR</v>
          </cell>
          <cell r="BW77">
            <v>2021</v>
          </cell>
          <cell r="BZ77">
            <v>44397</v>
          </cell>
          <cell r="CA77">
            <v>44428</v>
          </cell>
          <cell r="CC77">
            <v>2</v>
          </cell>
          <cell r="CD77">
            <v>11</v>
          </cell>
          <cell r="CE77" t="str">
            <v>2014-2021</v>
          </cell>
        </row>
        <row r="78">
          <cell r="BR78" t="str">
            <v>2021 Abyss</v>
          </cell>
          <cell r="BV78" t="str">
            <v>USD</v>
          </cell>
          <cell r="BW78">
            <v>2021</v>
          </cell>
          <cell r="BZ78">
            <v>44431</v>
          </cell>
          <cell r="CA78">
            <v>44439</v>
          </cell>
          <cell r="CC78">
            <v>2</v>
          </cell>
          <cell r="CD78">
            <v>11</v>
          </cell>
          <cell r="CE78" t="str">
            <v>2017-2021</v>
          </cell>
        </row>
        <row r="79">
          <cell r="BR79" t="str">
            <v>2021 Valencia</v>
          </cell>
          <cell r="BV79" t="str">
            <v>EUR</v>
          </cell>
          <cell r="BW79">
            <v>2021</v>
          </cell>
          <cell r="BZ79">
            <v>44456</v>
          </cell>
          <cell r="CA79">
            <v>44483</v>
          </cell>
          <cell r="CC79">
            <v>1</v>
          </cell>
          <cell r="CD79">
            <v>2</v>
          </cell>
          <cell r="CE79">
            <v>2021</v>
          </cell>
        </row>
        <row r="80">
          <cell r="BR80" t="str">
            <v>2021 Sergeant III</v>
          </cell>
          <cell r="BV80" t="str">
            <v>EUR</v>
          </cell>
          <cell r="BW80">
            <v>2021</v>
          </cell>
          <cell r="BZ80">
            <v>44456</v>
          </cell>
          <cell r="CA80">
            <v>44454</v>
          </cell>
          <cell r="CC80">
            <v>2</v>
          </cell>
          <cell r="CD80">
            <v>15</v>
          </cell>
          <cell r="CE80" t="str">
            <v>2016-2020</v>
          </cell>
        </row>
        <row r="81">
          <cell r="BR81" t="str">
            <v>2021 Canal</v>
          </cell>
          <cell r="BU81" t="str">
            <v>IO37732</v>
          </cell>
          <cell r="BV81" t="str">
            <v>USD</v>
          </cell>
          <cell r="BW81">
            <v>2021</v>
          </cell>
          <cell r="BX81">
            <v>44286</v>
          </cell>
          <cell r="BY81">
            <v>44410</v>
          </cell>
          <cell r="BZ81">
            <v>44482</v>
          </cell>
          <cell r="CA81">
            <v>44482</v>
          </cell>
          <cell r="CC81">
            <v>1</v>
          </cell>
          <cell r="CD81">
            <v>2</v>
          </cell>
          <cell r="CE81">
            <v>2021</v>
          </cell>
        </row>
        <row r="82">
          <cell r="BR82" t="str">
            <v>2021 Visionary II</v>
          </cell>
          <cell r="BU82" t="str">
            <v>IO38377</v>
          </cell>
          <cell r="BV82" t="str">
            <v>USD</v>
          </cell>
          <cell r="BW82">
            <v>2021</v>
          </cell>
          <cell r="BX82">
            <v>44377</v>
          </cell>
          <cell r="BY82">
            <v>44467</v>
          </cell>
          <cell r="BZ82">
            <v>44495</v>
          </cell>
          <cell r="CA82">
            <v>44495</v>
          </cell>
          <cell r="CC82">
            <v>2</v>
          </cell>
          <cell r="CD82">
            <v>6</v>
          </cell>
          <cell r="CE82">
            <v>2021</v>
          </cell>
        </row>
        <row r="83">
          <cell r="BR83" t="str">
            <v>2021 Alaska</v>
          </cell>
          <cell r="BU83" t="str">
            <v>IO38034</v>
          </cell>
          <cell r="BV83" t="str">
            <v>USD</v>
          </cell>
          <cell r="BW83">
            <v>2021</v>
          </cell>
          <cell r="BX83">
            <v>44286</v>
          </cell>
          <cell r="BY83">
            <v>44390</v>
          </cell>
          <cell r="BZ83">
            <v>44523</v>
          </cell>
          <cell r="CA83">
            <v>44524</v>
          </cell>
          <cell r="CC83">
            <v>3</v>
          </cell>
          <cell r="CD83">
            <v>26</v>
          </cell>
          <cell r="CE83" t="str">
            <v>2011-2022</v>
          </cell>
        </row>
        <row r="84">
          <cell r="BR84" t="str">
            <v>2020 Hydra</v>
          </cell>
          <cell r="BU84" t="str">
            <v>IO36234</v>
          </cell>
          <cell r="BV84" t="str">
            <v>USD</v>
          </cell>
          <cell r="BW84">
            <v>2021</v>
          </cell>
          <cell r="BX84">
            <v>44012</v>
          </cell>
          <cell r="BY84">
            <v>44222</v>
          </cell>
          <cell r="BZ84">
            <v>44524</v>
          </cell>
          <cell r="CA84">
            <v>44524</v>
          </cell>
          <cell r="CC84">
            <v>2</v>
          </cell>
          <cell r="CD84">
            <v>29</v>
          </cell>
          <cell r="CE84" t="str">
            <v>2013-2021</v>
          </cell>
        </row>
        <row r="85">
          <cell r="BR85" t="str">
            <v>2021 Cubic</v>
          </cell>
          <cell r="BU85" t="str">
            <v xml:space="preserve">IO38959 </v>
          </cell>
          <cell r="BV85" t="str">
            <v>USD</v>
          </cell>
          <cell r="BW85">
            <v>2021</v>
          </cell>
          <cell r="BX85">
            <v>44377</v>
          </cell>
          <cell r="BY85">
            <v>44509</v>
          </cell>
          <cell r="BZ85">
            <v>44523</v>
          </cell>
          <cell r="CA85">
            <v>44561</v>
          </cell>
          <cell r="CC85">
            <v>5</v>
          </cell>
          <cell r="CD85">
            <v>32</v>
          </cell>
          <cell r="CE85" t="str">
            <v>2012-2021</v>
          </cell>
        </row>
        <row r="86">
          <cell r="BR86" t="str">
            <v>2021 Bonfire</v>
          </cell>
          <cell r="BU86" t="str">
            <v>IO38805</v>
          </cell>
          <cell r="BV86" t="str">
            <v>USD</v>
          </cell>
          <cell r="BW86">
            <v>2021</v>
          </cell>
          <cell r="BX86">
            <v>44377</v>
          </cell>
          <cell r="BY86">
            <v>44519</v>
          </cell>
          <cell r="BZ86">
            <v>44550</v>
          </cell>
          <cell r="CA86">
            <v>44561</v>
          </cell>
          <cell r="CC86">
            <v>3</v>
          </cell>
          <cell r="CD86">
            <v>53</v>
          </cell>
          <cell r="CE86" t="str">
            <v>2007-2018</v>
          </cell>
        </row>
        <row r="87">
          <cell r="BR87" t="str">
            <v>2021 Camp</v>
          </cell>
          <cell r="BU87" t="str">
            <v>IO38705</v>
          </cell>
          <cell r="BV87" t="str">
            <v>USD</v>
          </cell>
          <cell r="BW87">
            <v>2021</v>
          </cell>
          <cell r="BX87">
            <v>44286</v>
          </cell>
          <cell r="BY87">
            <v>44494</v>
          </cell>
          <cell r="BZ87">
            <v>44504</v>
          </cell>
          <cell r="CA87">
            <v>44561</v>
          </cell>
          <cell r="CC87">
            <v>3</v>
          </cell>
          <cell r="CD87">
            <v>54</v>
          </cell>
          <cell r="CE87" t="str">
            <v>2008-2015</v>
          </cell>
        </row>
        <row r="88">
          <cell r="BR88" t="str">
            <v>2021 Kiosk</v>
          </cell>
          <cell r="BU88" t="str">
            <v>IO37538</v>
          </cell>
          <cell r="BV88" t="str">
            <v>EUR</v>
          </cell>
          <cell r="BW88">
            <v>2021</v>
          </cell>
          <cell r="BX88">
            <v>44377</v>
          </cell>
          <cell r="BY88">
            <v>44503</v>
          </cell>
          <cell r="BZ88">
            <v>44550</v>
          </cell>
          <cell r="CA88">
            <v>44592</v>
          </cell>
          <cell r="CC88">
            <v>1</v>
          </cell>
          <cell r="CD88">
            <v>11</v>
          </cell>
          <cell r="CE88">
            <v>2016</v>
          </cell>
        </row>
        <row r="89">
          <cell r="BR89" t="str">
            <v>2021 Eurostar</v>
          </cell>
          <cell r="BU89" t="str">
            <v>IO37387</v>
          </cell>
          <cell r="BV89" t="str">
            <v>EUR</v>
          </cell>
          <cell r="BW89">
            <v>2021</v>
          </cell>
          <cell r="BX89">
            <v>44377</v>
          </cell>
          <cell r="BY89">
            <v>44495</v>
          </cell>
          <cell r="BZ89">
            <v>44559</v>
          </cell>
          <cell r="CA89">
            <v>44559</v>
          </cell>
          <cell r="CC89">
            <v>1</v>
          </cell>
          <cell r="CD89">
            <v>16</v>
          </cell>
          <cell r="CE89">
            <v>2021</v>
          </cell>
        </row>
        <row r="90">
          <cell r="BR90" t="str">
            <v>2021 Brickyard</v>
          </cell>
          <cell r="BU90" t="str">
            <v>IO38077</v>
          </cell>
          <cell r="BV90" t="str">
            <v>EUR</v>
          </cell>
          <cell r="BW90">
            <v>2021</v>
          </cell>
          <cell r="BX90">
            <v>44286</v>
          </cell>
          <cell r="BY90">
            <v>44467</v>
          </cell>
          <cell r="BZ90">
            <v>44539</v>
          </cell>
          <cell r="CA90">
            <v>44573</v>
          </cell>
          <cell r="CC90">
            <v>1</v>
          </cell>
          <cell r="CD90">
            <v>4</v>
          </cell>
          <cell r="CE90">
            <v>2021</v>
          </cell>
        </row>
        <row r="91">
          <cell r="BR91" t="str">
            <v>2022 Eliseo</v>
          </cell>
          <cell r="BS91" t="str">
            <v>PF</v>
          </cell>
          <cell r="BT91" t="str">
            <v>Felix Janssen, Stefan Passet, Benjamin Claudel</v>
          </cell>
          <cell r="BU91" t="str">
            <v>IO39581</v>
          </cell>
          <cell r="BV91" t="str">
            <v>USD</v>
          </cell>
          <cell r="BW91">
            <v>2022</v>
          </cell>
          <cell r="BX91">
            <v>44469</v>
          </cell>
          <cell r="BY91">
            <v>44586</v>
          </cell>
          <cell r="BZ91">
            <v>44620</v>
          </cell>
          <cell r="CA91">
            <v>44620</v>
          </cell>
          <cell r="CB91" t="str">
            <v>N</v>
          </cell>
          <cell r="CC91">
            <v>2</v>
          </cell>
          <cell r="CD91">
            <v>7</v>
          </cell>
          <cell r="CE91" t="str">
            <v>2016-2022</v>
          </cell>
        </row>
        <row r="92">
          <cell r="BR92" t="str">
            <v>2021 Puma II</v>
          </cell>
          <cell r="BS92" t="str">
            <v>NY</v>
          </cell>
          <cell r="BT92" t="str">
            <v>Andrew DiGeronimo, David Shuster, Christopher Bortolon</v>
          </cell>
          <cell r="BU92" t="str">
            <v xml:space="preserve">IO38848 </v>
          </cell>
          <cell r="BV92" t="str">
            <v>USD</v>
          </cell>
          <cell r="BW92">
            <v>2022</v>
          </cell>
          <cell r="BX92">
            <v>44469</v>
          </cell>
          <cell r="BY92">
            <v>44495</v>
          </cell>
          <cell r="BZ92">
            <v>44580</v>
          </cell>
          <cell r="CA92">
            <v>44643</v>
          </cell>
          <cell r="CB92" t="str">
            <v>N</v>
          </cell>
          <cell r="CC92">
            <v>2</v>
          </cell>
          <cell r="CD92">
            <v>7</v>
          </cell>
          <cell r="CE92">
            <v>2022</v>
          </cell>
        </row>
        <row r="93">
          <cell r="BR93" t="str">
            <v>2021 Square</v>
          </cell>
          <cell r="BS93" t="str">
            <v>PF</v>
          </cell>
          <cell r="BT93" t="str">
            <v>Andre Aubert, Sandro Basso, Marco Ferrari</v>
          </cell>
          <cell r="BU93" t="str">
            <v>IO38958</v>
          </cell>
          <cell r="BV93" t="str">
            <v>EUR</v>
          </cell>
          <cell r="BW93">
            <v>2022</v>
          </cell>
          <cell r="BX93">
            <v>44469</v>
          </cell>
          <cell r="BY93">
            <v>44543</v>
          </cell>
          <cell r="BZ93">
            <v>44589</v>
          </cell>
          <cell r="CA93">
            <v>44645</v>
          </cell>
          <cell r="CB93" t="str">
            <v>N</v>
          </cell>
          <cell r="CC93">
            <v>2</v>
          </cell>
          <cell r="CD93">
            <v>3</v>
          </cell>
          <cell r="CE93" t="str">
            <v>2021-2022</v>
          </cell>
        </row>
        <row r="94">
          <cell r="BR94" t="str">
            <v>2021 Maple</v>
          </cell>
          <cell r="BS94" t="str">
            <v>NY</v>
          </cell>
          <cell r="BT94" t="str">
            <v xml:space="preserve">Andrew DiGeronimo, Stefan C. Kurek, </v>
          </cell>
          <cell r="BU94" t="str">
            <v>IO39471</v>
          </cell>
          <cell r="BV94" t="str">
            <v>USD</v>
          </cell>
          <cell r="BW94">
            <v>2022</v>
          </cell>
          <cell r="BX94">
            <v>44469</v>
          </cell>
          <cell r="BY94">
            <v>44546</v>
          </cell>
          <cell r="BZ94">
            <v>44658</v>
          </cell>
          <cell r="CA94">
            <v>44658</v>
          </cell>
          <cell r="CB94" t="str">
            <v>N</v>
          </cell>
          <cell r="CC94">
            <v>3</v>
          </cell>
          <cell r="CD94">
            <v>9</v>
          </cell>
          <cell r="CE94" t="str">
            <v>2013-2021</v>
          </cell>
        </row>
        <row r="95">
          <cell r="BR95" t="str">
            <v>2021 Sergeant V</v>
          </cell>
          <cell r="BS95" t="str">
            <v>PF</v>
          </cell>
          <cell r="BT95" t="str">
            <v>Pauline Wetter, Augustin de Guerry, Stela Rakipaj</v>
          </cell>
          <cell r="BU95" t="str">
            <v>IO39157</v>
          </cell>
          <cell r="BV95" t="str">
            <v>EUR</v>
          </cell>
          <cell r="BW95">
            <v>2022</v>
          </cell>
          <cell r="BX95">
            <v>44561</v>
          </cell>
          <cell r="BY95">
            <v>44600</v>
          </cell>
          <cell r="BZ95">
            <v>44635</v>
          </cell>
          <cell r="CA95">
            <v>44648</v>
          </cell>
          <cell r="CB95" t="str">
            <v>N</v>
          </cell>
          <cell r="CC95">
            <v>2</v>
          </cell>
          <cell r="CD95">
            <v>7</v>
          </cell>
          <cell r="CE95" t="str">
            <v>2021-2022</v>
          </cell>
        </row>
        <row r="96">
          <cell r="BR96" t="str">
            <v>2021 Digital V</v>
          </cell>
          <cell r="BS96" t="str">
            <v>PF</v>
          </cell>
          <cell r="BT96" t="str">
            <v>Andre Aubert, Pauline Wetter, Philippe Fuchs, Florian Gemmingen</v>
          </cell>
          <cell r="BU96" t="str">
            <v>IO39412</v>
          </cell>
          <cell r="BV96" t="str">
            <v>USD</v>
          </cell>
          <cell r="BW96">
            <v>2022</v>
          </cell>
          <cell r="BX96">
            <v>44561</v>
          </cell>
          <cell r="BY96">
            <v>44677</v>
          </cell>
          <cell r="BZ96">
            <v>44685</v>
          </cell>
          <cell r="CA96">
            <v>44698</v>
          </cell>
          <cell r="CB96" t="str">
            <v>N</v>
          </cell>
          <cell r="CC96">
            <v>1</v>
          </cell>
          <cell r="CD96">
            <v>17</v>
          </cell>
          <cell r="CE96" t="str">
            <v>0-2019</v>
          </cell>
        </row>
        <row r="97">
          <cell r="BR97" t="str">
            <v>2022 League II</v>
          </cell>
          <cell r="BS97" t="str">
            <v>NY</v>
          </cell>
          <cell r="BT97" t="str">
            <v>Clelia Zacharias, Jeffrey Fenichel, Christopher Bortolon</v>
          </cell>
          <cell r="BU97" t="str">
            <v>IO45501</v>
          </cell>
          <cell r="BV97" t="str">
            <v>USD</v>
          </cell>
          <cell r="BW97">
            <v>2022</v>
          </cell>
          <cell r="BX97">
            <v>44651</v>
          </cell>
          <cell r="BY97">
            <v>44791</v>
          </cell>
          <cell r="BZ97">
            <v>44825</v>
          </cell>
          <cell r="CA97">
            <v>44834</v>
          </cell>
          <cell r="CB97" t="str">
            <v>N</v>
          </cell>
          <cell r="CC97">
            <v>5</v>
          </cell>
          <cell r="CD97">
            <v>21</v>
          </cell>
          <cell r="CE97" t="str">
            <v>2008-2022</v>
          </cell>
        </row>
        <row r="98">
          <cell r="BR98" t="str">
            <v>2022 Maxi VIII</v>
          </cell>
          <cell r="BS98" t="str">
            <v>PF</v>
          </cell>
          <cell r="BT98" t="str">
            <v>Pauline Wetter, Augustin de Guerry, Florian Gemmingen</v>
          </cell>
          <cell r="BU98" t="str">
            <v>IO38782</v>
          </cell>
          <cell r="BV98" t="str">
            <v>EUR</v>
          </cell>
          <cell r="BW98">
            <v>2022</v>
          </cell>
          <cell r="BX98">
            <v>44834</v>
          </cell>
          <cell r="BY98">
            <v>44769</v>
          </cell>
          <cell r="BZ98">
            <v>44869</v>
          </cell>
          <cell r="CA98">
            <v>44873</v>
          </cell>
          <cell r="CB98" t="str">
            <v>Y</v>
          </cell>
          <cell r="CC98">
            <v>3</v>
          </cell>
          <cell r="CD98">
            <v>21</v>
          </cell>
          <cell r="CE98" t="str">
            <v>2019-2022</v>
          </cell>
        </row>
        <row r="99">
          <cell r="BR99" t="str">
            <v>2022 Flex</v>
          </cell>
          <cell r="BS99" t="str">
            <v>NY</v>
          </cell>
          <cell r="BT99" t="str">
            <v>Andrew DiGeronimo, Jeffrey Fenichel, Luke Norton</v>
          </cell>
          <cell r="BU99" t="str">
            <v>IO47244</v>
          </cell>
          <cell r="BV99" t="str">
            <v>USD</v>
          </cell>
          <cell r="BW99">
            <v>2022</v>
          </cell>
          <cell r="BX99">
            <v>44742</v>
          </cell>
          <cell r="BY99">
            <v>44854</v>
          </cell>
          <cell r="BZ99">
            <v>44868</v>
          </cell>
          <cell r="CA99">
            <v>44869</v>
          </cell>
          <cell r="CB99" t="str">
            <v>N</v>
          </cell>
          <cell r="CC99">
            <v>1</v>
          </cell>
          <cell r="CD99">
            <v>13</v>
          </cell>
          <cell r="CE99">
            <v>2020</v>
          </cell>
        </row>
        <row r="100">
          <cell r="BR100" t="str">
            <v>2022 Morby</v>
          </cell>
          <cell r="BS100" t="str">
            <v>PF</v>
          </cell>
          <cell r="BT100" t="str">
            <v>Andre Aubert, Marco Ferrari, Pierre Meyer</v>
          </cell>
          <cell r="BU100" t="str">
            <v>IO46404</v>
          </cell>
          <cell r="BV100" t="str">
            <v>GBP</v>
          </cell>
          <cell r="BW100">
            <v>2022</v>
          </cell>
          <cell r="BX100">
            <v>44742</v>
          </cell>
          <cell r="BY100">
            <v>44810</v>
          </cell>
          <cell r="BZ100">
            <v>44895</v>
          </cell>
          <cell r="CA100">
            <v>44897</v>
          </cell>
          <cell r="CB100" t="str">
            <v>N</v>
          </cell>
          <cell r="CC100">
            <v>2</v>
          </cell>
          <cell r="CD100">
            <v>12</v>
          </cell>
          <cell r="CE100" t="str">
            <v>2016-2023</v>
          </cell>
        </row>
        <row r="101">
          <cell r="BR101" t="str">
            <v>2022 Blackbird</v>
          </cell>
          <cell r="BS101" t="str">
            <v>NY</v>
          </cell>
          <cell r="BT101" t="str">
            <v>Clelia Zacharias, David Shuster, Luke Norton, Marco Ferrari, Philippe Fuchs, Amy Mao</v>
          </cell>
          <cell r="BU101" t="str">
            <v>IO46830</v>
          </cell>
          <cell r="BV101" t="str">
            <v>USD</v>
          </cell>
          <cell r="BW101">
            <v>2022</v>
          </cell>
          <cell r="BX101">
            <v>44742</v>
          </cell>
          <cell r="BY101">
            <v>44867</v>
          </cell>
          <cell r="BZ101">
            <v>44897</v>
          </cell>
          <cell r="CA101">
            <v>44925</v>
          </cell>
          <cell r="CB101" t="str">
            <v>N</v>
          </cell>
          <cell r="CC101">
            <v>6</v>
          </cell>
          <cell r="CD101">
            <v>78</v>
          </cell>
          <cell r="CE101" t="str">
            <v>2016-2020</v>
          </cell>
        </row>
        <row r="102">
          <cell r="BR102" t="str">
            <v>2021 Doppler</v>
          </cell>
          <cell r="BS102" t="str">
            <v>HK</v>
          </cell>
          <cell r="BT102" t="str">
            <v>Brooke Zhou, Christy Fung, Lela Fu</v>
          </cell>
          <cell r="BU102" t="str">
            <v>IO39241</v>
          </cell>
          <cell r="BV102" t="str">
            <v>USD</v>
          </cell>
          <cell r="BW102">
            <v>2022</v>
          </cell>
          <cell r="BX102">
            <v>44651</v>
          </cell>
          <cell r="BY102">
            <v>44796</v>
          </cell>
          <cell r="BZ102">
            <v>44915</v>
          </cell>
          <cell r="CA102">
            <v>44925</v>
          </cell>
          <cell r="CB102" t="str">
            <v>N</v>
          </cell>
          <cell r="CC102">
            <v>2</v>
          </cell>
          <cell r="CD102">
            <v>6</v>
          </cell>
          <cell r="CE102" t="str">
            <v>2016-2022</v>
          </cell>
        </row>
        <row r="103">
          <cell r="BR103" t="str">
            <v>2022 Air</v>
          </cell>
          <cell r="BS103" t="str">
            <v>NY</v>
          </cell>
          <cell r="BT103" t="str">
            <v>Andrew DiGeronimo, Giovanni Fracchia, Luke Norton</v>
          </cell>
          <cell r="BU103" t="str">
            <v>IO46507</v>
          </cell>
          <cell r="BV103" t="str">
            <v>USD</v>
          </cell>
          <cell r="BW103">
            <v>2023</v>
          </cell>
          <cell r="BX103">
            <v>44834</v>
          </cell>
          <cell r="BY103">
            <v>44879</v>
          </cell>
          <cell r="BZ103">
            <v>44949</v>
          </cell>
          <cell r="CA103">
            <v>44970</v>
          </cell>
          <cell r="CB103" t="str">
            <v>N</v>
          </cell>
          <cell r="CC103">
            <v>2</v>
          </cell>
          <cell r="CD103">
            <v>39</v>
          </cell>
          <cell r="CE103" t="str">
            <v>2018-2021</v>
          </cell>
        </row>
        <row r="104">
          <cell r="BR104" t="str">
            <v>2022 Bead II</v>
          </cell>
          <cell r="BS104" t="str">
            <v>HK</v>
          </cell>
          <cell r="BT104" t="str">
            <v>Brooke Zhou, Yan Guo, Tianshen Rong</v>
          </cell>
          <cell r="BU104" t="str">
            <v>IO052172</v>
          </cell>
          <cell r="BV104" t="str">
            <v>USD</v>
          </cell>
          <cell r="BW104">
            <v>2023</v>
          </cell>
          <cell r="BX104">
            <v>44742</v>
          </cell>
          <cell r="BY104">
            <v>44782</v>
          </cell>
          <cell r="BZ104">
            <v>45009</v>
          </cell>
          <cell r="CA104">
            <v>45009</v>
          </cell>
          <cell r="CB104" t="str">
            <v>Y</v>
          </cell>
          <cell r="CC104">
            <v>2</v>
          </cell>
          <cell r="CD104">
            <v>22</v>
          </cell>
          <cell r="CE104" t="str">
            <v>2020-2022</v>
          </cell>
        </row>
        <row r="105">
          <cell r="BR105" t="str">
            <v>2023 Pacific</v>
          </cell>
          <cell r="BS105" t="str">
            <v>HK</v>
          </cell>
          <cell r="BT105" t="str">
            <v>Brooke Zhou, Yan Guo, Christy Fung, Lela Fu</v>
          </cell>
          <cell r="BU105" t="str">
            <v>IO052579</v>
          </cell>
          <cell r="BV105" t="str">
            <v>USD</v>
          </cell>
          <cell r="BW105">
            <v>2023</v>
          </cell>
          <cell r="BX105">
            <v>44834</v>
          </cell>
          <cell r="BY105">
            <v>44963</v>
          </cell>
          <cell r="BZ105">
            <v>45013</v>
          </cell>
          <cell r="CA105">
            <v>45016</v>
          </cell>
          <cell r="CB105" t="str">
            <v>N</v>
          </cell>
          <cell r="CC105">
            <v>1</v>
          </cell>
          <cell r="CD105">
            <v>22</v>
          </cell>
          <cell r="CE105">
            <v>2019</v>
          </cell>
        </row>
        <row r="106">
          <cell r="BR106" t="str">
            <v>2022 Cats</v>
          </cell>
          <cell r="BS106" t="str">
            <v>PF</v>
          </cell>
          <cell r="BT106" t="str">
            <v>Andre Aubert, Felix Janssen, Stela Rakipaj, Philippe Fuchs</v>
          </cell>
          <cell r="BU106" t="str">
            <v>IO46268</v>
          </cell>
          <cell r="BV106" t="str">
            <v>EUR</v>
          </cell>
          <cell r="BW106">
            <v>2023</v>
          </cell>
          <cell r="BX106">
            <v>44651</v>
          </cell>
          <cell r="BY106">
            <v>44833</v>
          </cell>
          <cell r="BZ106">
            <v>44910</v>
          </cell>
          <cell r="CA106">
            <v>45041</v>
          </cell>
          <cell r="CB106" t="str">
            <v>N</v>
          </cell>
          <cell r="CC106">
            <v>1</v>
          </cell>
          <cell r="CD106">
            <v>4</v>
          </cell>
          <cell r="CE106">
            <v>2022</v>
          </cell>
        </row>
        <row r="107">
          <cell r="BR107" t="str">
            <v>2023 Sergeant VI</v>
          </cell>
          <cell r="BS107" t="str">
            <v>PF</v>
          </cell>
          <cell r="BT107" t="str">
            <v>Pauline Wetter, Augustin de Guerry, Federico Traetta</v>
          </cell>
          <cell r="BU107" t="str">
            <v>IO052692</v>
          </cell>
          <cell r="BV107" t="str">
            <v>EUR</v>
          </cell>
          <cell r="BW107">
            <v>2023</v>
          </cell>
          <cell r="BX107">
            <v>44926</v>
          </cell>
          <cell r="BY107">
            <v>44992</v>
          </cell>
          <cell r="BZ107">
            <v>45016</v>
          </cell>
          <cell r="CA107">
            <v>45033</v>
          </cell>
          <cell r="CB107" t="str">
            <v>N</v>
          </cell>
          <cell r="CC107">
            <v>2</v>
          </cell>
          <cell r="CD107">
            <v>9</v>
          </cell>
          <cell r="CE107" t="str">
            <v>2020-2023</v>
          </cell>
        </row>
        <row r="108">
          <cell r="BR108" t="str">
            <v>2023 Sturgeon</v>
          </cell>
          <cell r="BS108" t="str">
            <v>NY</v>
          </cell>
          <cell r="BT108" t="str">
            <v xml:space="preserve">Andrew DiGeronimo, Christopher Bortolon, </v>
          </cell>
          <cell r="BU108" t="str">
            <v>IO053435</v>
          </cell>
          <cell r="BV108" t="str">
            <v>USD</v>
          </cell>
          <cell r="BW108">
            <v>2023</v>
          </cell>
          <cell r="BX108">
            <v>44926</v>
          </cell>
          <cell r="BY108">
            <v>45077</v>
          </cell>
          <cell r="BZ108">
            <v>45107</v>
          </cell>
          <cell r="CA108">
            <v>45291</v>
          </cell>
          <cell r="CB108" t="str">
            <v>N</v>
          </cell>
          <cell r="CC108">
            <v>3</v>
          </cell>
          <cell r="CD108">
            <v>14</v>
          </cell>
          <cell r="CE108" t="str">
            <v>2018-2021</v>
          </cell>
        </row>
        <row r="109">
          <cell r="BR109" t="str">
            <v>2023 Madagascar II</v>
          </cell>
          <cell r="BS109" t="str">
            <v>PF</v>
          </cell>
          <cell r="BT109" t="str">
            <v>Andre Aubert, Sandro Basso, Philippe Fuchs</v>
          </cell>
          <cell r="BU109" t="str">
            <v>IO052983</v>
          </cell>
          <cell r="BV109" t="str">
            <v>EUR</v>
          </cell>
          <cell r="BW109">
            <v>2023</v>
          </cell>
          <cell r="BX109">
            <v>44926</v>
          </cell>
          <cell r="BY109">
            <v>45090</v>
          </cell>
          <cell r="BZ109">
            <v>45184</v>
          </cell>
          <cell r="CA109">
            <v>45184</v>
          </cell>
          <cell r="CB109" t="str">
            <v>N</v>
          </cell>
          <cell r="CC109">
            <v>1</v>
          </cell>
          <cell r="CD109">
            <v>3</v>
          </cell>
          <cell r="CE109">
            <v>2023</v>
          </cell>
        </row>
        <row r="110">
          <cell r="BR110" t="str">
            <v>2023 Andermatt</v>
          </cell>
          <cell r="BS110" t="str">
            <v>PF</v>
          </cell>
          <cell r="BT110" t="str">
            <v>Pauline Wetter, Augustin de Guerry, Stela Rakipaj</v>
          </cell>
          <cell r="BU110" t="str">
            <v>IO053986</v>
          </cell>
          <cell r="BV110" t="str">
            <v>EUR</v>
          </cell>
          <cell r="BW110">
            <v>2023</v>
          </cell>
          <cell r="BX110">
            <v>45016</v>
          </cell>
          <cell r="BY110">
            <v>45104</v>
          </cell>
          <cell r="BZ110">
            <v>45128</v>
          </cell>
          <cell r="CA110">
            <v>45183</v>
          </cell>
          <cell r="CB110" t="str">
            <v>N</v>
          </cell>
          <cell r="CC110">
            <v>2</v>
          </cell>
          <cell r="CD110">
            <v>14</v>
          </cell>
          <cell r="CE110" t="str">
            <v>2018-2022</v>
          </cell>
        </row>
        <row r="111">
          <cell r="BR111" t="str">
            <v>2023 Golden</v>
          </cell>
          <cell r="BS111" t="str">
            <v>NY</v>
          </cell>
          <cell r="BT111" t="str">
            <v>Clelia Zacharias, , Emily Yin</v>
          </cell>
          <cell r="BU111" t="str">
            <v>IO054499</v>
          </cell>
          <cell r="BV111" t="str">
            <v>USD</v>
          </cell>
          <cell r="BW111">
            <v>2023</v>
          </cell>
          <cell r="BX111">
            <v>45016</v>
          </cell>
          <cell r="BY111">
            <v>45160</v>
          </cell>
          <cell r="BZ111">
            <v>45183</v>
          </cell>
          <cell r="CA111">
            <v>45199</v>
          </cell>
          <cell r="CB111" t="str">
            <v>N</v>
          </cell>
          <cell r="CC111">
            <v>2</v>
          </cell>
          <cell r="CD111">
            <v>23</v>
          </cell>
          <cell r="CE111" t="str">
            <v>2019-2022</v>
          </cell>
        </row>
        <row r="112">
          <cell r="BR112" t="str">
            <v>2022 Klosters</v>
          </cell>
          <cell r="BS112" t="str">
            <v>PF</v>
          </cell>
          <cell r="BT112" t="str">
            <v>Andre Aubert, Pauline Wetter, Marco Ferrari</v>
          </cell>
          <cell r="BU112" t="str">
            <v>IO47405</v>
          </cell>
          <cell r="BV112" t="str">
            <v>EUR</v>
          </cell>
          <cell r="BW112">
            <v>2023</v>
          </cell>
          <cell r="BX112">
            <v>44926</v>
          </cell>
          <cell r="BY112">
            <v>45049</v>
          </cell>
          <cell r="BZ112">
            <v>45177</v>
          </cell>
          <cell r="CA112">
            <v>45197</v>
          </cell>
          <cell r="CB112" t="str">
            <v>N</v>
          </cell>
          <cell r="CC112">
            <v>2</v>
          </cell>
          <cell r="CD112">
            <v>9</v>
          </cell>
          <cell r="CE112" t="str">
            <v>2016-2022</v>
          </cell>
        </row>
        <row r="113">
          <cell r="BR113" t="str">
            <v>2023 Leeway</v>
          </cell>
          <cell r="BS113" t="str">
            <v>NY</v>
          </cell>
          <cell r="BT113" t="str">
            <v>Clelia Zacharias, Jeffrey Fenichel, Hannah Saunders</v>
          </cell>
          <cell r="BU113" t="str">
            <v>IO053987</v>
          </cell>
          <cell r="BV113" t="str">
            <v>USD</v>
          </cell>
          <cell r="BW113">
            <v>2023</v>
          </cell>
          <cell r="BX113">
            <v>45016</v>
          </cell>
          <cell r="BY113">
            <v>45187</v>
          </cell>
          <cell r="BZ113">
            <v>45197</v>
          </cell>
          <cell r="CA113">
            <v>45198</v>
          </cell>
          <cell r="CB113" t="str">
            <v>N</v>
          </cell>
          <cell r="CC113">
            <v>1</v>
          </cell>
          <cell r="CD113">
            <v>13</v>
          </cell>
          <cell r="CE113">
            <v>2018</v>
          </cell>
        </row>
        <row r="114">
          <cell r="BR114" t="str">
            <v>2023 Giotto V</v>
          </cell>
          <cell r="BS114" t="str">
            <v>PF</v>
          </cell>
          <cell r="BT114" t="str">
            <v>Andre Aubert, Giovanni Fracchia, Federico Traetta</v>
          </cell>
          <cell r="BU114" t="str">
            <v>IO052227</v>
          </cell>
          <cell r="BV114" t="str">
            <v>EUR</v>
          </cell>
          <cell r="BW114">
            <v>2023</v>
          </cell>
          <cell r="BX114">
            <v>45016</v>
          </cell>
          <cell r="BY114">
            <v>45090</v>
          </cell>
          <cell r="BZ114">
            <v>45132</v>
          </cell>
          <cell r="CA114">
            <v>45218</v>
          </cell>
          <cell r="CB114" t="str">
            <v>N</v>
          </cell>
          <cell r="CC114">
            <v>1</v>
          </cell>
          <cell r="CD114">
            <v>12</v>
          </cell>
          <cell r="CE114">
            <v>2023</v>
          </cell>
        </row>
        <row r="115">
          <cell r="BR115" t="str">
            <v>2023 Combo II</v>
          </cell>
          <cell r="BS115" t="str">
            <v>NY</v>
          </cell>
          <cell r="BT115" t="str">
            <v>Clelia Zacharias, Christopher Bortolon, Gordon Johnson</v>
          </cell>
          <cell r="BU115" t="str">
            <v>IO053514</v>
          </cell>
          <cell r="BV115" t="str">
            <v>USD</v>
          </cell>
          <cell r="BW115">
            <v>2023</v>
          </cell>
          <cell r="BX115">
            <v>44926</v>
          </cell>
          <cell r="BY115">
            <v>45183</v>
          </cell>
          <cell r="BZ115">
            <v>45216</v>
          </cell>
          <cell r="CA115">
            <v>45200</v>
          </cell>
          <cell r="CB115" t="str">
            <v>N</v>
          </cell>
          <cell r="CC115">
            <v>2</v>
          </cell>
          <cell r="CD115">
            <v>15</v>
          </cell>
          <cell r="CE115" t="str">
            <v>2015-2021</v>
          </cell>
        </row>
        <row r="116">
          <cell r="BR116" t="str">
            <v>2023 Egon</v>
          </cell>
          <cell r="BS116" t="str">
            <v>PF</v>
          </cell>
          <cell r="BT116" t="str">
            <v>Pauline Wetter, Stefan Passet, Federico Traetta</v>
          </cell>
          <cell r="BU116" t="str">
            <v>IO054254</v>
          </cell>
          <cell r="BV116" t="str">
            <v>EUR</v>
          </cell>
          <cell r="BW116">
            <v>2023</v>
          </cell>
          <cell r="BX116">
            <v>45016</v>
          </cell>
          <cell r="BY116">
            <v>45175</v>
          </cell>
          <cell r="BZ116">
            <v>45250</v>
          </cell>
          <cell r="CA116">
            <v>45260</v>
          </cell>
          <cell r="CB116" t="str">
            <v>Y</v>
          </cell>
          <cell r="CC116">
            <v>3</v>
          </cell>
          <cell r="CD116">
            <v>136</v>
          </cell>
          <cell r="CE116" t="str">
            <v>2018-2023</v>
          </cell>
        </row>
        <row r="117">
          <cell r="BR117" t="str">
            <v>2023 Lancaster</v>
          </cell>
          <cell r="BS117" t="str">
            <v>PF</v>
          </cell>
          <cell r="BT117" t="str">
            <v>Andre Aubert, Sandro Basso, Pierre Meyer, Ben Isler, Sebastian Miclea</v>
          </cell>
          <cell r="BU117" t="str">
            <v>IO055538</v>
          </cell>
          <cell r="BV117" t="str">
            <v>EUR</v>
          </cell>
          <cell r="BW117">
            <v>2023</v>
          </cell>
          <cell r="BX117">
            <v>45199</v>
          </cell>
          <cell r="BY117">
            <v>45244</v>
          </cell>
          <cell r="BZ117">
            <v>45260</v>
          </cell>
          <cell r="CA117">
            <v>45260</v>
          </cell>
          <cell r="CB117" t="str">
            <v>N</v>
          </cell>
          <cell r="CC117">
            <v>1</v>
          </cell>
        </row>
        <row r="118">
          <cell r="BR118" t="str">
            <v>2023 Hook</v>
          </cell>
          <cell r="BS118" t="str">
            <v>NY</v>
          </cell>
          <cell r="BT118" t="str">
            <v>Andrew DiGeronimo, Stefan C. Kurek, Luke Norton</v>
          </cell>
          <cell r="BU118" t="str">
            <v>IO053391</v>
          </cell>
          <cell r="BV118" t="str">
            <v>USD</v>
          </cell>
          <cell r="BW118">
            <v>2023</v>
          </cell>
          <cell r="BX118">
            <v>44926</v>
          </cell>
          <cell r="BY118">
            <v>45183</v>
          </cell>
          <cell r="BZ118">
            <v>45222</v>
          </cell>
          <cell r="CA118">
            <v>45321</v>
          </cell>
          <cell r="CB118">
            <v>0</v>
          </cell>
          <cell r="CC118">
            <v>1</v>
          </cell>
          <cell r="CD118">
            <v>5</v>
          </cell>
          <cell r="CE118">
            <v>2023</v>
          </cell>
        </row>
        <row r="119">
          <cell r="BR119" t="str">
            <v>2023 Fiction III</v>
          </cell>
          <cell r="BS119" t="str">
            <v>NY</v>
          </cell>
          <cell r="BT119" t="str">
            <v>Martha Heitmann, Jeffrey Fenichel, Gordon Johnson</v>
          </cell>
          <cell r="BU119" t="str">
            <v>IO054975</v>
          </cell>
          <cell r="BV119" t="str">
            <v>USD</v>
          </cell>
          <cell r="BW119">
            <v>2023</v>
          </cell>
          <cell r="BX119">
            <v>45016</v>
          </cell>
          <cell r="BY119">
            <v>45244</v>
          </cell>
          <cell r="BZ119">
            <v>45278</v>
          </cell>
          <cell r="CA119">
            <v>45310</v>
          </cell>
          <cell r="CB119" t="str">
            <v>N</v>
          </cell>
          <cell r="CC119">
            <v>1</v>
          </cell>
          <cell r="CD119">
            <v>425</v>
          </cell>
          <cell r="CE119" t="str">
            <v>2006-2023</v>
          </cell>
        </row>
        <row r="120">
          <cell r="BR120" t="str">
            <v>2023 Anthem</v>
          </cell>
          <cell r="BS120" t="str">
            <v>NY</v>
          </cell>
          <cell r="BT120" t="str">
            <v>Clelia Zacharias, Clelia Zacharias, Amy Mao</v>
          </cell>
          <cell r="BU120" t="str">
            <v>IO054551</v>
          </cell>
          <cell r="BV120" t="str">
            <v>USD</v>
          </cell>
          <cell r="BW120">
            <v>2023</v>
          </cell>
          <cell r="BX120">
            <v>45107</v>
          </cell>
          <cell r="BY120">
            <v>45216</v>
          </cell>
          <cell r="BZ120">
            <v>0</v>
          </cell>
          <cell r="CA120">
            <v>45291</v>
          </cell>
          <cell r="CB120" t="str">
            <v>N</v>
          </cell>
          <cell r="CC120">
            <v>1</v>
          </cell>
          <cell r="CD120">
            <v>7</v>
          </cell>
          <cell r="CE120">
            <v>2023</v>
          </cell>
        </row>
        <row r="121">
          <cell r="BR121" t="str">
            <v>2023 Paddington</v>
          </cell>
          <cell r="BS121" t="str">
            <v>NY</v>
          </cell>
          <cell r="BT121" t="str">
            <v>Clelia Zacharias, Christopher Bortolon, Emily Yin</v>
          </cell>
          <cell r="BU121" t="str">
            <v>IO054539</v>
          </cell>
          <cell r="BV121" t="str">
            <v>USD</v>
          </cell>
          <cell r="BW121">
            <v>2023</v>
          </cell>
          <cell r="BX121">
            <v>45107</v>
          </cell>
          <cell r="BY121">
            <v>45197</v>
          </cell>
          <cell r="BZ121">
            <v>45254</v>
          </cell>
          <cell r="CA121">
            <v>45281</v>
          </cell>
          <cell r="CB121" t="str">
            <v>N</v>
          </cell>
          <cell r="CC121">
            <v>1</v>
          </cell>
          <cell r="CD121">
            <v>4</v>
          </cell>
          <cell r="CE121">
            <v>2023</v>
          </cell>
        </row>
        <row r="122">
          <cell r="BR122" t="str">
            <v>2023 Atomic IV</v>
          </cell>
          <cell r="BS122" t="str">
            <v>PF</v>
          </cell>
          <cell r="BT122" t="str">
            <v>Andre Aubert, Augustin de Guerry, Weihong Li, Jan Oeschger</v>
          </cell>
          <cell r="BU122" t="str">
            <v>IO052561</v>
          </cell>
          <cell r="BV122" t="str">
            <v>USD</v>
          </cell>
          <cell r="BW122">
            <v>2023</v>
          </cell>
          <cell r="BX122">
            <v>44834</v>
          </cell>
          <cell r="BY122">
            <v>45029</v>
          </cell>
          <cell r="BZ122">
            <v>45283</v>
          </cell>
          <cell r="CA122">
            <v>45289</v>
          </cell>
          <cell r="CB122" t="str">
            <v>Y</v>
          </cell>
          <cell r="CC122">
            <v>1</v>
          </cell>
          <cell r="CD122">
            <v>313</v>
          </cell>
          <cell r="CE122" t="str">
            <v>2008-2023</v>
          </cell>
        </row>
        <row r="259">
          <cell r="BR259" t="str">
            <v>INPUT</v>
          </cell>
        </row>
        <row r="261">
          <cell r="BR261" t="str">
            <v>Project</v>
          </cell>
          <cell r="BS261" t="str">
            <v>Admin</v>
          </cell>
          <cell r="BV261" t="str">
            <v>Deal currency and vintage</v>
          </cell>
        </row>
        <row r="262">
          <cell r="BR262" t="str">
            <v>Project name</v>
          </cell>
          <cell r="BS262" t="str">
            <v>Office</v>
          </cell>
          <cell r="BT262" t="str">
            <v>Deal team</v>
          </cell>
          <cell r="BU262" t="str">
            <v>MDM ID</v>
          </cell>
          <cell r="BV262" t="str">
            <v>Deal currency</v>
          </cell>
          <cell r="BW262" t="str">
            <v>Deal vintage</v>
          </cell>
          <cell r="BX262" t="str">
            <v>Cut-off date</v>
          </cell>
          <cell r="BY262" t="str">
            <v>IC date</v>
          </cell>
          <cell r="BZ262" t="str">
            <v>SPA date</v>
          </cell>
          <cell r="CA262" t="str">
            <v>Closing date</v>
          </cell>
          <cell r="CB262" t="str">
            <v>Multiple closing</v>
          </cell>
          <cell r="CC262" t="str">
            <v>Funds</v>
          </cell>
          <cell r="CD262" t="str">
            <v>Companies</v>
          </cell>
          <cell r="CE262" t="str">
            <v>Funds vintage range</v>
          </cell>
        </row>
        <row r="263">
          <cell r="BR263" t="str">
            <v>2020 Oak</v>
          </cell>
          <cell r="BV263" t="str">
            <v>USD</v>
          </cell>
          <cell r="BW263">
            <v>2020</v>
          </cell>
          <cell r="BZ263">
            <v>44181</v>
          </cell>
          <cell r="CA263">
            <v>44183</v>
          </cell>
          <cell r="CC263">
            <v>2</v>
          </cell>
          <cell r="CD263">
            <v>5</v>
          </cell>
          <cell r="CE263" t="str">
            <v>2020-2021</v>
          </cell>
        </row>
        <row r="264">
          <cell r="BR264" t="str">
            <v>2020 Exclamation</v>
          </cell>
          <cell r="BV264" t="str">
            <v>USD</v>
          </cell>
          <cell r="BW264">
            <v>2020</v>
          </cell>
          <cell r="BZ264">
            <v>44144</v>
          </cell>
          <cell r="CA264">
            <v>44136</v>
          </cell>
          <cell r="CC264">
            <v>1</v>
          </cell>
          <cell r="CD264">
            <v>3</v>
          </cell>
          <cell r="CE264">
            <v>2020</v>
          </cell>
        </row>
        <row r="265">
          <cell r="BR265" t="str">
            <v>2020 Captain</v>
          </cell>
          <cell r="BV265" t="str">
            <v>EUR</v>
          </cell>
          <cell r="BW265">
            <v>2020</v>
          </cell>
          <cell r="BZ265">
            <v>44180</v>
          </cell>
          <cell r="CA265">
            <v>44173</v>
          </cell>
          <cell r="CC265">
            <v>2</v>
          </cell>
          <cell r="CD265">
            <v>1</v>
          </cell>
          <cell r="CE265">
            <v>2021</v>
          </cell>
        </row>
        <row r="266">
          <cell r="BR266" t="str">
            <v>2020 Heart</v>
          </cell>
          <cell r="BV266" t="str">
            <v>EUR</v>
          </cell>
          <cell r="BW266">
            <v>2021</v>
          </cell>
          <cell r="BZ266">
            <v>44236</v>
          </cell>
          <cell r="CA266">
            <v>44249</v>
          </cell>
          <cell r="CC266">
            <v>2</v>
          </cell>
          <cell r="CD266">
            <v>4</v>
          </cell>
          <cell r="CE266" t="str">
            <v>2020-2021</v>
          </cell>
        </row>
        <row r="267">
          <cell r="BR267" t="str">
            <v>2020 Ergo</v>
          </cell>
          <cell r="BV267" t="str">
            <v>EUR</v>
          </cell>
          <cell r="BW267">
            <v>2021</v>
          </cell>
          <cell r="BZ267">
            <v>44227</v>
          </cell>
          <cell r="CA267">
            <v>44252</v>
          </cell>
          <cell r="CC267">
            <v>2</v>
          </cell>
          <cell r="CD267">
            <v>1</v>
          </cell>
          <cell r="CE267">
            <v>2021</v>
          </cell>
        </row>
        <row r="268">
          <cell r="BR268" t="str">
            <v>2020 Green II</v>
          </cell>
          <cell r="BV268" t="str">
            <v>USD</v>
          </cell>
          <cell r="BW268">
            <v>2021</v>
          </cell>
          <cell r="BZ268">
            <v>44259</v>
          </cell>
          <cell r="CA268">
            <v>44257</v>
          </cell>
          <cell r="CC268">
            <v>2</v>
          </cell>
          <cell r="CD268">
            <v>6</v>
          </cell>
          <cell r="CE268" t="str">
            <v>2020-2021</v>
          </cell>
        </row>
        <row r="269">
          <cell r="BR269" t="str">
            <v>2020 Mario</v>
          </cell>
          <cell r="BV269" t="str">
            <v>EUR</v>
          </cell>
          <cell r="BW269">
            <v>2021</v>
          </cell>
          <cell r="BZ269">
            <v>44197</v>
          </cell>
          <cell r="CA269">
            <v>44408</v>
          </cell>
          <cell r="CC269">
            <v>1</v>
          </cell>
          <cell r="CD269">
            <v>1</v>
          </cell>
          <cell r="CE269">
            <v>2021</v>
          </cell>
        </row>
        <row r="270">
          <cell r="BR270" t="str">
            <v>2021 Jewels</v>
          </cell>
          <cell r="BV270" t="str">
            <v>USD</v>
          </cell>
          <cell r="BW270">
            <v>2021</v>
          </cell>
          <cell r="BZ270">
            <v>44349</v>
          </cell>
          <cell r="CA270">
            <v>44349</v>
          </cell>
          <cell r="CC270">
            <v>2</v>
          </cell>
          <cell r="CD270">
            <v>1</v>
          </cell>
          <cell r="CE270">
            <v>2021</v>
          </cell>
        </row>
        <row r="271">
          <cell r="BR271" t="str">
            <v>2021 Dove</v>
          </cell>
          <cell r="BU271" t="str">
            <v>IO38791</v>
          </cell>
          <cell r="BV271" t="str">
            <v>USD</v>
          </cell>
          <cell r="BW271">
            <v>2021</v>
          </cell>
          <cell r="BX271">
            <v>44377</v>
          </cell>
          <cell r="BY271">
            <v>44466</v>
          </cell>
          <cell r="BZ271">
            <v>44474</v>
          </cell>
          <cell r="CA271">
            <v>44474</v>
          </cell>
          <cell r="CC271">
            <v>2</v>
          </cell>
          <cell r="CD271">
            <v>1</v>
          </cell>
          <cell r="CE271">
            <v>2021</v>
          </cell>
        </row>
        <row r="272">
          <cell r="BR272" t="str">
            <v>2021 Rubicon</v>
          </cell>
          <cell r="BU272" t="str">
            <v>IO38268</v>
          </cell>
          <cell r="BV272" t="str">
            <v>GBP</v>
          </cell>
          <cell r="BW272">
            <v>2021</v>
          </cell>
          <cell r="BX272">
            <v>44286</v>
          </cell>
          <cell r="BY272">
            <v>44498</v>
          </cell>
          <cell r="BZ272">
            <v>44530</v>
          </cell>
          <cell r="CA272">
            <v>44530</v>
          </cell>
          <cell r="CC272">
            <v>2</v>
          </cell>
          <cell r="CD272">
            <v>1</v>
          </cell>
          <cell r="CE272" t="str">
            <v>2021-2023</v>
          </cell>
        </row>
        <row r="273">
          <cell r="BR273" t="str">
            <v>2021 Moonstone</v>
          </cell>
          <cell r="BS273" t="str">
            <v>HK</v>
          </cell>
          <cell r="BT273" t="str">
            <v>Brooke Zhou, Yan Guo, Amy Mao</v>
          </cell>
          <cell r="BU273" t="str">
            <v>IO39349</v>
          </cell>
          <cell r="BV273" t="str">
            <v>USD</v>
          </cell>
          <cell r="BW273">
            <v>2022</v>
          </cell>
          <cell r="BX273">
            <v>44469</v>
          </cell>
          <cell r="BY273">
            <v>44550</v>
          </cell>
          <cell r="BZ273">
            <v>44562</v>
          </cell>
          <cell r="CA273">
            <v>44575</v>
          </cell>
          <cell r="CB273" t="str">
            <v>N</v>
          </cell>
          <cell r="CC273">
            <v>2</v>
          </cell>
          <cell r="CD273">
            <v>13</v>
          </cell>
          <cell r="CE273" t="str">
            <v>2018-2022</v>
          </cell>
        </row>
        <row r="274">
          <cell r="BR274" t="str">
            <v>2022 Century</v>
          </cell>
          <cell r="BS274" t="str">
            <v>HK</v>
          </cell>
          <cell r="BT274" t="str">
            <v>Brooke Zhou, Lillian Li, Amy Mao</v>
          </cell>
          <cell r="BU274" t="str">
            <v>IO44863</v>
          </cell>
          <cell r="BV274" t="str">
            <v>USD</v>
          </cell>
          <cell r="BW274">
            <v>2022</v>
          </cell>
          <cell r="BX274">
            <v>44742</v>
          </cell>
          <cell r="BY274">
            <v>44732</v>
          </cell>
          <cell r="BZ274">
            <v>44775</v>
          </cell>
          <cell r="CA274">
            <v>44789</v>
          </cell>
          <cell r="CB274" t="str">
            <v>N</v>
          </cell>
          <cell r="CC274">
            <v>2</v>
          </cell>
          <cell r="CD274">
            <v>3</v>
          </cell>
          <cell r="CE274" t="str">
            <v>2021-2022</v>
          </cell>
        </row>
        <row r="275">
          <cell r="BR275" t="str">
            <v>2022 Rook</v>
          </cell>
          <cell r="BS275" t="str">
            <v>NY</v>
          </cell>
          <cell r="BT275" t="str">
            <v>Andrew DiGeronimo, Jeffrey Fenichel, Christopher Bortolon, Hannah Saunders</v>
          </cell>
          <cell r="BU275" t="str">
            <v>IO46002</v>
          </cell>
          <cell r="BV275" t="str">
            <v>USD</v>
          </cell>
          <cell r="BW275">
            <v>2023</v>
          </cell>
          <cell r="BX275">
            <v>44742</v>
          </cell>
          <cell r="BY275">
            <v>44901</v>
          </cell>
          <cell r="BZ275">
            <v>44967</v>
          </cell>
          <cell r="CA275">
            <v>45012</v>
          </cell>
          <cell r="CB275" t="str">
            <v>N</v>
          </cell>
          <cell r="CC275">
            <v>1</v>
          </cell>
          <cell r="CD275">
            <v>1</v>
          </cell>
          <cell r="CE275">
            <v>2022</v>
          </cell>
        </row>
        <row r="276">
          <cell r="BR276" t="str">
            <v>2022 Snowleader</v>
          </cell>
          <cell r="BS276" t="str">
            <v>PF</v>
          </cell>
          <cell r="BT276" t="str">
            <v>Felix Janssen, Augustin de Guerry, Federico Traetta</v>
          </cell>
          <cell r="BU276" t="str">
            <v>IO44818</v>
          </cell>
          <cell r="BV276" t="str">
            <v>EUR</v>
          </cell>
          <cell r="BW276">
            <v>2023</v>
          </cell>
          <cell r="BX276">
            <v>44834</v>
          </cell>
          <cell r="BY276">
            <v>44957</v>
          </cell>
          <cell r="BZ276">
            <v>45007</v>
          </cell>
          <cell r="CA276">
            <v>45268</v>
          </cell>
          <cell r="CB276" t="str">
            <v>Y</v>
          </cell>
          <cell r="CC276">
            <v>2</v>
          </cell>
          <cell r="CD276">
            <v>2</v>
          </cell>
          <cell r="CE276" t="str">
            <v>2010-2023</v>
          </cell>
        </row>
        <row r="277">
          <cell r="BR277" t="str">
            <v>2023 Utica IV</v>
          </cell>
          <cell r="BS277" t="str">
            <v>PF</v>
          </cell>
          <cell r="BT277" t="str">
            <v>Andre Aubert, Sandro Basso, Philippe Fuchs</v>
          </cell>
          <cell r="BU277" t="str">
            <v>IO052619</v>
          </cell>
          <cell r="BV277" t="str">
            <v>GBP</v>
          </cell>
          <cell r="BW277">
            <v>2023</v>
          </cell>
          <cell r="BX277">
            <v>44926</v>
          </cell>
          <cell r="BY277">
            <v>44979</v>
          </cell>
          <cell r="BZ277">
            <v>45056</v>
          </cell>
          <cell r="CA277">
            <v>45199</v>
          </cell>
          <cell r="CB277">
            <v>0</v>
          </cell>
          <cell r="CC277">
            <v>2</v>
          </cell>
          <cell r="CD277">
            <v>1</v>
          </cell>
          <cell r="CE277">
            <v>2023</v>
          </cell>
        </row>
        <row r="278">
          <cell r="BR278" t="str">
            <v>2023 Skylight II</v>
          </cell>
          <cell r="BS278" t="str">
            <v>PF</v>
          </cell>
          <cell r="BT278" t="str">
            <v>Andre Aubert, Sandro Basso, Florian Gemmingen</v>
          </cell>
          <cell r="BU278" t="str">
            <v>IO052578</v>
          </cell>
          <cell r="BV278" t="str">
            <v>GBP</v>
          </cell>
          <cell r="BW278">
            <v>2023</v>
          </cell>
          <cell r="BX278">
            <v>44926</v>
          </cell>
          <cell r="BY278">
            <v>45022</v>
          </cell>
          <cell r="BZ278">
            <v>45184</v>
          </cell>
          <cell r="CA278">
            <v>45184</v>
          </cell>
          <cell r="CB278" t="str">
            <v>N</v>
          </cell>
          <cell r="CC278">
            <v>1</v>
          </cell>
          <cell r="CD278">
            <v>2</v>
          </cell>
          <cell r="CE278">
            <v>2023</v>
          </cell>
        </row>
        <row r="279">
          <cell r="BR279" t="str">
            <v>2023 Rubble II</v>
          </cell>
          <cell r="BS279" t="str">
            <v>HK</v>
          </cell>
          <cell r="BT279" t="str">
            <v>Brooke Zhou, Lillian Li, Tianshen Rong</v>
          </cell>
          <cell r="BU279" t="str">
            <v xml:space="preserve">
IO055061</v>
          </cell>
          <cell r="BV279" t="str">
            <v>USD</v>
          </cell>
          <cell r="BW279">
            <v>2023</v>
          </cell>
          <cell r="BX279">
            <v>45107</v>
          </cell>
          <cell r="BY279">
            <v>45265</v>
          </cell>
          <cell r="BZ279">
            <v>0</v>
          </cell>
          <cell r="CA279">
            <v>0</v>
          </cell>
          <cell r="CB279">
            <v>0</v>
          </cell>
          <cell r="CC279">
            <v>1</v>
          </cell>
          <cell r="CD279">
            <v>16</v>
          </cell>
          <cell r="CE279">
            <v>2014</v>
          </cell>
        </row>
        <row r="280">
          <cell r="BR280" t="str">
            <v>2023 Loma</v>
          </cell>
          <cell r="BS280" t="str">
            <v>NY</v>
          </cell>
          <cell r="BT280" t="str">
            <v>Sascha Gruber, Giovanni Fracchia, Florian Gemmingen</v>
          </cell>
          <cell r="BU280" t="str">
            <v>IO055432</v>
          </cell>
          <cell r="BV280" t="str">
            <v>USD</v>
          </cell>
          <cell r="BW280">
            <v>2024</v>
          </cell>
          <cell r="BX280">
            <v>45199</v>
          </cell>
          <cell r="BY280">
            <v>45028</v>
          </cell>
          <cell r="BZ280">
            <v>45306</v>
          </cell>
          <cell r="CA280">
            <v>45306</v>
          </cell>
          <cell r="CB280" t="str">
            <v>N</v>
          </cell>
          <cell r="CC280">
            <v>3</v>
          </cell>
          <cell r="CD280">
            <v>2</v>
          </cell>
          <cell r="CE280">
            <v>2023</v>
          </cell>
        </row>
        <row r="339">
          <cell r="BR339" t="str">
            <v>INPUT</v>
          </cell>
        </row>
        <row r="342">
          <cell r="BR342" t="str">
            <v>Project</v>
          </cell>
          <cell r="BS342" t="str">
            <v>Admin</v>
          </cell>
          <cell r="BV342" t="str">
            <v>Deal currency and vintage</v>
          </cell>
        </row>
        <row r="343">
          <cell r="BR343" t="str">
            <v>Project name</v>
          </cell>
          <cell r="BS343" t="str">
            <v>Office</v>
          </cell>
          <cell r="BT343" t="str">
            <v>Deal team</v>
          </cell>
          <cell r="BU343" t="str">
            <v>MDM ID</v>
          </cell>
          <cell r="BV343" t="str">
            <v>Deal currency</v>
          </cell>
          <cell r="BW343" t="str">
            <v>Deal vintage</v>
          </cell>
          <cell r="BX343" t="str">
            <v>Cut-off date</v>
          </cell>
          <cell r="BY343" t="str">
            <v>IC date</v>
          </cell>
          <cell r="BZ343" t="str">
            <v>SPA date</v>
          </cell>
          <cell r="CA343" t="str">
            <v>Closing date</v>
          </cell>
          <cell r="CB343" t="str">
            <v>Multiple closing</v>
          </cell>
          <cell r="CC343" t="str">
            <v>Funds</v>
          </cell>
          <cell r="CD343" t="str">
            <v>Companies</v>
          </cell>
          <cell r="CE343" t="str">
            <v>Funds vintage range</v>
          </cell>
        </row>
        <row r="344">
          <cell r="BR344" t="str">
            <v>Norvestor VIII</v>
          </cell>
          <cell r="BV344" t="str">
            <v>EUR</v>
          </cell>
          <cell r="BW344">
            <v>2021</v>
          </cell>
          <cell r="BZ344">
            <v>44226</v>
          </cell>
          <cell r="CA344">
            <v>44935</v>
          </cell>
        </row>
        <row r="345">
          <cell r="BR345" t="str">
            <v>IDG Breyer Capital Fund</v>
          </cell>
          <cell r="BV345" t="str">
            <v>USD</v>
          </cell>
          <cell r="BW345">
            <v>2021</v>
          </cell>
          <cell r="BZ345">
            <v>44250</v>
          </cell>
          <cell r="CA345">
            <v>44250</v>
          </cell>
        </row>
        <row r="346">
          <cell r="BR346" t="str">
            <v>Trilantic Europe VI</v>
          </cell>
          <cell r="BV346" t="str">
            <v>EUR</v>
          </cell>
          <cell r="BW346">
            <v>2021</v>
          </cell>
          <cell r="BZ346">
            <v>44286</v>
          </cell>
          <cell r="CA346">
            <v>44286</v>
          </cell>
        </row>
        <row r="347">
          <cell r="BR347" t="str">
            <v>FSN Capital VI</v>
          </cell>
          <cell r="BV347" t="str">
            <v>EUR</v>
          </cell>
          <cell r="BW347">
            <v>2021</v>
          </cell>
          <cell r="BZ347">
            <v>44302</v>
          </cell>
          <cell r="CA347">
            <v>44302</v>
          </cell>
        </row>
        <row r="348">
          <cell r="BR348" t="str">
            <v>Apax France X</v>
          </cell>
          <cell r="BV348" t="str">
            <v>EUR</v>
          </cell>
          <cell r="BW348">
            <v>2021</v>
          </cell>
          <cell r="BZ348">
            <v>44255</v>
          </cell>
          <cell r="CA348">
            <v>44255</v>
          </cell>
        </row>
        <row r="349">
          <cell r="BR349" t="str">
            <v>Insight XII</v>
          </cell>
          <cell r="BV349" t="str">
            <v>USD</v>
          </cell>
          <cell r="BW349">
            <v>2021</v>
          </cell>
          <cell r="BZ349">
            <v>44445</v>
          </cell>
          <cell r="CA349">
            <v>44445</v>
          </cell>
        </row>
        <row r="350">
          <cell r="BR350" t="str">
            <v>Insight XII Buyout Annex</v>
          </cell>
          <cell r="BV350" t="str">
            <v>USD</v>
          </cell>
          <cell r="BW350">
            <v>2021</v>
          </cell>
          <cell r="BZ350">
            <v>44445</v>
          </cell>
          <cell r="CA350">
            <v>44445</v>
          </cell>
        </row>
        <row r="351">
          <cell r="BR351" t="str">
            <v>Thomas H. Lee IX</v>
          </cell>
          <cell r="BV351" t="str">
            <v>USD</v>
          </cell>
          <cell r="BW351">
            <v>2021</v>
          </cell>
          <cell r="BZ351">
            <v>44377</v>
          </cell>
          <cell r="CA351">
            <v>44377</v>
          </cell>
        </row>
        <row r="352">
          <cell r="BR352" t="str">
            <v>KKR North America XIII</v>
          </cell>
          <cell r="BV352" t="str">
            <v>USD</v>
          </cell>
          <cell r="BW352">
            <v>2021</v>
          </cell>
          <cell r="BZ352">
            <v>44372</v>
          </cell>
          <cell r="CA352">
            <v>44372</v>
          </cell>
        </row>
        <row r="353">
          <cell r="BR353" t="str">
            <v>Charterhouse XI</v>
          </cell>
          <cell r="BV353" t="str">
            <v>EUR</v>
          </cell>
          <cell r="BW353">
            <v>2021</v>
          </cell>
          <cell r="BZ353">
            <v>44446</v>
          </cell>
          <cell r="CA353">
            <v>44446</v>
          </cell>
        </row>
        <row r="354">
          <cell r="BR354" t="str">
            <v xml:space="preserve">CPE China Fund IV </v>
          </cell>
          <cell r="BV354" t="str">
            <v>USD</v>
          </cell>
          <cell r="BW354">
            <v>2021</v>
          </cell>
          <cell r="BZ354">
            <v>44392</v>
          </cell>
          <cell r="CA354">
            <v>44392</v>
          </cell>
        </row>
        <row r="355">
          <cell r="BR355" t="str">
            <v>Ares Corporate Opportunities Fund VI</v>
          </cell>
          <cell r="BV355" t="str">
            <v>USD</v>
          </cell>
          <cell r="BW355">
            <v>2021</v>
          </cell>
          <cell r="BZ355">
            <v>44463</v>
          </cell>
          <cell r="CA355">
            <v>44463</v>
          </cell>
        </row>
        <row r="356">
          <cell r="BR356" t="str">
            <v>Qualium Fund III</v>
          </cell>
          <cell r="BV356" t="str">
            <v>EUR</v>
          </cell>
          <cell r="BW356">
            <v>2021</v>
          </cell>
          <cell r="BZ356">
            <v>44483</v>
          </cell>
          <cell r="CA356">
            <v>44483</v>
          </cell>
        </row>
        <row r="357">
          <cell r="BR357" t="str">
            <v>Thoma Bravo XV</v>
          </cell>
          <cell r="BV357" t="str">
            <v>USD</v>
          </cell>
          <cell r="BW357">
            <v>2021</v>
          </cell>
          <cell r="BZ357">
            <v>44519</v>
          </cell>
          <cell r="CA357">
            <v>44519</v>
          </cell>
        </row>
        <row r="358">
          <cell r="BR358" t="str">
            <v>IDG China Venture VII</v>
          </cell>
          <cell r="BV358" t="str">
            <v>USD</v>
          </cell>
          <cell r="BW358">
            <v>2022</v>
          </cell>
          <cell r="BZ358">
            <v>44712</v>
          </cell>
          <cell r="CA358">
            <v>44712</v>
          </cell>
        </row>
        <row r="359">
          <cell r="BR359" t="str">
            <v>KKR Europe VI</v>
          </cell>
          <cell r="BV359" t="str">
            <v>EUR</v>
          </cell>
          <cell r="BW359">
            <v>2022</v>
          </cell>
          <cell r="BZ359">
            <v>44742</v>
          </cell>
          <cell r="CA359">
            <v>44742</v>
          </cell>
        </row>
        <row r="360">
          <cell r="BR360" t="str">
            <v>FAPI IV</v>
          </cell>
          <cell r="BV360" t="str">
            <v>EUR</v>
          </cell>
          <cell r="BW360">
            <v>2022</v>
          </cell>
          <cell r="BZ360">
            <v>44771</v>
          </cell>
          <cell r="CA360">
            <v>44771</v>
          </cell>
        </row>
        <row r="361">
          <cell r="BR361" t="str">
            <v>Merieux 4</v>
          </cell>
          <cell r="BV361" t="str">
            <v>EUR</v>
          </cell>
          <cell r="BW361">
            <v>2022</v>
          </cell>
          <cell r="BZ361">
            <v>44813</v>
          </cell>
          <cell r="CA361">
            <v>44813</v>
          </cell>
        </row>
        <row r="362">
          <cell r="BR362" t="str">
            <v>Vertex China Fund V</v>
          </cell>
          <cell r="BV362" t="str">
            <v>USD</v>
          </cell>
          <cell r="BW362">
            <v>2022</v>
          </cell>
          <cell r="BY362">
            <v>44810</v>
          </cell>
          <cell r="BZ362">
            <v>44841</v>
          </cell>
          <cell r="CA362">
            <v>44841</v>
          </cell>
        </row>
        <row r="363">
          <cell r="BR363" t="str">
            <v>Providence Equity Partners IX</v>
          </cell>
          <cell r="BV363" t="str">
            <v>USD</v>
          </cell>
          <cell r="BW363">
            <v>2022</v>
          </cell>
          <cell r="BY363">
            <v>44851</v>
          </cell>
          <cell r="BZ363">
            <v>44867</v>
          </cell>
          <cell r="CA363">
            <v>44867</v>
          </cell>
        </row>
        <row r="364">
          <cell r="BR364" t="str">
            <v>Vertex SEA V</v>
          </cell>
          <cell r="BV364" t="str">
            <v>USD</v>
          </cell>
          <cell r="BW364">
            <v>2022</v>
          </cell>
          <cell r="BY364">
            <v>44851</v>
          </cell>
          <cell r="BZ364">
            <v>44868</v>
          </cell>
          <cell r="CA364">
            <v>44868</v>
          </cell>
        </row>
        <row r="365">
          <cell r="BR365" t="str">
            <v>CVC Asia VI</v>
          </cell>
          <cell r="BV365" t="str">
            <v>USD</v>
          </cell>
          <cell r="BW365">
            <v>2022</v>
          </cell>
          <cell r="BZ365">
            <v>44882</v>
          </cell>
          <cell r="CA365">
            <v>44882</v>
          </cell>
        </row>
        <row r="366">
          <cell r="BR366" t="str">
            <v>DCP Fund II</v>
          </cell>
          <cell r="BV366" t="str">
            <v>USD</v>
          </cell>
          <cell r="BW366">
            <v>2022</v>
          </cell>
          <cell r="BZ366">
            <v>44897</v>
          </cell>
          <cell r="CA366">
            <v>44897</v>
          </cell>
        </row>
        <row r="367">
          <cell r="BR367" t="str">
            <v>Apollo X</v>
          </cell>
          <cell r="BV367" t="str">
            <v>USD</v>
          </cell>
          <cell r="BW367">
            <v>2022</v>
          </cell>
          <cell r="BZ367">
            <v>44911</v>
          </cell>
          <cell r="CA367">
            <v>44911</v>
          </cell>
        </row>
        <row r="368">
          <cell r="BR368" t="str">
            <v>OnePrime Secondary Fund II</v>
          </cell>
          <cell r="BV368" t="str">
            <v>USD</v>
          </cell>
          <cell r="BW368">
            <v>2023</v>
          </cell>
          <cell r="BZ368">
            <v>44946</v>
          </cell>
          <cell r="CA368">
            <v>44946</v>
          </cell>
        </row>
        <row r="369">
          <cell r="BR369" t="str">
            <v>Welsh Carson Anderson &amp; Stowe XIV</v>
          </cell>
          <cell r="BV369" t="str">
            <v>USD</v>
          </cell>
          <cell r="BW369">
            <v>2023</v>
          </cell>
          <cell r="BZ369">
            <v>45016</v>
          </cell>
          <cell r="CA369">
            <v>45107</v>
          </cell>
        </row>
        <row r="370">
          <cell r="BR370" t="str">
            <v>Bridgepoint Europe VII</v>
          </cell>
          <cell r="BV370" t="str">
            <v>EUR</v>
          </cell>
          <cell r="BW370">
            <v>2023</v>
          </cell>
          <cell r="BZ370">
            <v>45016</v>
          </cell>
          <cell r="CA370">
            <v>45107</v>
          </cell>
        </row>
        <row r="371">
          <cell r="BR371" t="str">
            <v>Apax XI</v>
          </cell>
          <cell r="BV371" t="str">
            <v>USD</v>
          </cell>
          <cell r="BW371">
            <v>2023</v>
          </cell>
          <cell r="BZ371">
            <v>45016</v>
          </cell>
          <cell r="CA371">
            <v>45107</v>
          </cell>
        </row>
        <row r="372">
          <cell r="BR372" t="str">
            <v>Carlyle Asia Partners VI</v>
          </cell>
          <cell r="BV372" t="str">
            <v>USD</v>
          </cell>
          <cell r="BW372">
            <v>2023</v>
          </cell>
          <cell r="BZ372">
            <v>44895</v>
          </cell>
          <cell r="CA372">
            <v>45107</v>
          </cell>
        </row>
        <row r="373">
          <cell r="BR373" t="str">
            <v>Blackstone IX</v>
          </cell>
          <cell r="BV373" t="str">
            <v>USD</v>
          </cell>
          <cell r="BW373">
            <v>2023</v>
          </cell>
          <cell r="BZ373">
            <v>44702</v>
          </cell>
          <cell r="CA373">
            <v>45107</v>
          </cell>
        </row>
        <row r="374">
          <cell r="BR374" t="str">
            <v>TA Associates XV</v>
          </cell>
          <cell r="BV374" t="str">
            <v>USD</v>
          </cell>
          <cell r="BW374">
            <v>2023</v>
          </cell>
          <cell r="BZ374">
            <v>45016</v>
          </cell>
          <cell r="CA374">
            <v>45076</v>
          </cell>
        </row>
        <row r="375">
          <cell r="BR375" t="str">
            <v>Oak Hill Capital Partners VI</v>
          </cell>
          <cell r="BV375" t="str">
            <v>USD</v>
          </cell>
          <cell r="BW375">
            <v>2023</v>
          </cell>
          <cell r="BZ375">
            <v>45016</v>
          </cell>
          <cell r="CA375">
            <v>45169</v>
          </cell>
        </row>
        <row r="376">
          <cell r="BR376" t="str">
            <v>New Mountain VII</v>
          </cell>
          <cell r="BV376" t="str">
            <v>USD</v>
          </cell>
          <cell r="BW376">
            <v>2023</v>
          </cell>
          <cell r="BY376">
            <v>45131</v>
          </cell>
          <cell r="BZ376">
            <v>45291</v>
          </cell>
          <cell r="CA376">
            <v>45291</v>
          </cell>
        </row>
        <row r="377">
          <cell r="BR377" t="str">
            <v>Vista Equity Partners VIII</v>
          </cell>
          <cell r="BV377" t="str">
            <v>USD</v>
          </cell>
          <cell r="BW377">
            <v>2023</v>
          </cell>
          <cell r="BY377">
            <v>45145</v>
          </cell>
          <cell r="BZ377">
            <v>45291</v>
          </cell>
          <cell r="CA377">
            <v>45291</v>
          </cell>
        </row>
        <row r="378">
          <cell r="BR378" t="str">
            <v>EPIC 3</v>
          </cell>
          <cell r="BV378" t="str">
            <v>EUR</v>
          </cell>
          <cell r="BW378">
            <v>2023</v>
          </cell>
          <cell r="BZ378">
            <v>45291</v>
          </cell>
          <cell r="CA378">
            <v>45291</v>
          </cell>
        </row>
        <row r="379">
          <cell r="BR379" t="str">
            <v>Vector Capital Fund VI</v>
          </cell>
          <cell r="BV379" t="str">
            <v>USD</v>
          </cell>
          <cell r="BW379">
            <v>2023</v>
          </cell>
          <cell r="BY379">
            <v>45174</v>
          </cell>
          <cell r="CA379">
            <v>45291</v>
          </cell>
        </row>
        <row r="380">
          <cell r="BR380" t="str">
            <v>Riverside Europe VII</v>
          </cell>
          <cell r="BV380" t="str">
            <v>EUR</v>
          </cell>
          <cell r="BW380">
            <v>2023</v>
          </cell>
          <cell r="BY380">
            <v>45229</v>
          </cell>
          <cell r="BZ380">
            <v>45291</v>
          </cell>
          <cell r="CA380">
            <v>45291</v>
          </cell>
        </row>
        <row r="381">
          <cell r="BR381" t="str">
            <v>Legend Capital Fund IX</v>
          </cell>
          <cell r="BV381" t="str">
            <v>USD</v>
          </cell>
          <cell r="BW381">
            <v>2023</v>
          </cell>
          <cell r="CA381">
            <v>45296</v>
          </cell>
        </row>
        <row r="504">
          <cell r="BR504" t="str">
            <v>INPUT</v>
          </cell>
        </row>
        <row r="506">
          <cell r="BR506" t="str">
            <v>Project</v>
          </cell>
          <cell r="BS506" t="str">
            <v>Admin</v>
          </cell>
          <cell r="BV506" t="str">
            <v>Deal currency and vintage</v>
          </cell>
        </row>
        <row r="507">
          <cell r="BR507" t="str">
            <v>Project name</v>
          </cell>
          <cell r="BS507" t="str">
            <v>Office</v>
          </cell>
          <cell r="BT507" t="str">
            <v>Deal team</v>
          </cell>
          <cell r="BU507" t="str">
            <v>MDM ID</v>
          </cell>
          <cell r="BV507" t="str">
            <v>Deal currency</v>
          </cell>
          <cell r="BW507" t="str">
            <v>Deal vintage</v>
          </cell>
          <cell r="BX507" t="str">
            <v>Cut-off date</v>
          </cell>
          <cell r="BY507" t="str">
            <v>IC date</v>
          </cell>
          <cell r="BZ507" t="str">
            <v>SPA date</v>
          </cell>
          <cell r="CA507" t="str">
            <v>Closing date</v>
          </cell>
          <cell r="CB507" t="str">
            <v>Multiple closing</v>
          </cell>
          <cell r="CC507" t="str">
            <v>Funds</v>
          </cell>
          <cell r="CD507" t="str">
            <v>Companies</v>
          </cell>
          <cell r="CE507" t="str">
            <v>Funds vintage range</v>
          </cell>
        </row>
        <row r="508">
          <cell r="BR508" t="str">
            <v>2023 Nature</v>
          </cell>
          <cell r="BS508" t="str">
            <v>HK</v>
          </cell>
          <cell r="BT508" t="str">
            <v>Brooke Zhou, Yan Guo, Chang Liu, Anqi Tong, Venice Li</v>
          </cell>
          <cell r="BU508" t="str">
            <v>IO054966</v>
          </cell>
          <cell r="BV508" t="str">
            <v>USD</v>
          </cell>
          <cell r="BW508">
            <v>2023</v>
          </cell>
          <cell r="BX508">
            <v>45107</v>
          </cell>
          <cell r="BY508">
            <v>45258</v>
          </cell>
          <cell r="BZ508">
            <v>0</v>
          </cell>
          <cell r="CA508">
            <v>45382</v>
          </cell>
          <cell r="CB508">
            <v>0</v>
          </cell>
          <cell r="CC508">
            <v>36</v>
          </cell>
          <cell r="CD508">
            <v>700</v>
          </cell>
          <cell r="CE508" t="str">
            <v>2011-2022</v>
          </cell>
        </row>
        <row r="509">
          <cell r="BR509" t="str">
            <v>2023 Cobra</v>
          </cell>
          <cell r="BS509" t="str">
            <v>NY</v>
          </cell>
          <cell r="BT509" t="str">
            <v>Clelia Zacharias, Christopher Bortolon, Gordon Johnson</v>
          </cell>
          <cell r="BU509" t="str">
            <v>IO054717</v>
          </cell>
          <cell r="BV509" t="str">
            <v>USD</v>
          </cell>
          <cell r="BW509">
            <v>2024</v>
          </cell>
          <cell r="BX509">
            <v>45107</v>
          </cell>
          <cell r="BY509">
            <v>45303</v>
          </cell>
          <cell r="BZ509">
            <v>0</v>
          </cell>
          <cell r="CA509">
            <v>0</v>
          </cell>
          <cell r="CB509" t="str">
            <v>N</v>
          </cell>
          <cell r="CC509">
            <v>2</v>
          </cell>
          <cell r="CD509">
            <v>13</v>
          </cell>
          <cell r="CE509" t="str">
            <v>2012-2024</v>
          </cell>
        </row>
        <row r="510">
          <cell r="BR510" t="str">
            <v>2023 Conti</v>
          </cell>
          <cell r="BS510" t="str">
            <v>PF</v>
          </cell>
          <cell r="BT510" t="str">
            <v>Pauline Wetter, Augustin de Guerry, Stela Rakipaj, Vittorio Parri, Jan Oeschger</v>
          </cell>
          <cell r="BU510" t="str">
            <v>IO054461</v>
          </cell>
          <cell r="BV510" t="str">
            <v>EUR</v>
          </cell>
          <cell r="BW510">
            <v>2023</v>
          </cell>
          <cell r="BX510">
            <v>45291</v>
          </cell>
          <cell r="BY510">
            <v>45258</v>
          </cell>
          <cell r="BZ510">
            <v>0</v>
          </cell>
          <cell r="CA510">
            <v>0</v>
          </cell>
          <cell r="CB510" t="str">
            <v>N</v>
          </cell>
          <cell r="CC510">
            <v>1</v>
          </cell>
          <cell r="CD510">
            <v>2</v>
          </cell>
          <cell r="CE510">
            <v>2024</v>
          </cell>
        </row>
        <row r="619">
          <cell r="BR619" t="str">
            <v>INPUT</v>
          </cell>
        </row>
        <row r="621">
          <cell r="BR621" t="str">
            <v>Project</v>
          </cell>
          <cell r="BS621" t="str">
            <v>Admin</v>
          </cell>
          <cell r="BV621" t="str">
            <v>Deal currency and vintage</v>
          </cell>
        </row>
        <row r="622">
          <cell r="BR622" t="str">
            <v>Project name</v>
          </cell>
          <cell r="BS622" t="str">
            <v>Office</v>
          </cell>
          <cell r="BT622" t="str">
            <v>Deal team</v>
          </cell>
          <cell r="BU622" t="str">
            <v>MDM ID</v>
          </cell>
          <cell r="BV622" t="str">
            <v>Deal currency</v>
          </cell>
          <cell r="BW622" t="str">
            <v>Deal vintage</v>
          </cell>
          <cell r="BX622" t="str">
            <v>Cut-off date</v>
          </cell>
          <cell r="BY622" t="str">
            <v>IC date</v>
          </cell>
          <cell r="BZ622" t="str">
            <v>SPA date</v>
          </cell>
          <cell r="CA622" t="str">
            <v>Closing date</v>
          </cell>
          <cell r="CB622" t="str">
            <v>Multiple closing</v>
          </cell>
          <cell r="CC622" t="str">
            <v>Funds</v>
          </cell>
          <cell r="CD622" t="str">
            <v>Companies</v>
          </cell>
          <cell r="CE622" t="str">
            <v>Funds vintage range</v>
          </cell>
        </row>
        <row r="623">
          <cell r="BR623" t="str">
            <v>2023 Castle</v>
          </cell>
          <cell r="BS623" t="str">
            <v>HK</v>
          </cell>
          <cell r="BT623" t="str">
            <v>Brooke Zhou, Peter Lui, Fran Lee, Jingyi Song</v>
          </cell>
          <cell r="BU623" t="str">
            <v>IO055173</v>
          </cell>
          <cell r="BV623" t="str">
            <v>USD</v>
          </cell>
          <cell r="BW623">
            <v>2023</v>
          </cell>
          <cell r="BX623">
            <v>45199</v>
          </cell>
          <cell r="BY623">
            <v>45239</v>
          </cell>
          <cell r="BZ623">
            <v>0</v>
          </cell>
          <cell r="CA623">
            <v>0</v>
          </cell>
          <cell r="CB623" t="str">
            <v>Y</v>
          </cell>
          <cell r="CC623">
            <v>1</v>
          </cell>
          <cell r="CD623">
            <v>1</v>
          </cell>
          <cell r="CE623">
            <v>2023</v>
          </cell>
        </row>
        <row r="662">
          <cell r="BR662" t="str">
            <v>INPUT</v>
          </cell>
        </row>
        <row r="664">
          <cell r="BR664" t="str">
            <v>Project</v>
          </cell>
          <cell r="BS664" t="str">
            <v>Admin</v>
          </cell>
          <cell r="BV664" t="str">
            <v>Deal currency and vintage</v>
          </cell>
        </row>
        <row r="665">
          <cell r="BR665" t="str">
            <v>Project name</v>
          </cell>
          <cell r="BS665" t="str">
            <v>Office</v>
          </cell>
          <cell r="BT665" t="str">
            <v>Deal team</v>
          </cell>
          <cell r="BU665" t="str">
            <v>MDM ID</v>
          </cell>
          <cell r="BV665" t="str">
            <v>Deal currency</v>
          </cell>
          <cell r="BW665" t="str">
            <v>Deal vintage</v>
          </cell>
          <cell r="BX665" t="str">
            <v>Cut-off date</v>
          </cell>
          <cell r="BY665" t="str">
            <v>IC date</v>
          </cell>
          <cell r="BZ665" t="str">
            <v>SPA date</v>
          </cell>
          <cell r="CA665" t="str">
            <v>Closing date</v>
          </cell>
          <cell r="CB665" t="str">
            <v>Multiple closing</v>
          </cell>
          <cell r="CC665" t="str">
            <v>Funds</v>
          </cell>
          <cell r="CD665" t="str">
            <v>Companies</v>
          </cell>
          <cell r="CE665" t="str">
            <v>Funds vintage range</v>
          </cell>
        </row>
        <row r="721">
          <cell r="BR721" t="str">
            <v>INPUT</v>
          </cell>
        </row>
        <row r="723">
          <cell r="BR723" t="str">
            <v>Project</v>
          </cell>
          <cell r="BS723" t="str">
            <v>Admin</v>
          </cell>
          <cell r="BV723" t="str">
            <v>Deal currency and vintage</v>
          </cell>
        </row>
        <row r="724">
          <cell r="BR724" t="str">
            <v>Project name</v>
          </cell>
          <cell r="BS724" t="str">
            <v>Office</v>
          </cell>
          <cell r="BT724" t="str">
            <v>Deal team</v>
          </cell>
          <cell r="BU724" t="str">
            <v>MDM ID</v>
          </cell>
          <cell r="BV724" t="str">
            <v>Deal currency</v>
          </cell>
          <cell r="BW724" t="str">
            <v>Deal vintage</v>
          </cell>
          <cell r="BX724" t="str">
            <v>Cut-off date</v>
          </cell>
          <cell r="BY724" t="str">
            <v>IC date</v>
          </cell>
          <cell r="BZ724" t="str">
            <v>SPA date</v>
          </cell>
          <cell r="CA724" t="str">
            <v>Closing date</v>
          </cell>
          <cell r="CB724" t="str">
            <v>Multiple closing</v>
          </cell>
          <cell r="CC724" t="str">
            <v>Funds</v>
          </cell>
          <cell r="CD724" t="str">
            <v>Companies</v>
          </cell>
          <cell r="CE724" t="str">
            <v>Funds vintage range</v>
          </cell>
        </row>
        <row r="725">
          <cell r="BR725" t="str">
            <v>2023 Flower II</v>
          </cell>
          <cell r="BS725" t="str">
            <v>PF</v>
          </cell>
          <cell r="BT725" t="str">
            <v>Pauline Wetter, Augustin de Guerry, Pierre Meyer, Nik Smerkolj, Philippe Fuchs</v>
          </cell>
          <cell r="BU725" t="str">
            <v>IO053992</v>
          </cell>
          <cell r="BV725" t="str">
            <v>EUR</v>
          </cell>
          <cell r="BW725">
            <v>2023</v>
          </cell>
          <cell r="BX725">
            <v>45107</v>
          </cell>
          <cell r="BY725">
            <v>45233</v>
          </cell>
          <cell r="BZ725">
            <v>0</v>
          </cell>
          <cell r="CA725">
            <v>45382</v>
          </cell>
          <cell r="CB725" t="str">
            <v>N</v>
          </cell>
          <cell r="CC725">
            <v>2</v>
          </cell>
          <cell r="CD725">
            <v>20</v>
          </cell>
          <cell r="CE725" t="str">
            <v>0-2022</v>
          </cell>
        </row>
        <row r="836">
          <cell r="BR836" t="str">
            <v>INPUT</v>
          </cell>
        </row>
        <row r="838">
          <cell r="BR838" t="str">
            <v>Project</v>
          </cell>
          <cell r="BS838" t="str">
            <v>Admin</v>
          </cell>
          <cell r="BV838" t="str">
            <v>Deal currency and vintage</v>
          </cell>
        </row>
        <row r="839">
          <cell r="BR839" t="str">
            <v>Project name</v>
          </cell>
          <cell r="BS839" t="str">
            <v>Office</v>
          </cell>
          <cell r="BT839" t="str">
            <v>Deal team</v>
          </cell>
          <cell r="BU839" t="str">
            <v>MDM ID</v>
          </cell>
          <cell r="BV839" t="str">
            <v>Deal currency</v>
          </cell>
          <cell r="BW839" t="str">
            <v>Deal vintage</v>
          </cell>
          <cell r="BX839" t="str">
            <v>Cut-off date</v>
          </cell>
          <cell r="BY839" t="str">
            <v>IC date</v>
          </cell>
          <cell r="BZ839" t="str">
            <v>SPA date</v>
          </cell>
          <cell r="CA839" t="str">
            <v>Closing date</v>
          </cell>
          <cell r="CB839" t="str">
            <v>Multiple closing</v>
          </cell>
          <cell r="CC839" t="str">
            <v>Funds</v>
          </cell>
          <cell r="CD839" t="str">
            <v>Companies</v>
          </cell>
          <cell r="CE839" t="str">
            <v>Funds vintage range</v>
          </cell>
        </row>
        <row r="879">
          <cell r="BR879" t="str">
            <v>INPUT</v>
          </cell>
        </row>
        <row r="881">
          <cell r="BR881" t="str">
            <v>Project</v>
          </cell>
          <cell r="BS881" t="str">
            <v>Admin</v>
          </cell>
          <cell r="BV881" t="str">
            <v>Deal currency and vintage</v>
          </cell>
        </row>
        <row r="882">
          <cell r="BR882" t="str">
            <v>Project name</v>
          </cell>
          <cell r="BS882" t="str">
            <v>Office</v>
          </cell>
          <cell r="BT882" t="str">
            <v>Deal team</v>
          </cell>
          <cell r="BU882" t="str">
            <v>MDM ID</v>
          </cell>
          <cell r="BV882" t="str">
            <v>Deal currency</v>
          </cell>
          <cell r="BW882" t="str">
            <v>Deal vintage</v>
          </cell>
          <cell r="BX882" t="str">
            <v>Cut-off date</v>
          </cell>
          <cell r="BY882" t="str">
            <v>IC date</v>
          </cell>
          <cell r="BZ882" t="str">
            <v>SPA date</v>
          </cell>
          <cell r="CA882" t="str">
            <v>Closing date</v>
          </cell>
          <cell r="CB882" t="str">
            <v>Multiple closing</v>
          </cell>
          <cell r="CC882" t="str">
            <v>Funds</v>
          </cell>
          <cell r="CD882" t="str">
            <v>Companies</v>
          </cell>
          <cell r="CE882" t="str">
            <v>Funds vintage range</v>
          </cell>
        </row>
        <row r="933">
          <cell r="BW933" t="str">
            <v xml:space="preserve"> </v>
          </cell>
        </row>
      </sheetData>
      <sheetData sheetId="4">
        <row r="2">
          <cell r="C2" t="str">
            <v>Vehicle Currency</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LGT CP">
      <a:dk1>
        <a:srgbClr val="000000"/>
      </a:dk1>
      <a:lt1>
        <a:srgbClr val="FFFFFF"/>
      </a:lt1>
      <a:dk2>
        <a:srgbClr val="3E0E32"/>
      </a:dk2>
      <a:lt2>
        <a:srgbClr val="B29FAD"/>
      </a:lt2>
      <a:accent1>
        <a:srgbClr val="6E6E6E"/>
      </a:accent1>
      <a:accent2>
        <a:srgbClr val="E2E2E2"/>
      </a:accent2>
      <a:accent3>
        <a:srgbClr val="283C83"/>
      </a:accent3>
      <a:accent4>
        <a:srgbClr val="A9B1CD"/>
      </a:accent4>
      <a:accent5>
        <a:srgbClr val="B49D5A"/>
      </a:accent5>
      <a:accent6>
        <a:srgbClr val="E1D8BD"/>
      </a:accent6>
      <a:hlink>
        <a:srgbClr val="000000"/>
      </a:hlink>
      <a:folHlink>
        <a:srgbClr val="00000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624F-B57F-49A0-A1DE-E2C0E8CC3FD8}">
  <dimension ref="A1:D103"/>
  <sheetViews>
    <sheetView tabSelected="1" zoomScale="85" zoomScaleNormal="85" workbookViewId="0">
      <selection activeCell="B1" sqref="B1:B1048576"/>
    </sheetView>
  </sheetViews>
  <sheetFormatPr defaultColWidth="11.42578125" defaultRowHeight="15"/>
  <cols>
    <col min="1" max="1" width="28.85546875" style="6" bestFit="1" customWidth="1"/>
    <col min="2" max="2" width="16.7109375" style="5" customWidth="1"/>
    <col min="3" max="3" width="16.7109375" style="37" customWidth="1"/>
    <col min="4" max="4" width="14.28515625" style="39" bestFit="1" customWidth="1"/>
    <col min="5" max="152" width="9.140625" style="1" customWidth="1"/>
    <col min="153" max="16384" width="11.42578125" style="1"/>
  </cols>
  <sheetData>
    <row r="1" spans="1:4" s="9" customFormat="1" ht="28.5" customHeight="1" thickBot="1">
      <c r="A1" s="30" t="s">
        <v>11</v>
      </c>
      <c r="B1" s="32" t="s">
        <v>806</v>
      </c>
      <c r="C1" s="38" t="s">
        <v>8</v>
      </c>
      <c r="D1" s="38" t="s">
        <v>29</v>
      </c>
    </row>
    <row r="2" spans="1:4" ht="15.75" thickTop="1">
      <c r="A2" s="8">
        <v>35976</v>
      </c>
      <c r="B2" s="5">
        <v>100.14334297428726</v>
      </c>
      <c r="C2" s="105">
        <v>100</v>
      </c>
      <c r="D2" s="106"/>
    </row>
    <row r="3" spans="1:4">
      <c r="A3" s="8">
        <v>36068</v>
      </c>
      <c r="B3" s="5">
        <v>124.15962552240198</v>
      </c>
      <c r="C3" s="105">
        <v>126.84092257186659</v>
      </c>
      <c r="D3" s="106"/>
    </row>
    <row r="4" spans="1:4">
      <c r="A4" s="8">
        <v>36160</v>
      </c>
      <c r="B4" s="5">
        <v>120.92103888303781</v>
      </c>
      <c r="C4" s="105">
        <v>123.02970138703932</v>
      </c>
      <c r="D4" s="106"/>
    </row>
    <row r="5" spans="1:4">
      <c r="A5" s="8">
        <v>36250</v>
      </c>
      <c r="B5" s="5">
        <v>129.15827198032375</v>
      </c>
      <c r="C5" s="105">
        <v>132.17231636479562</v>
      </c>
      <c r="D5" s="106"/>
    </row>
    <row r="6" spans="1:4">
      <c r="A6" s="8">
        <v>36341</v>
      </c>
      <c r="B6" s="5">
        <v>138.0039424679874</v>
      </c>
      <c r="C6" s="105">
        <v>141.94649332998358</v>
      </c>
      <c r="D6" s="106"/>
    </row>
    <row r="7" spans="1:4">
      <c r="A7" s="8">
        <v>36433</v>
      </c>
      <c r="B7" s="5">
        <v>141.4897592023396</v>
      </c>
      <c r="C7" s="105">
        <v>145.72251620434648</v>
      </c>
      <c r="D7" s="106"/>
    </row>
    <row r="8" spans="1:4">
      <c r="A8" s="8">
        <v>36525</v>
      </c>
      <c r="B8" s="5">
        <v>146.00019081868436</v>
      </c>
      <c r="C8" s="105">
        <v>150.52458565005071</v>
      </c>
      <c r="D8" s="106"/>
    </row>
    <row r="9" spans="1:4">
      <c r="A9" s="8">
        <v>36616</v>
      </c>
      <c r="B9" s="5">
        <v>159.32916447653994</v>
      </c>
      <c r="C9" s="105">
        <v>165.59767761575668</v>
      </c>
      <c r="D9" s="106"/>
    </row>
    <row r="10" spans="1:4">
      <c r="A10" s="8">
        <v>36707</v>
      </c>
      <c r="B10" s="5">
        <v>164.796327764464</v>
      </c>
      <c r="C10" s="105">
        <v>171.58442153976713</v>
      </c>
      <c r="D10" s="106"/>
    </row>
    <row r="11" spans="1:4">
      <c r="A11" s="8">
        <v>36799</v>
      </c>
      <c r="B11" s="5">
        <v>196.94723289194297</v>
      </c>
      <c r="C11" s="105">
        <v>209.18348607813428</v>
      </c>
      <c r="D11" s="106"/>
    </row>
    <row r="12" spans="1:4">
      <c r="A12" s="8">
        <v>36891</v>
      </c>
      <c r="B12" s="5">
        <v>199.80847617352663</v>
      </c>
      <c r="C12" s="105">
        <v>212.51848458283334</v>
      </c>
      <c r="D12" s="106"/>
    </row>
    <row r="13" spans="1:4">
      <c r="A13" s="8">
        <v>36981</v>
      </c>
      <c r="B13" s="5">
        <v>195.55554510687705</v>
      </c>
      <c r="C13" s="105">
        <v>207.52073771337723</v>
      </c>
      <c r="D13" s="106"/>
    </row>
    <row r="14" spans="1:4">
      <c r="A14" s="8">
        <v>37072</v>
      </c>
      <c r="B14" s="5">
        <v>184.03645347508956</v>
      </c>
      <c r="C14" s="105">
        <v>194.10323715984131</v>
      </c>
      <c r="D14" s="106"/>
    </row>
    <row r="15" spans="1:4">
      <c r="A15" s="8">
        <v>37164</v>
      </c>
      <c r="B15" s="5">
        <v>197.6538864147054</v>
      </c>
      <c r="C15" s="105">
        <v>209.97535279628278</v>
      </c>
      <c r="D15" s="106"/>
    </row>
    <row r="16" spans="1:4">
      <c r="A16" s="8">
        <v>37256</v>
      </c>
      <c r="B16" s="5">
        <v>192.67322255485331</v>
      </c>
      <c r="C16" s="105">
        <v>203.81283692487122</v>
      </c>
      <c r="D16" s="106"/>
    </row>
    <row r="17" spans="1:4">
      <c r="A17" s="8">
        <v>37346</v>
      </c>
      <c r="B17" s="5">
        <v>186.77759617708887</v>
      </c>
      <c r="C17" s="105">
        <v>197.09411703775339</v>
      </c>
      <c r="D17" s="106"/>
    </row>
    <row r="18" spans="1:4">
      <c r="A18" s="8">
        <v>37437</v>
      </c>
      <c r="B18" s="5">
        <v>184.93433282715696</v>
      </c>
      <c r="C18" s="105">
        <v>194.960008359521</v>
      </c>
      <c r="D18" s="106"/>
    </row>
    <row r="19" spans="1:4">
      <c r="A19" s="8">
        <v>37529</v>
      </c>
      <c r="B19" s="5">
        <v>195.50869010917555</v>
      </c>
      <c r="C19" s="105">
        <v>207.20479002916161</v>
      </c>
      <c r="D19" s="106"/>
    </row>
    <row r="20" spans="1:4">
      <c r="A20" s="8">
        <v>37621</v>
      </c>
      <c r="B20" s="5">
        <v>192.90448919458555</v>
      </c>
      <c r="C20" s="105">
        <v>204.05922074316905</v>
      </c>
      <c r="D20" s="106"/>
    </row>
    <row r="21" spans="1:4">
      <c r="A21" s="8">
        <v>37711</v>
      </c>
      <c r="B21" s="5">
        <v>193.51023688128475</v>
      </c>
      <c r="C21" s="105">
        <v>204.72381504237043</v>
      </c>
      <c r="D21" s="106"/>
    </row>
    <row r="22" spans="1:4">
      <c r="A22" s="8">
        <v>37802</v>
      </c>
      <c r="B22" s="5">
        <v>199.9234554864089</v>
      </c>
      <c r="C22" s="105">
        <v>212.19509635716864</v>
      </c>
      <c r="D22" s="106"/>
    </row>
    <row r="23" spans="1:4">
      <c r="A23" s="8">
        <v>37894</v>
      </c>
      <c r="B23" s="5">
        <v>216.57133921361782</v>
      </c>
      <c r="C23" s="105">
        <v>231.58923514769589</v>
      </c>
      <c r="D23" s="106"/>
    </row>
    <row r="24" spans="1:4">
      <c r="A24" s="8">
        <v>37986</v>
      </c>
      <c r="B24" s="5">
        <v>235.73645173062638</v>
      </c>
      <c r="C24" s="105">
        <v>254.30062339525276</v>
      </c>
      <c r="D24" s="106"/>
    </row>
    <row r="25" spans="1:4">
      <c r="A25" s="8">
        <v>38077</v>
      </c>
      <c r="B25" s="5">
        <v>264.77524695386069</v>
      </c>
      <c r="C25" s="105">
        <v>289.05827784604514</v>
      </c>
      <c r="D25" s="106"/>
    </row>
    <row r="26" spans="1:4">
      <c r="A26" s="8">
        <v>38168</v>
      </c>
      <c r="B26" s="5">
        <v>284.00370520090678</v>
      </c>
      <c r="C26" s="105">
        <v>312.33981099601147</v>
      </c>
      <c r="D26" s="106"/>
    </row>
    <row r="27" spans="1:4">
      <c r="A27" s="8">
        <v>38260</v>
      </c>
      <c r="B27" s="5">
        <v>294.68968212570121</v>
      </c>
      <c r="C27" s="105">
        <v>325.15051392132403</v>
      </c>
      <c r="D27" s="106"/>
    </row>
    <row r="28" spans="1:4">
      <c r="A28" s="8">
        <v>38352</v>
      </c>
      <c r="B28" s="5">
        <v>319.80975807399398</v>
      </c>
      <c r="C28" s="105">
        <v>355.77291031625214</v>
      </c>
      <c r="D28" s="106"/>
    </row>
    <row r="29" spans="1:4">
      <c r="A29" s="8">
        <v>38442</v>
      </c>
      <c r="B29" s="5">
        <v>326.14986350794658</v>
      </c>
      <c r="C29" s="105">
        <v>363.2976472930888</v>
      </c>
      <c r="D29" s="106"/>
    </row>
    <row r="30" spans="1:4">
      <c r="A30" s="8">
        <v>38533</v>
      </c>
      <c r="B30" s="5">
        <v>336.18306128027297</v>
      </c>
      <c r="C30" s="105">
        <v>375.26744235152034</v>
      </c>
      <c r="D30" s="106"/>
    </row>
    <row r="31" spans="1:4">
      <c r="A31" s="8">
        <v>38625</v>
      </c>
      <c r="B31" s="5">
        <v>352.84605107015511</v>
      </c>
      <c r="C31" s="105">
        <v>395.50420509483041</v>
      </c>
      <c r="D31" s="106"/>
    </row>
    <row r="32" spans="1:4">
      <c r="A32" s="8">
        <v>38717</v>
      </c>
      <c r="B32" s="5">
        <v>375.1414773502849</v>
      </c>
      <c r="C32" s="105">
        <v>423.588606148064</v>
      </c>
      <c r="D32" s="106"/>
    </row>
    <row r="33" spans="1:4">
      <c r="A33" s="8">
        <v>38807</v>
      </c>
      <c r="B33" s="5">
        <v>366.19837065803841</v>
      </c>
      <c r="C33" s="105">
        <v>411.57150649878668</v>
      </c>
      <c r="D33" s="106"/>
    </row>
    <row r="34" spans="1:4">
      <c r="A34" s="8">
        <v>38898</v>
      </c>
      <c r="B34" s="5">
        <v>389.4876073133878</v>
      </c>
      <c r="C34" s="105">
        <v>439.99623634196251</v>
      </c>
      <c r="D34" s="106"/>
    </row>
    <row r="35" spans="1:4">
      <c r="A35" s="8">
        <v>38990</v>
      </c>
      <c r="B35" s="5">
        <v>398.18842300828572</v>
      </c>
      <c r="C35" s="105">
        <v>451.44094207246269</v>
      </c>
      <c r="D35" s="106"/>
    </row>
    <row r="36" spans="1:4">
      <c r="A36" s="8">
        <v>39082</v>
      </c>
      <c r="B36" s="5">
        <v>436.07655320656079</v>
      </c>
      <c r="C36" s="105">
        <v>498.85521464564846</v>
      </c>
      <c r="D36" s="106"/>
    </row>
    <row r="37" spans="1:4">
      <c r="A37" s="8">
        <v>39172</v>
      </c>
      <c r="B37" s="5">
        <v>526.21801447695873</v>
      </c>
      <c r="C37" s="105">
        <v>614.27147357765205</v>
      </c>
      <c r="D37" s="106"/>
    </row>
    <row r="38" spans="1:4">
      <c r="A38" s="8">
        <v>39263</v>
      </c>
      <c r="B38" s="5">
        <v>558.89203131314503</v>
      </c>
      <c r="C38" s="105">
        <v>656.41528311047205</v>
      </c>
      <c r="D38" s="106"/>
    </row>
    <row r="39" spans="1:4">
      <c r="A39" s="8">
        <v>39355</v>
      </c>
      <c r="B39" s="5">
        <v>626.77340281638135</v>
      </c>
      <c r="C39" s="105">
        <v>745.04877551433765</v>
      </c>
      <c r="D39" s="106"/>
    </row>
    <row r="40" spans="1:4">
      <c r="A40" s="8">
        <v>39447</v>
      </c>
      <c r="B40" s="5">
        <v>677.40761671930534</v>
      </c>
      <c r="C40" s="105">
        <v>809.49131793881395</v>
      </c>
      <c r="D40" s="106"/>
    </row>
    <row r="41" spans="1:4">
      <c r="A41" s="8">
        <v>39538</v>
      </c>
      <c r="B41" s="5">
        <v>701.24965956335404</v>
      </c>
      <c r="C41" s="105">
        <v>840.00656959595926</v>
      </c>
      <c r="D41" s="106"/>
    </row>
    <row r="42" spans="1:4">
      <c r="A42" s="8">
        <v>39629</v>
      </c>
      <c r="B42" s="5">
        <v>704.40767007281102</v>
      </c>
      <c r="C42" s="105">
        <v>844.05844632229605</v>
      </c>
      <c r="D42" s="106"/>
    </row>
    <row r="43" spans="1:4">
      <c r="A43" s="8">
        <v>39721</v>
      </c>
      <c r="B43" s="5">
        <v>673.37774694169536</v>
      </c>
      <c r="C43" s="105">
        <v>802.70375790973515</v>
      </c>
      <c r="D43" s="106"/>
    </row>
    <row r="44" spans="1:4">
      <c r="A44" s="8">
        <v>39813</v>
      </c>
      <c r="B44" s="5">
        <v>622.27696009577221</v>
      </c>
      <c r="C44" s="105">
        <v>733.90430811978422</v>
      </c>
      <c r="D44" s="106"/>
    </row>
    <row r="45" spans="1:4">
      <c r="A45" s="8">
        <v>39903</v>
      </c>
      <c r="B45" s="5">
        <v>579.89219762199468</v>
      </c>
      <c r="C45" s="105">
        <v>679.18839511023293</v>
      </c>
      <c r="D45" s="106"/>
    </row>
    <row r="46" spans="1:4">
      <c r="A46" s="8">
        <v>39994</v>
      </c>
      <c r="B46" s="5">
        <v>604.9741299240377</v>
      </c>
      <c r="C46" s="105">
        <v>711.63902494209799</v>
      </c>
      <c r="D46" s="106"/>
    </row>
    <row r="47" spans="1:4">
      <c r="A47" s="8">
        <v>40086</v>
      </c>
      <c r="B47" s="5">
        <v>620.98228736357487</v>
      </c>
      <c r="C47" s="105">
        <v>732.5489401732342</v>
      </c>
      <c r="D47" s="106"/>
    </row>
    <row r="48" spans="1:4">
      <c r="A48" s="8">
        <v>40178</v>
      </c>
      <c r="B48" s="5">
        <v>679.79327967311849</v>
      </c>
      <c r="C48" s="105">
        <v>810.22445605762778</v>
      </c>
      <c r="D48" s="106">
        <v>100</v>
      </c>
    </row>
    <row r="49" spans="1:4">
      <c r="A49" s="8">
        <v>40268</v>
      </c>
      <c r="B49" s="5">
        <v>707.81150755844021</v>
      </c>
      <c r="C49" s="105">
        <v>848.43958784177346</v>
      </c>
      <c r="D49" s="106">
        <v>96</v>
      </c>
    </row>
    <row r="50" spans="1:4">
      <c r="A50" s="8">
        <v>40359</v>
      </c>
      <c r="B50" s="5">
        <v>727.32653156848437</v>
      </c>
      <c r="C50" s="105">
        <v>875.96220332539815</v>
      </c>
      <c r="D50" s="106">
        <v>87.536760730544245</v>
      </c>
    </row>
    <row r="51" spans="1:4">
      <c r="A51" s="8">
        <v>40451</v>
      </c>
      <c r="B51" s="5">
        <v>793.99678061098246</v>
      </c>
      <c r="C51" s="105">
        <v>963.50386078316888</v>
      </c>
      <c r="D51" s="106">
        <v>102.1714649073934</v>
      </c>
    </row>
    <row r="52" spans="1:4">
      <c r="A52" s="8">
        <v>40543</v>
      </c>
      <c r="B52" s="5">
        <v>854.81851201539018</v>
      </c>
      <c r="C52" s="105">
        <v>1043.1263362335485</v>
      </c>
      <c r="D52" s="106">
        <v>119.20921941215251</v>
      </c>
    </row>
    <row r="53" spans="1:4">
      <c r="A53" s="8">
        <v>40633</v>
      </c>
      <c r="B53" s="5">
        <v>938.5777583456528</v>
      </c>
      <c r="C53" s="105">
        <v>1159.0073700169173</v>
      </c>
      <c r="D53" s="106">
        <v>126.24465592174489</v>
      </c>
    </row>
    <row r="54" spans="1:4">
      <c r="A54" s="8">
        <v>40724</v>
      </c>
      <c r="B54" s="5">
        <v>1011.016922649146</v>
      </c>
      <c r="C54" s="105">
        <v>1262.3442677565247</v>
      </c>
      <c r="D54" s="106">
        <v>128.20670589083988</v>
      </c>
    </row>
    <row r="55" spans="1:4">
      <c r="A55" s="8">
        <v>40816</v>
      </c>
      <c r="B55" s="5">
        <v>1015.6553060912947</v>
      </c>
      <c r="C55" s="105">
        <v>1273.4705586982059</v>
      </c>
      <c r="D55" s="106">
        <v>121.1477333344519</v>
      </c>
    </row>
    <row r="56" spans="1:4">
      <c r="A56" s="8">
        <v>40908</v>
      </c>
      <c r="B56" s="5">
        <v>1000.3785485547792</v>
      </c>
      <c r="C56" s="105">
        <v>1257.31967560619</v>
      </c>
      <c r="D56" s="106">
        <v>112.15038041068456</v>
      </c>
    </row>
    <row r="57" spans="1:4">
      <c r="A57" s="8">
        <v>40999</v>
      </c>
      <c r="B57" s="5">
        <v>1035.8211756723742</v>
      </c>
      <c r="C57" s="105">
        <v>1308.4547500741601</v>
      </c>
      <c r="D57" s="106">
        <v>114.1770429779119</v>
      </c>
    </row>
    <row r="58" spans="1:4">
      <c r="A58" s="8">
        <v>41090</v>
      </c>
      <c r="B58" s="5">
        <v>1050.0253268068332</v>
      </c>
      <c r="C58" s="105">
        <v>1333.3545694386437</v>
      </c>
      <c r="D58" s="106">
        <v>108.86571550432102</v>
      </c>
    </row>
    <row r="59" spans="1:4">
      <c r="A59" s="8">
        <v>41182</v>
      </c>
      <c r="B59" s="5">
        <v>1084.0527186821139</v>
      </c>
      <c r="C59" s="105">
        <v>1380.7779061029548</v>
      </c>
      <c r="D59" s="106">
        <v>112.65077897435667</v>
      </c>
    </row>
    <row r="60" spans="1:4">
      <c r="A60" s="8">
        <v>41274</v>
      </c>
      <c r="B60" s="5">
        <v>1122.6435262276702</v>
      </c>
      <c r="C60" s="105">
        <v>1445.0348152657175</v>
      </c>
      <c r="D60" s="106">
        <v>124.93564022018998</v>
      </c>
    </row>
    <row r="61" spans="1:4">
      <c r="A61" s="8">
        <v>41364</v>
      </c>
      <c r="B61" s="5">
        <v>1146.5694561251537</v>
      </c>
      <c r="C61" s="105">
        <v>1484.9844131877117</v>
      </c>
      <c r="D61" s="106">
        <v>123.69860028917509</v>
      </c>
    </row>
    <row r="62" spans="1:4">
      <c r="A62" s="8">
        <v>41455</v>
      </c>
      <c r="B62" s="5">
        <v>1181.8201753143912</v>
      </c>
      <c r="C62" s="105">
        <v>1534.0283170651023</v>
      </c>
      <c r="D62" s="106">
        <v>129.5256864412292</v>
      </c>
    </row>
    <row r="63" spans="1:4">
      <c r="A63" s="8">
        <v>41547</v>
      </c>
      <c r="B63" s="5">
        <v>1232.8720923814972</v>
      </c>
      <c r="C63" s="105">
        <v>1605.3104781417396</v>
      </c>
      <c r="D63" s="106">
        <v>136.37138368927185</v>
      </c>
    </row>
    <row r="64" spans="1:4">
      <c r="A64" s="8">
        <v>41639</v>
      </c>
      <c r="B64" s="5">
        <v>1296.9345993872578</v>
      </c>
      <c r="C64" s="105">
        <v>1696.315297970207</v>
      </c>
      <c r="D64" s="106">
        <v>144.27934642052324</v>
      </c>
    </row>
    <row r="65" spans="1:4">
      <c r="A65" s="8">
        <v>41729</v>
      </c>
      <c r="B65" s="5">
        <v>1341.4395824532244</v>
      </c>
      <c r="C65" s="105">
        <v>1768.731803671684</v>
      </c>
      <c r="D65" s="106">
        <v>145.73214619863964</v>
      </c>
    </row>
    <row r="66" spans="1:4">
      <c r="A66" s="8">
        <v>41820</v>
      </c>
      <c r="B66" s="5">
        <v>1378.9505717516004</v>
      </c>
      <c r="C66" s="105">
        <v>1820.8012012512202</v>
      </c>
      <c r="D66" s="106">
        <v>152.19334130233824</v>
      </c>
    </row>
    <row r="67" spans="1:4">
      <c r="A67" s="8">
        <v>41912</v>
      </c>
      <c r="B67" s="5">
        <v>1383.8398298789991</v>
      </c>
      <c r="C67" s="105">
        <v>1816.6907294371767</v>
      </c>
      <c r="D67" s="106">
        <v>156.90211124169895</v>
      </c>
    </row>
    <row r="68" spans="1:4">
      <c r="A68" s="8">
        <v>42004</v>
      </c>
      <c r="B68" s="5">
        <v>1377.3593594639804</v>
      </c>
      <c r="C68" s="105">
        <v>1806.1922751469247</v>
      </c>
      <c r="D68" s="106">
        <v>156.18078116677435</v>
      </c>
    </row>
    <row r="69" spans="1:4">
      <c r="A69" s="8">
        <v>42094</v>
      </c>
      <c r="B69" s="5">
        <v>1405.3365068415878</v>
      </c>
      <c r="C69" s="105">
        <v>1846.2952779530403</v>
      </c>
      <c r="D69" s="106">
        <v>151.95015878602223</v>
      </c>
    </row>
    <row r="70" spans="1:4">
      <c r="A70" s="8">
        <v>42185</v>
      </c>
      <c r="B70" s="5">
        <v>1517.1254860255501</v>
      </c>
      <c r="C70" s="105">
        <v>1990.1396370787279</v>
      </c>
      <c r="D70" s="106">
        <v>170.15163662789865</v>
      </c>
    </row>
    <row r="71" spans="1:4">
      <c r="A71" s="8">
        <v>42277</v>
      </c>
      <c r="B71" s="5">
        <v>1575.8501562858926</v>
      </c>
      <c r="C71" s="105">
        <v>2090.5484418405049</v>
      </c>
      <c r="D71" s="106">
        <v>174.05683144034421</v>
      </c>
    </row>
    <row r="72" spans="1:4">
      <c r="A72" s="8">
        <v>42369</v>
      </c>
      <c r="B72" s="5">
        <v>1615.7192504865363</v>
      </c>
      <c r="C72" s="105">
        <v>2169.7223200950557</v>
      </c>
      <c r="D72" s="106">
        <v>175.11677080874162</v>
      </c>
    </row>
    <row r="73" spans="1:4">
      <c r="A73" s="8">
        <v>42460</v>
      </c>
      <c r="B73" s="5">
        <v>1691.4518860940227</v>
      </c>
      <c r="C73" s="105">
        <v>2284.4702141097869</v>
      </c>
      <c r="D73" s="106">
        <v>183.76854643951435</v>
      </c>
    </row>
    <row r="74" spans="1:4">
      <c r="A74" s="8">
        <v>42551</v>
      </c>
      <c r="B74" s="5">
        <v>1714.778480284582</v>
      </c>
      <c r="C74" s="105">
        <v>2267.3134097468278</v>
      </c>
      <c r="D74" s="106">
        <v>194.01172651925089</v>
      </c>
    </row>
    <row r="75" spans="1:4">
      <c r="A75" s="8">
        <v>42643</v>
      </c>
      <c r="B75" s="5">
        <v>1736.2792971443564</v>
      </c>
      <c r="C75" s="105">
        <v>2341.709578716569</v>
      </c>
      <c r="D75" s="106">
        <v>191.1437318639847</v>
      </c>
    </row>
    <row r="76" spans="1:4">
      <c r="A76" s="8">
        <v>42735</v>
      </c>
      <c r="B76" s="5">
        <v>1735.4030237166546</v>
      </c>
      <c r="C76" s="105">
        <v>2330.4912568989389</v>
      </c>
      <c r="D76" s="106">
        <v>192.41821448024697</v>
      </c>
    </row>
    <row r="77" spans="1:4">
      <c r="A77" s="8">
        <v>42825</v>
      </c>
      <c r="B77" s="5">
        <v>1795.0958546100355</v>
      </c>
      <c r="C77" s="105">
        <v>2432.6199982708549</v>
      </c>
      <c r="D77" s="106">
        <v>198.01180913378457</v>
      </c>
    </row>
    <row r="78" spans="1:4">
      <c r="A78" s="8">
        <v>42916</v>
      </c>
      <c r="B78" s="5">
        <v>1923.666450623525</v>
      </c>
      <c r="C78" s="105">
        <v>2625.9883004361468</v>
      </c>
      <c r="D78" s="106">
        <v>213.70782777436563</v>
      </c>
    </row>
    <row r="79" spans="1:4">
      <c r="A79" s="8">
        <v>43008</v>
      </c>
      <c r="B79" s="5">
        <v>2035.6297776121014</v>
      </c>
      <c r="C79" s="105">
        <v>2811.3603493043015</v>
      </c>
      <c r="D79" s="106">
        <v>226.46059299884425</v>
      </c>
    </row>
    <row r="80" spans="1:4">
      <c r="A80" s="8">
        <v>43100</v>
      </c>
      <c r="B80" s="5">
        <v>2103.9305597966036</v>
      </c>
      <c r="C80" s="105">
        <v>2879.0453963608229</v>
      </c>
      <c r="D80" s="106">
        <v>237.61865163861384</v>
      </c>
    </row>
    <row r="81" spans="1:4">
      <c r="A81" s="8">
        <v>43190</v>
      </c>
      <c r="B81" s="5">
        <v>2209.6261048825795</v>
      </c>
      <c r="C81" s="105">
        <v>3010.5416588058156</v>
      </c>
      <c r="D81" s="106">
        <v>255.58119543255509</v>
      </c>
    </row>
    <row r="82" spans="1:4">
      <c r="A82" s="8">
        <v>43281</v>
      </c>
      <c r="B82" s="5">
        <v>2226.0530731723311</v>
      </c>
      <c r="C82" s="105">
        <v>3073.9959470145213</v>
      </c>
      <c r="D82" s="106">
        <v>254.97992861975365</v>
      </c>
    </row>
    <row r="83" spans="1:4">
      <c r="A83" s="8">
        <v>43373</v>
      </c>
      <c r="B83" s="5">
        <v>2287.1948422216069</v>
      </c>
      <c r="C83" s="105">
        <v>3199.5817795420862</v>
      </c>
      <c r="D83" s="106">
        <v>261.66542998044537</v>
      </c>
    </row>
    <row r="84" spans="1:4">
      <c r="A84" s="8">
        <v>43465</v>
      </c>
      <c r="B84" s="5">
        <v>2305.2053723590866</v>
      </c>
      <c r="C84" s="105">
        <v>3211.0456551359366</v>
      </c>
      <c r="D84" s="106">
        <v>264.31834218252561</v>
      </c>
    </row>
    <row r="85" spans="1:4">
      <c r="A85" s="8">
        <v>43555</v>
      </c>
      <c r="B85" s="5">
        <v>2364.3624609338235</v>
      </c>
      <c r="C85" s="105">
        <v>3275.7189412293442</v>
      </c>
      <c r="D85" s="106">
        <v>273.8383182562265</v>
      </c>
    </row>
    <row r="86" spans="1:4">
      <c r="A86" s="8">
        <v>43646</v>
      </c>
      <c r="B86" s="5">
        <v>2452.8238842288056</v>
      </c>
      <c r="C86" s="105">
        <v>3439.5660974405237</v>
      </c>
      <c r="D86" s="106">
        <v>286.32707336260836</v>
      </c>
    </row>
    <row r="87" spans="1:4">
      <c r="A87" s="8">
        <v>43738</v>
      </c>
      <c r="B87" s="5">
        <v>2533.9213997805869</v>
      </c>
      <c r="C87" s="105">
        <v>3535.1639792904675</v>
      </c>
      <c r="D87" s="106">
        <v>298.58565559127362</v>
      </c>
    </row>
    <row r="88" spans="1:4">
      <c r="A88" s="8">
        <v>43830</v>
      </c>
      <c r="B88" s="5">
        <v>2644.5374393887837</v>
      </c>
      <c r="C88" s="105">
        <v>3650.5880266487447</v>
      </c>
      <c r="D88" s="106">
        <v>313.01061664438765</v>
      </c>
    </row>
    <row r="89" spans="1:4">
      <c r="A89" s="8">
        <v>43921</v>
      </c>
      <c r="B89" s="5">
        <v>2642.2296058206166</v>
      </c>
      <c r="C89" s="105">
        <v>3825.6912615837878</v>
      </c>
      <c r="D89" s="106">
        <v>301.41306803405291</v>
      </c>
    </row>
    <row r="90" spans="1:4">
      <c r="A90" s="8">
        <v>44012</v>
      </c>
      <c r="B90" s="5">
        <v>2609.0610471362265</v>
      </c>
      <c r="C90" s="105">
        <v>3758.2844497945794</v>
      </c>
      <c r="D90" s="106">
        <v>297.32272740834503</v>
      </c>
    </row>
    <row r="91" spans="1:4">
      <c r="A91" s="8">
        <v>44104</v>
      </c>
      <c r="B91" s="5">
        <v>2790.0448672102152</v>
      </c>
      <c r="C91" s="105">
        <v>3980.0444883137402</v>
      </c>
      <c r="D91" s="106">
        <v>332.91777705505092</v>
      </c>
    </row>
    <row r="92" spans="1:4">
      <c r="A92" s="8">
        <v>44196</v>
      </c>
      <c r="B92" s="5">
        <v>3171.1894204358846</v>
      </c>
      <c r="C92" s="105">
        <v>4685.0211873572771</v>
      </c>
      <c r="D92" s="106">
        <v>374.82611864144582</v>
      </c>
    </row>
    <row r="93" spans="1:4">
      <c r="A93" s="8">
        <v>44286</v>
      </c>
      <c r="B93" s="5">
        <v>3464.0973771093622</v>
      </c>
      <c r="C93" s="105">
        <v>5405.1809730437844</v>
      </c>
      <c r="D93" s="106">
        <v>398.01071975201353</v>
      </c>
    </row>
    <row r="94" spans="1:4">
      <c r="A94" s="8">
        <v>44377</v>
      </c>
      <c r="B94" s="5">
        <v>3813.9839579377094</v>
      </c>
      <c r="C94" s="105">
        <v>5975.2233179578843</v>
      </c>
      <c r="D94" s="106">
        <v>445.01436374135022</v>
      </c>
    </row>
    <row r="95" spans="1:4">
      <c r="A95" s="8">
        <v>44469</v>
      </c>
      <c r="B95" s="5">
        <v>4012.073277486953</v>
      </c>
      <c r="C95" s="105">
        <v>6299.0543701704146</v>
      </c>
      <c r="D95" s="106">
        <v>464.46957753515977</v>
      </c>
    </row>
    <row r="96" spans="1:4">
      <c r="A96" s="8">
        <v>44561</v>
      </c>
      <c r="B96" s="5">
        <v>4110.1237300601897</v>
      </c>
      <c r="C96" s="105">
        <v>6525.5091635402105</v>
      </c>
      <c r="D96" s="106">
        <v>475.99614796717145</v>
      </c>
    </row>
    <row r="97" spans="1:4">
      <c r="A97" s="8">
        <v>44651</v>
      </c>
      <c r="B97" s="5">
        <v>4093.9100825075134</v>
      </c>
      <c r="C97" s="105">
        <v>6227.180090955947</v>
      </c>
      <c r="D97" s="106">
        <v>487.36924331869221</v>
      </c>
    </row>
    <row r="98" spans="1:4">
      <c r="A98" s="8">
        <v>44742</v>
      </c>
      <c r="B98" s="5">
        <v>4116.6342337264523</v>
      </c>
      <c r="C98" s="105">
        <v>6387.1250253741118</v>
      </c>
      <c r="D98" s="106">
        <v>484.92137024708387</v>
      </c>
    </row>
    <row r="99" spans="1:4">
      <c r="A99" s="8">
        <v>44834</v>
      </c>
      <c r="B99" s="5">
        <v>4029.9801798729786</v>
      </c>
      <c r="C99" s="105">
        <v>6257.2646550298196</v>
      </c>
      <c r="D99" s="106">
        <v>467.76272474771952</v>
      </c>
    </row>
    <row r="100" spans="1:4">
      <c r="A100" s="8">
        <v>44926</v>
      </c>
      <c r="B100" s="5">
        <v>4252.305289414393</v>
      </c>
      <c r="C100" s="105">
        <v>6569.7611678313633</v>
      </c>
      <c r="D100" s="106">
        <v>499.91415420470611</v>
      </c>
    </row>
    <row r="101" spans="1:4">
      <c r="A101" s="8">
        <v>45016</v>
      </c>
      <c r="B101" s="5">
        <v>4364.7224318303533</v>
      </c>
      <c r="C101" s="105">
        <v>6751.2114908698823</v>
      </c>
      <c r="D101" s="106">
        <v>514.0120698291729</v>
      </c>
    </row>
    <row r="102" spans="1:4">
      <c r="A102" s="8">
        <v>45107</v>
      </c>
      <c r="B102" s="5">
        <v>4478.4011509114443</v>
      </c>
      <c r="C102" s="105">
        <v>6877.3839141525332</v>
      </c>
      <c r="D102" s="106">
        <v>530.40154080925618</v>
      </c>
    </row>
    <row r="103" spans="1:4">
      <c r="A103" s="8">
        <v>45199</v>
      </c>
      <c r="B103" s="5">
        <v>4524.2197223472076</v>
      </c>
      <c r="C103" s="105">
        <v>6985.1772520089435</v>
      </c>
      <c r="D103" s="106">
        <v>536.1043119918121</v>
      </c>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BD23D-2D90-492B-A3D7-7C091758B1EE}">
  <dimension ref="B2:AF48"/>
  <sheetViews>
    <sheetView showGridLines="0" zoomScaleNormal="100" workbookViewId="0"/>
  </sheetViews>
  <sheetFormatPr defaultColWidth="11.42578125" defaultRowHeight="15"/>
  <cols>
    <col min="1" max="1" width="2.7109375" style="1" customWidth="1"/>
    <col min="2" max="2" width="23.28515625" style="1" customWidth="1"/>
    <col min="3" max="3" width="16.140625" style="1" customWidth="1"/>
    <col min="4" max="16" width="15.7109375" style="1" customWidth="1"/>
    <col min="17" max="27" width="15.7109375" style="2" customWidth="1"/>
    <col min="28" max="32" width="8.7109375" style="2" customWidth="1"/>
    <col min="33" max="259" width="9.140625" style="1" customWidth="1"/>
    <col min="260" max="16384" width="11.42578125" style="1"/>
  </cols>
  <sheetData>
    <row r="2" spans="2:32" ht="15.75">
      <c r="B2" s="25" t="s">
        <v>19</v>
      </c>
      <c r="C2" s="16"/>
      <c r="D2" s="16"/>
      <c r="E2" s="16"/>
      <c r="F2" s="16"/>
      <c r="G2" s="16"/>
      <c r="H2" s="16"/>
      <c r="I2" s="16"/>
      <c r="J2" s="16"/>
    </row>
    <row r="3" spans="2:32" ht="8.25" customHeight="1"/>
    <row r="4" spans="2:32" ht="33" customHeight="1">
      <c r="B4" s="26" t="s">
        <v>24</v>
      </c>
      <c r="C4" s="27" t="s">
        <v>18</v>
      </c>
      <c r="D4" s="27" t="s">
        <v>2</v>
      </c>
      <c r="E4" s="27" t="s">
        <v>3</v>
      </c>
      <c r="F4" s="27" t="s">
        <v>0</v>
      </c>
      <c r="G4" s="27" t="s">
        <v>4</v>
      </c>
      <c r="H4" s="27" t="s">
        <v>5</v>
      </c>
      <c r="I4" s="27" t="s">
        <v>6</v>
      </c>
      <c r="J4" s="27" t="s">
        <v>1</v>
      </c>
      <c r="N4" s="2"/>
      <c r="O4" s="2"/>
      <c r="P4" s="2"/>
      <c r="AD4" s="1"/>
      <c r="AE4" s="1"/>
      <c r="AF4" s="1"/>
    </row>
    <row r="5" spans="2:32">
      <c r="B5" s="14" t="s">
        <v>8</v>
      </c>
      <c r="C5" s="81">
        <v>410</v>
      </c>
      <c r="D5" s="81">
        <v>18506.399206189999</v>
      </c>
      <c r="E5" s="17">
        <v>15876.388690099999</v>
      </c>
      <c r="F5" s="17">
        <v>14985.864387210009</v>
      </c>
      <c r="G5" s="17">
        <v>10676.820103139997</v>
      </c>
      <c r="H5" s="19">
        <v>0.94390888757685232</v>
      </c>
      <c r="I5" s="19">
        <v>1.6164056569333318</v>
      </c>
      <c r="J5" s="20">
        <v>0.20577028393745428</v>
      </c>
      <c r="N5" s="2"/>
      <c r="O5" s="2"/>
      <c r="P5" s="2"/>
      <c r="AD5" s="1"/>
      <c r="AE5" s="1"/>
      <c r="AF5" s="1"/>
    </row>
    <row r="6" spans="2:32">
      <c r="B6" s="14" t="s">
        <v>21</v>
      </c>
      <c r="C6" s="81">
        <v>252</v>
      </c>
      <c r="D6" s="81">
        <v>8238.8533809199962</v>
      </c>
      <c r="E6" s="17">
        <v>7648.1440059599963</v>
      </c>
      <c r="F6" s="17">
        <v>3258.3952417200003</v>
      </c>
      <c r="G6" s="17">
        <v>8295.2961530199973</v>
      </c>
      <c r="H6" s="19">
        <v>0.42603738098822658</v>
      </c>
      <c r="I6" s="19">
        <v>1.5106529617821673</v>
      </c>
      <c r="J6" s="20">
        <v>0.15565480589866643</v>
      </c>
      <c r="N6" s="2"/>
      <c r="O6" s="2"/>
      <c r="P6" s="2"/>
      <c r="AD6" s="1"/>
      <c r="AE6" s="1"/>
      <c r="AF6" s="1"/>
    </row>
    <row r="7" spans="2:32" s="88" customFormat="1" ht="12.75">
      <c r="B7" s="83" t="s">
        <v>709</v>
      </c>
      <c r="C7" s="84">
        <v>84</v>
      </c>
      <c r="D7" s="84">
        <v>1695</v>
      </c>
      <c r="E7" s="85">
        <v>1680.5336978099999</v>
      </c>
      <c r="F7" s="85">
        <v>3186.9454260799998</v>
      </c>
      <c r="G7" s="85">
        <v>940.9671004673595</v>
      </c>
      <c r="H7" s="86">
        <v>1.896388885407708</v>
      </c>
      <c r="I7" s="86">
        <v>2.4563104756106227</v>
      </c>
      <c r="J7" s="87">
        <v>0.216</v>
      </c>
      <c r="N7" s="89"/>
      <c r="O7" s="89"/>
      <c r="P7" s="89"/>
      <c r="Q7" s="89"/>
      <c r="R7" s="89"/>
      <c r="S7" s="89"/>
      <c r="T7" s="89"/>
      <c r="U7" s="89"/>
      <c r="V7" s="89"/>
      <c r="W7" s="89"/>
      <c r="X7" s="89"/>
      <c r="Y7" s="89"/>
      <c r="Z7" s="89"/>
      <c r="AA7" s="89"/>
      <c r="AB7" s="89"/>
      <c r="AC7" s="89"/>
    </row>
    <row r="8" spans="2:32" ht="18" thickBot="1">
      <c r="B8" s="15" t="s">
        <v>20</v>
      </c>
      <c r="C8" s="82">
        <v>662</v>
      </c>
      <c r="D8" s="82">
        <v>29103.056931799954</v>
      </c>
      <c r="E8" s="18">
        <v>26243.834561809159</v>
      </c>
      <c r="F8" s="18">
        <v>16207.928215972361</v>
      </c>
      <c r="G8" s="18">
        <v>23537.057682698316</v>
      </c>
      <c r="H8" s="21">
        <v>0.61758994013621171</v>
      </c>
      <c r="I8" s="21">
        <v>1.5144504056777135</v>
      </c>
      <c r="J8" s="22">
        <v>0.16428881287574773</v>
      </c>
      <c r="N8" s="2"/>
      <c r="O8" s="2"/>
      <c r="P8" s="2"/>
      <c r="AD8" s="1"/>
      <c r="AE8" s="1"/>
      <c r="AF8" s="1"/>
    </row>
    <row r="9" spans="2:32" ht="7.5" customHeight="1" thickTop="1">
      <c r="C9" s="3"/>
      <c r="D9" s="3"/>
      <c r="E9" s="3"/>
      <c r="F9" s="3"/>
      <c r="G9" s="3"/>
      <c r="H9" s="3"/>
      <c r="I9" s="3"/>
      <c r="J9" s="3"/>
      <c r="K9" s="3"/>
      <c r="L9" s="3"/>
      <c r="P9" s="2"/>
      <c r="AF9" s="1"/>
    </row>
    <row r="10" spans="2:32" ht="7.5" customHeight="1"/>
    <row r="11" spans="2:32" ht="39.75" customHeight="1">
      <c r="B11" s="28" t="s">
        <v>23</v>
      </c>
      <c r="C11" s="29" t="s">
        <v>22</v>
      </c>
      <c r="D11" s="35" t="s">
        <v>27</v>
      </c>
      <c r="E11" s="35" t="s">
        <v>28</v>
      </c>
      <c r="F11" s="29" t="s">
        <v>7</v>
      </c>
    </row>
    <row r="12" spans="2:32">
      <c r="B12" s="23">
        <v>1998</v>
      </c>
      <c r="C12" s="4">
        <v>0.46412816643714916</v>
      </c>
      <c r="D12" s="43">
        <v>0.51553320288658144</v>
      </c>
      <c r="E12" s="43" t="s">
        <v>26</v>
      </c>
      <c r="F12" s="4">
        <v>0.24795253245473936</v>
      </c>
    </row>
    <row r="13" spans="2:32">
      <c r="B13" s="23">
        <v>1999</v>
      </c>
      <c r="C13" s="4">
        <v>0.23773279786109924</v>
      </c>
      <c r="D13" s="43">
        <v>0.26092852950096135</v>
      </c>
      <c r="E13" s="43" t="s">
        <v>26</v>
      </c>
      <c r="F13" s="4">
        <v>0.25339846490926088</v>
      </c>
    </row>
    <row r="14" spans="2:32">
      <c r="B14" s="23">
        <v>2000</v>
      </c>
      <c r="C14" s="4">
        <v>0.39864245057106007</v>
      </c>
      <c r="D14" s="43">
        <v>0.44923726916313167</v>
      </c>
      <c r="E14" s="43" t="s">
        <v>26</v>
      </c>
      <c r="F14" s="4">
        <v>-0.12918085979613358</v>
      </c>
    </row>
    <row r="15" spans="2:32">
      <c r="B15" s="23">
        <v>2001</v>
      </c>
      <c r="C15" s="4">
        <v>-3.9481976628303536E-2</v>
      </c>
      <c r="D15" s="43">
        <v>-4.5202830433845528E-2</v>
      </c>
      <c r="E15" s="43" t="s">
        <v>26</v>
      </c>
      <c r="F15" s="4">
        <v>-0.16521091006560062</v>
      </c>
    </row>
    <row r="16" spans="2:32">
      <c r="B16" s="23">
        <v>2002</v>
      </c>
      <c r="C16" s="4">
        <v>1.5804380178451537E-3</v>
      </c>
      <c r="D16" s="43">
        <v>9.0446174144744886E-4</v>
      </c>
      <c r="E16" s="43" t="s">
        <v>26</v>
      </c>
      <c r="F16" s="24">
        <v>-0.19541276489701231</v>
      </c>
    </row>
    <row r="17" spans="2:32">
      <c r="B17" s="23">
        <v>2003</v>
      </c>
      <c r="C17" s="4">
        <v>0.27907069325447076</v>
      </c>
      <c r="D17" s="43">
        <v>0.31059570908546463</v>
      </c>
      <c r="E17" s="43" t="s">
        <v>26</v>
      </c>
      <c r="F17" s="4">
        <v>0.33761666292490045</v>
      </c>
    </row>
    <row r="18" spans="2:32">
      <c r="B18" s="23">
        <v>2004</v>
      </c>
      <c r="C18" s="4">
        <v>0.41945378184318549</v>
      </c>
      <c r="D18" s="43">
        <v>0.47211838364601133</v>
      </c>
      <c r="E18" s="43" t="s">
        <v>26</v>
      </c>
      <c r="F18" s="4">
        <v>0.15246612195070153</v>
      </c>
    </row>
    <row r="19" spans="2:32">
      <c r="B19" s="23">
        <v>2005</v>
      </c>
      <c r="C19" s="4">
        <v>0.19395805001258851</v>
      </c>
      <c r="D19" s="43">
        <v>0.21446486115455629</v>
      </c>
      <c r="E19" s="43" t="s">
        <v>26</v>
      </c>
      <c r="F19" s="4">
        <v>0.10023218502995057</v>
      </c>
      <c r="J19" s="2"/>
      <c r="K19" s="2"/>
      <c r="L19" s="2"/>
      <c r="M19" s="2"/>
      <c r="N19" s="2"/>
      <c r="O19" s="2"/>
      <c r="P19" s="2"/>
      <c r="Z19" s="1"/>
      <c r="AA19" s="1"/>
      <c r="AB19" s="1"/>
      <c r="AC19" s="1"/>
      <c r="AD19" s="1"/>
      <c r="AE19" s="1"/>
      <c r="AF19" s="1"/>
    </row>
    <row r="20" spans="2:32">
      <c r="B20" s="23">
        <v>2006</v>
      </c>
      <c r="C20" s="4">
        <v>0.18552953600883482</v>
      </c>
      <c r="D20" s="43">
        <v>0.20415812134742739</v>
      </c>
      <c r="E20" s="43" t="s">
        <v>26</v>
      </c>
      <c r="F20" s="4">
        <v>0.20652224123702134</v>
      </c>
      <c r="J20" s="2"/>
      <c r="K20" s="2"/>
      <c r="L20" s="2"/>
      <c r="M20" s="2"/>
      <c r="N20" s="2"/>
      <c r="O20" s="2"/>
      <c r="P20" s="2"/>
      <c r="Z20" s="1"/>
      <c r="AA20" s="1"/>
      <c r="AB20" s="1"/>
      <c r="AC20" s="1"/>
      <c r="AD20" s="1"/>
      <c r="AE20" s="1"/>
      <c r="AF20" s="1"/>
    </row>
    <row r="21" spans="2:32">
      <c r="B21" s="23">
        <v>2007</v>
      </c>
      <c r="C21" s="4">
        <v>0.6459444224834443</v>
      </c>
      <c r="D21" s="43">
        <v>0.73632887601852426</v>
      </c>
      <c r="E21" s="43" t="s">
        <v>26</v>
      </c>
      <c r="F21" s="4">
        <v>9.5659761171332569E-2</v>
      </c>
      <c r="J21" s="2"/>
      <c r="K21" s="2"/>
      <c r="L21" s="2"/>
      <c r="M21" s="2"/>
      <c r="N21" s="2"/>
      <c r="O21" s="2"/>
      <c r="P21" s="2"/>
      <c r="Z21" s="1"/>
      <c r="AA21" s="1"/>
      <c r="AB21" s="1"/>
      <c r="AC21" s="1"/>
      <c r="AD21" s="1"/>
      <c r="AE21" s="1"/>
      <c r="AF21" s="1"/>
    </row>
    <row r="22" spans="2:32">
      <c r="B22" s="23">
        <v>2008</v>
      </c>
      <c r="C22" s="4">
        <v>-9.3546941876411424E-2</v>
      </c>
      <c r="D22" s="43">
        <v>-0.10862901844084261</v>
      </c>
      <c r="E22" s="43" t="s">
        <v>26</v>
      </c>
      <c r="F22" s="4">
        <v>-0.40333966616825478</v>
      </c>
    </row>
    <row r="23" spans="2:32">
      <c r="B23" s="23">
        <v>2009</v>
      </c>
      <c r="C23" s="4">
        <v>0.11627268195152282</v>
      </c>
      <c r="D23" s="43">
        <v>0.12882140278816223</v>
      </c>
      <c r="E23" s="43" t="s">
        <v>26</v>
      </c>
      <c r="F23" s="4">
        <v>0.30792562323980932</v>
      </c>
    </row>
    <row r="24" spans="2:32">
      <c r="B24" s="23">
        <v>2010</v>
      </c>
      <c r="C24" s="4">
        <v>0.30067877173423774</v>
      </c>
      <c r="D24" s="43">
        <v>0.33082577586174022</v>
      </c>
      <c r="E24" s="43">
        <v>0.52513208985328674</v>
      </c>
      <c r="F24" s="4">
        <v>0.12338397411373392</v>
      </c>
      <c r="J24" s="2"/>
      <c r="K24" s="2"/>
      <c r="L24" s="2"/>
    </row>
    <row r="25" spans="2:32">
      <c r="B25" s="23">
        <v>2011</v>
      </c>
      <c r="C25" s="4">
        <v>0.17093476653099063</v>
      </c>
      <c r="D25" s="43">
        <v>0.21359285712242129</v>
      </c>
      <c r="E25" s="43">
        <v>-0.15595097057521345</v>
      </c>
      <c r="F25" s="4">
        <v>-5.0165208057258215E-2</v>
      </c>
    </row>
    <row r="26" spans="2:32">
      <c r="B26" s="23">
        <v>2012</v>
      </c>
      <c r="C26" s="4">
        <v>0.14193204045295718</v>
      </c>
      <c r="D26" s="43">
        <v>0.15685309767723085</v>
      </c>
      <c r="E26" s="43">
        <v>0.17300783991813659</v>
      </c>
      <c r="F26" s="13">
        <v>0.16537238081354966</v>
      </c>
    </row>
    <row r="27" spans="2:32">
      <c r="B27" s="23">
        <v>2013</v>
      </c>
      <c r="C27" s="13">
        <v>0.16414181590080262</v>
      </c>
      <c r="D27" s="43">
        <v>0.18359008431434634</v>
      </c>
      <c r="E27" s="43">
        <v>0.18010048270225529</v>
      </c>
      <c r="F27" s="13">
        <v>0.27365010921938837</v>
      </c>
    </row>
    <row r="28" spans="2:32">
      <c r="B28" s="23">
        <v>2014</v>
      </c>
      <c r="C28" s="13">
        <v>6.4610758423805259E-2</v>
      </c>
      <c r="D28" s="43">
        <v>6.9705840945243833E-2</v>
      </c>
      <c r="E28" s="43">
        <v>8.056622445583346E-2</v>
      </c>
      <c r="F28" s="13">
        <v>5.5036878029939951E-2</v>
      </c>
    </row>
    <row r="29" spans="2:32">
      <c r="B29" s="23">
        <v>2015</v>
      </c>
      <c r="C29" s="13">
        <v>0.17674111723899841</v>
      </c>
      <c r="D29" s="43">
        <v>0.2202427327632904</v>
      </c>
      <c r="E29" s="43">
        <v>0.13497093319892886</v>
      </c>
      <c r="F29" s="13">
        <v>-3.2093444123808545E-3</v>
      </c>
    </row>
    <row r="30" spans="2:32">
      <c r="B30" s="23">
        <v>2016</v>
      </c>
      <c r="C30" s="13">
        <v>7.5876185297966026E-2</v>
      </c>
      <c r="D30" s="43">
        <v>7.859520018100738E-2</v>
      </c>
      <c r="E30" s="43">
        <v>9.2851218581199615E-2</v>
      </c>
      <c r="F30" s="13">
        <v>8.153146531563582E-2</v>
      </c>
    </row>
    <row r="31" spans="2:32">
      <c r="B31" s="23">
        <v>2017</v>
      </c>
      <c r="C31" s="13">
        <v>0.23288976550102231</v>
      </c>
      <c r="D31" s="43">
        <v>0.25893540978431706</v>
      </c>
      <c r="E31" s="43">
        <v>0.26150022149085994</v>
      </c>
      <c r="F31" s="13">
        <v>0.23072330612362357</v>
      </c>
    </row>
    <row r="32" spans="2:32">
      <c r="B32" s="23">
        <v>2018</v>
      </c>
      <c r="C32" s="13">
        <v>0.10884607434272767</v>
      </c>
      <c r="D32" s="43">
        <v>0.12440676093101502</v>
      </c>
      <c r="E32" s="43">
        <v>0.11610583662986756</v>
      </c>
      <c r="F32" s="13">
        <v>-8.2046621062571767E-2</v>
      </c>
    </row>
    <row r="33" spans="2:12">
      <c r="B33" s="23">
        <v>2019</v>
      </c>
      <c r="C33" s="13">
        <v>0.15889317393302921</v>
      </c>
      <c r="D33" s="43">
        <v>0.15141509175300599</v>
      </c>
      <c r="E33" s="43">
        <v>0.19438728690147403</v>
      </c>
      <c r="F33" s="13">
        <v>0.2840203764679845</v>
      </c>
    </row>
    <row r="34" spans="2:12">
      <c r="B34" s="23">
        <v>2020</v>
      </c>
      <c r="C34" s="13">
        <v>0.22953097224235539</v>
      </c>
      <c r="D34" s="43">
        <v>0.31164991259574892</v>
      </c>
      <c r="E34" s="43">
        <v>0.21617253422737123</v>
      </c>
      <c r="F34" s="13">
        <v>0.16496236008415255</v>
      </c>
    </row>
    <row r="35" spans="2:12">
      <c r="B35" s="23">
        <v>2021</v>
      </c>
      <c r="C35" s="34">
        <v>0.3080757796764374</v>
      </c>
      <c r="D35" s="44">
        <v>0.43127538561820988</v>
      </c>
      <c r="E35" s="44">
        <v>0.28650245070457458</v>
      </c>
      <c r="F35" s="34">
        <v>0.22347471213180947</v>
      </c>
      <c r="J35" s="2"/>
      <c r="K35" s="2"/>
      <c r="L35" s="2"/>
    </row>
    <row r="36" spans="2:12" ht="15.75" thickBot="1">
      <c r="B36" s="41">
        <v>2022</v>
      </c>
      <c r="C36" s="42">
        <v>3.1242677569389348E-2</v>
      </c>
      <c r="D36" s="45">
        <v>6.837293505668641E-3</v>
      </c>
      <c r="E36" s="45">
        <v>5.3057339787483226E-2</v>
      </c>
      <c r="F36" s="42">
        <v>-0.17732691458993899</v>
      </c>
      <c r="J36" s="2"/>
      <c r="K36" s="2"/>
      <c r="L36" s="2"/>
    </row>
    <row r="37" spans="2:12" ht="15.75" thickTop="1">
      <c r="B37" s="23"/>
      <c r="C37" s="34"/>
      <c r="D37" s="34"/>
      <c r="J37" s="2"/>
      <c r="K37" s="2"/>
      <c r="L37" s="2"/>
    </row>
    <row r="38" spans="2:12">
      <c r="B38" s="7" t="s">
        <v>25</v>
      </c>
      <c r="J38" s="2"/>
      <c r="K38" s="2"/>
      <c r="L38" s="2"/>
    </row>
    <row r="39" spans="2:12">
      <c r="B39" s="7" t="s">
        <v>17</v>
      </c>
      <c r="J39" s="2"/>
      <c r="K39" s="2"/>
      <c r="L39" s="2"/>
    </row>
    <row r="40" spans="2:12">
      <c r="J40" s="2"/>
      <c r="K40" s="2"/>
      <c r="L40" s="2"/>
    </row>
    <row r="41" spans="2:12">
      <c r="J41" s="2"/>
      <c r="K41" s="2"/>
      <c r="L41" s="2"/>
    </row>
    <row r="42" spans="2:12">
      <c r="J42" s="2"/>
      <c r="K42" s="2"/>
      <c r="L42" s="2"/>
    </row>
    <row r="43" spans="2:12">
      <c r="J43" s="2"/>
      <c r="K43" s="2"/>
      <c r="L43" s="2"/>
    </row>
    <row r="44" spans="2:12">
      <c r="J44" s="2"/>
      <c r="K44" s="2"/>
      <c r="L44" s="2"/>
    </row>
    <row r="45" spans="2:12">
      <c r="J45" s="2"/>
      <c r="K45" s="2"/>
      <c r="L45" s="2"/>
    </row>
    <row r="46" spans="2:12">
      <c r="J46" s="2"/>
      <c r="K46" s="2"/>
      <c r="L46" s="2"/>
    </row>
    <row r="47" spans="2:12">
      <c r="J47" s="2"/>
      <c r="K47" s="2"/>
      <c r="L47" s="2"/>
    </row>
    <row r="48" spans="2:12">
      <c r="J48" s="2"/>
      <c r="K48" s="2"/>
      <c r="L48" s="2"/>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2AA80-E922-4BD3-9C74-A56608050075}">
  <dimension ref="A1:AB112"/>
  <sheetViews>
    <sheetView zoomScale="85" zoomScaleNormal="85" workbookViewId="0">
      <selection activeCell="G10" sqref="G10"/>
    </sheetView>
  </sheetViews>
  <sheetFormatPr defaultColWidth="11.42578125" defaultRowHeight="15"/>
  <cols>
    <col min="1" max="1" width="8.5703125" style="1" customWidth="1"/>
    <col min="2" max="2" width="28.85546875" style="6" bestFit="1" customWidth="1"/>
    <col min="3" max="3" width="2.140625" style="1" customWidth="1"/>
    <col min="4" max="4" width="16.7109375" style="4" customWidth="1"/>
    <col min="5" max="5" width="16.7109375" style="5" customWidth="1"/>
    <col min="6" max="6" width="16.7109375" style="37" customWidth="1"/>
    <col min="7" max="7" width="14.28515625" style="39" bestFit="1" customWidth="1"/>
    <col min="8" max="247" width="9.140625" style="1" customWidth="1"/>
    <col min="248" max="16384" width="11.42578125" style="1"/>
  </cols>
  <sheetData>
    <row r="1" spans="1:28" ht="17.25">
      <c r="A1" s="33" t="s">
        <v>16</v>
      </c>
    </row>
    <row r="2" spans="1:28">
      <c r="A2" s="12" t="s">
        <v>15</v>
      </c>
    </row>
    <row r="3" spans="1:28" ht="15.75" thickBot="1">
      <c r="C3" s="11"/>
      <c r="D3" s="108" t="s">
        <v>14</v>
      </c>
      <c r="E3" s="108"/>
      <c r="F3" s="38" t="s">
        <v>8</v>
      </c>
      <c r="G3" s="38" t="s">
        <v>29</v>
      </c>
    </row>
    <row r="4" spans="1:28" ht="3.75" customHeight="1" thickTop="1">
      <c r="C4" s="11"/>
      <c r="D4" s="109"/>
      <c r="E4" s="109"/>
      <c r="G4" s="37"/>
    </row>
    <row r="5" spans="1:28" s="9" customFormat="1" ht="28.5" customHeight="1">
      <c r="B5" s="30" t="s">
        <v>11</v>
      </c>
      <c r="C5" s="10"/>
      <c r="D5" s="31" t="s">
        <v>9</v>
      </c>
      <c r="E5" s="32" t="s">
        <v>10</v>
      </c>
      <c r="F5" s="36" t="s">
        <v>10</v>
      </c>
      <c r="G5" s="36" t="s">
        <v>10</v>
      </c>
    </row>
    <row r="6" spans="1:28">
      <c r="B6" s="8">
        <v>35976</v>
      </c>
      <c r="D6" s="4" t="s">
        <v>13</v>
      </c>
      <c r="E6" s="5">
        <v>100.14334297428726</v>
      </c>
      <c r="F6" s="105">
        <v>100</v>
      </c>
      <c r="G6" s="106" t="s">
        <v>26</v>
      </c>
    </row>
    <row r="7" spans="1:28">
      <c r="B7" s="8">
        <v>36068</v>
      </c>
      <c r="D7" s="4">
        <v>0.23981906170519118</v>
      </c>
      <c r="E7" s="5">
        <f>+E6*(1+D7)</f>
        <v>124.15962552240198</v>
      </c>
      <c r="F7" s="105">
        <v>126.84092257186659</v>
      </c>
      <c r="G7" s="106" t="s">
        <v>26</v>
      </c>
    </row>
    <row r="8" spans="1:28">
      <c r="B8" s="8">
        <v>36160</v>
      </c>
      <c r="D8" s="4">
        <v>-2.6084056115164733E-2</v>
      </c>
      <c r="E8" s="5">
        <f t="shared" ref="E8:E71" si="0">+E7*(1+D8)</f>
        <v>120.92103888303781</v>
      </c>
      <c r="F8" s="105">
        <v>123.02970138703932</v>
      </c>
      <c r="G8" s="106" t="s">
        <v>26</v>
      </c>
    </row>
    <row r="9" spans="1:28">
      <c r="B9" s="8">
        <v>36250</v>
      </c>
      <c r="D9" s="4">
        <v>6.812076023638447E-2</v>
      </c>
      <c r="E9" s="5">
        <f t="shared" si="0"/>
        <v>129.15827198032375</v>
      </c>
      <c r="F9" s="105">
        <v>132.17231636479562</v>
      </c>
      <c r="G9" s="106" t="s">
        <v>26</v>
      </c>
    </row>
    <row r="10" spans="1:28">
      <c r="B10" s="8">
        <v>36341</v>
      </c>
      <c r="D10" s="4">
        <v>6.8487061277896499E-2</v>
      </c>
      <c r="E10" s="5">
        <f t="shared" si="0"/>
        <v>138.0039424679874</v>
      </c>
      <c r="F10" s="105">
        <v>141.94649332998358</v>
      </c>
      <c r="G10" s="106" t="s">
        <v>26</v>
      </c>
    </row>
    <row r="11" spans="1:28">
      <c r="B11" s="8">
        <v>36433</v>
      </c>
      <c r="D11" s="4">
        <v>2.5258819943936084E-2</v>
      </c>
      <c r="E11" s="5">
        <f t="shared" si="0"/>
        <v>141.4897592023396</v>
      </c>
      <c r="F11" s="105">
        <v>145.72251620434648</v>
      </c>
      <c r="G11" s="106" t="s">
        <v>26</v>
      </c>
    </row>
    <row r="12" spans="1:28">
      <c r="B12" s="8">
        <v>36525</v>
      </c>
      <c r="D12" s="4">
        <v>3.1878148932987793E-2</v>
      </c>
      <c r="E12" s="5">
        <f t="shared" si="0"/>
        <v>146.00019081868436</v>
      </c>
      <c r="F12" s="105">
        <v>150.52458565005071</v>
      </c>
      <c r="G12" s="106" t="s">
        <v>26</v>
      </c>
      <c r="AB12" s="48" t="s">
        <v>8</v>
      </c>
    </row>
    <row r="13" spans="1:28">
      <c r="B13" s="8">
        <v>36616</v>
      </c>
      <c r="D13" s="4">
        <v>9.1294220802825121E-2</v>
      </c>
      <c r="E13" s="5">
        <f t="shared" si="0"/>
        <v>159.32916447653994</v>
      </c>
      <c r="F13" s="105">
        <v>165.59767761575668</v>
      </c>
      <c r="G13" s="106" t="s">
        <v>26</v>
      </c>
    </row>
    <row r="14" spans="1:28">
      <c r="B14" s="8">
        <v>36707</v>
      </c>
      <c r="D14" s="4">
        <v>3.4313638095610832E-2</v>
      </c>
      <c r="E14" s="5">
        <f t="shared" si="0"/>
        <v>164.796327764464</v>
      </c>
      <c r="F14" s="105">
        <v>171.58442153976713</v>
      </c>
      <c r="G14" s="106" t="s">
        <v>26</v>
      </c>
    </row>
    <row r="15" spans="1:28">
      <c r="B15" s="8">
        <v>36799</v>
      </c>
      <c r="D15" s="4">
        <v>0.19509479102854055</v>
      </c>
      <c r="E15" s="5">
        <f t="shared" si="0"/>
        <v>196.94723289194297</v>
      </c>
      <c r="F15" s="105">
        <v>209.18348607813428</v>
      </c>
      <c r="G15" s="106" t="s">
        <v>26</v>
      </c>
    </row>
    <row r="16" spans="1:28">
      <c r="B16" s="8">
        <v>36891</v>
      </c>
      <c r="D16" s="4">
        <v>1.4527968936499436E-2</v>
      </c>
      <c r="E16" s="5">
        <f t="shared" si="0"/>
        <v>199.80847617352663</v>
      </c>
      <c r="F16" s="105">
        <v>212.51848458283334</v>
      </c>
      <c r="G16" s="106" t="s">
        <v>26</v>
      </c>
    </row>
    <row r="17" spans="2:28">
      <c r="B17" s="8">
        <v>36981</v>
      </c>
      <c r="D17" s="4">
        <v>-2.1285038293150649E-2</v>
      </c>
      <c r="E17" s="5">
        <f t="shared" si="0"/>
        <v>195.55554510687705</v>
      </c>
      <c r="F17" s="105">
        <v>207.52073771337723</v>
      </c>
      <c r="G17" s="106" t="s">
        <v>26</v>
      </c>
    </row>
    <row r="18" spans="2:28">
      <c r="B18" s="8">
        <v>37072</v>
      </c>
      <c r="D18" s="4">
        <v>-5.890444899167635E-2</v>
      </c>
      <c r="E18" s="5">
        <f t="shared" si="0"/>
        <v>184.03645347508956</v>
      </c>
      <c r="F18" s="105">
        <v>194.10323715984131</v>
      </c>
      <c r="G18" s="106" t="s">
        <v>26</v>
      </c>
    </row>
    <row r="19" spans="2:28">
      <c r="B19" s="8">
        <v>37164</v>
      </c>
      <c r="D19" s="4">
        <v>7.3993128439953537E-2</v>
      </c>
      <c r="E19" s="5">
        <f t="shared" si="0"/>
        <v>197.6538864147054</v>
      </c>
      <c r="F19" s="105">
        <v>209.97535279628278</v>
      </c>
      <c r="G19" s="106" t="s">
        <v>26</v>
      </c>
    </row>
    <row r="20" spans="2:28">
      <c r="B20" s="8">
        <v>37256</v>
      </c>
      <c r="D20" s="4">
        <v>-2.5198916905696311E-2</v>
      </c>
      <c r="E20" s="5">
        <f t="shared" si="0"/>
        <v>192.67322255485331</v>
      </c>
      <c r="F20" s="105">
        <v>203.81283692487122</v>
      </c>
      <c r="G20" s="106" t="s">
        <v>26</v>
      </c>
    </row>
    <row r="21" spans="2:28">
      <c r="B21" s="8">
        <v>37346</v>
      </c>
      <c r="D21" s="4">
        <v>-3.0599095710282187E-2</v>
      </c>
      <c r="E21" s="5">
        <f t="shared" si="0"/>
        <v>186.77759617708887</v>
      </c>
      <c r="F21" s="105">
        <v>197.09411703775339</v>
      </c>
      <c r="G21" s="106" t="s">
        <v>26</v>
      </c>
    </row>
    <row r="22" spans="2:28">
      <c r="B22" s="8">
        <v>37437</v>
      </c>
      <c r="D22" s="4">
        <v>-9.8687604276920249E-3</v>
      </c>
      <c r="E22" s="5">
        <f t="shared" si="0"/>
        <v>184.93433282715696</v>
      </c>
      <c r="F22" s="105">
        <v>194.960008359521</v>
      </c>
      <c r="G22" s="106" t="s">
        <v>26</v>
      </c>
      <c r="AB22" s="47" t="s">
        <v>33</v>
      </c>
    </row>
    <row r="23" spans="2:28">
      <c r="B23" s="8">
        <v>37529</v>
      </c>
      <c r="D23" s="4">
        <v>5.7178984131094568E-2</v>
      </c>
      <c r="E23" s="5">
        <f t="shared" si="0"/>
        <v>195.50869010917555</v>
      </c>
      <c r="F23" s="105">
        <v>207.20479002916161</v>
      </c>
      <c r="G23" s="106" t="s">
        <v>26</v>
      </c>
    </row>
    <row r="24" spans="2:28">
      <c r="B24" s="8">
        <v>37621</v>
      </c>
      <c r="D24" s="4">
        <v>-1.3320128701879042E-2</v>
      </c>
      <c r="E24" s="5">
        <f t="shared" si="0"/>
        <v>192.90448919458555</v>
      </c>
      <c r="F24" s="105">
        <v>204.05922074316905</v>
      </c>
      <c r="G24" s="106" t="s">
        <v>26</v>
      </c>
    </row>
    <row r="25" spans="2:28">
      <c r="B25" s="8">
        <v>37711</v>
      </c>
      <c r="D25" s="4">
        <v>3.140143027403397E-3</v>
      </c>
      <c r="E25" s="5">
        <f t="shared" si="0"/>
        <v>193.51023688128475</v>
      </c>
      <c r="F25" s="105">
        <v>204.72381504237043</v>
      </c>
      <c r="G25" s="106" t="s">
        <v>26</v>
      </c>
    </row>
    <row r="26" spans="2:28">
      <c r="B26" s="8">
        <v>37802</v>
      </c>
      <c r="D26" s="4">
        <v>3.3141495294941592E-2</v>
      </c>
      <c r="E26" s="5">
        <f t="shared" si="0"/>
        <v>199.9234554864089</v>
      </c>
      <c r="F26" s="105">
        <v>212.19509635716864</v>
      </c>
      <c r="G26" s="106" t="s">
        <v>26</v>
      </c>
    </row>
    <row r="27" spans="2:28">
      <c r="B27" s="8">
        <v>37894</v>
      </c>
      <c r="D27" s="4">
        <v>8.3271288437392288E-2</v>
      </c>
      <c r="E27" s="5">
        <f t="shared" si="0"/>
        <v>216.57133921361782</v>
      </c>
      <c r="F27" s="105">
        <v>231.58923514769589</v>
      </c>
      <c r="G27" s="106" t="s">
        <v>26</v>
      </c>
    </row>
    <row r="28" spans="2:28">
      <c r="B28" s="8">
        <v>37986</v>
      </c>
      <c r="D28" s="4">
        <v>8.8493300113478224E-2</v>
      </c>
      <c r="E28" s="5">
        <f t="shared" si="0"/>
        <v>235.73645173062638</v>
      </c>
      <c r="F28" s="105">
        <v>254.30062339525276</v>
      </c>
      <c r="G28" s="106" t="s">
        <v>26</v>
      </c>
    </row>
    <row r="29" spans="2:28">
      <c r="B29" s="8">
        <v>38077</v>
      </c>
      <c r="D29" s="4">
        <v>0.12318330495793095</v>
      </c>
      <c r="E29" s="5">
        <f t="shared" si="0"/>
        <v>264.77524695386069</v>
      </c>
      <c r="F29" s="105">
        <v>289.05827784604514</v>
      </c>
      <c r="G29" s="106" t="s">
        <v>26</v>
      </c>
    </row>
    <row r="30" spans="2:28">
      <c r="B30" s="8">
        <v>38168</v>
      </c>
      <c r="D30" s="4">
        <v>7.2621812152994902E-2</v>
      </c>
      <c r="E30" s="5">
        <f t="shared" si="0"/>
        <v>284.00370520090678</v>
      </c>
      <c r="F30" s="105">
        <v>312.33981099601147</v>
      </c>
      <c r="G30" s="106" t="s">
        <v>26</v>
      </c>
    </row>
    <row r="31" spans="2:28">
      <c r="B31" s="8">
        <v>38260</v>
      </c>
      <c r="D31" s="4">
        <v>3.762618842326404E-2</v>
      </c>
      <c r="E31" s="5">
        <f t="shared" si="0"/>
        <v>294.68968212570121</v>
      </c>
      <c r="F31" s="105">
        <v>325.15051392132403</v>
      </c>
      <c r="G31" s="106" t="s">
        <v>26</v>
      </c>
    </row>
    <row r="32" spans="2:28">
      <c r="B32" s="8">
        <v>38352</v>
      </c>
      <c r="D32" s="4">
        <v>8.524246850820405E-2</v>
      </c>
      <c r="E32" s="5">
        <f t="shared" si="0"/>
        <v>319.80975807399398</v>
      </c>
      <c r="F32" s="105">
        <v>355.77291031625214</v>
      </c>
      <c r="G32" s="106" t="s">
        <v>26</v>
      </c>
    </row>
    <row r="33" spans="2:28">
      <c r="B33" s="8">
        <v>38442</v>
      </c>
      <c r="D33" s="4">
        <v>1.9824615334237849E-2</v>
      </c>
      <c r="E33" s="5">
        <f t="shared" si="0"/>
        <v>326.14986350794658</v>
      </c>
      <c r="F33" s="105">
        <v>363.2976472930888</v>
      </c>
      <c r="G33" s="106" t="s">
        <v>26</v>
      </c>
    </row>
    <row r="34" spans="2:28">
      <c r="B34" s="8">
        <v>38533</v>
      </c>
      <c r="D34" s="4">
        <v>3.0762538620783264E-2</v>
      </c>
      <c r="E34" s="5">
        <f t="shared" si="0"/>
        <v>336.18306128027297</v>
      </c>
      <c r="F34" s="105">
        <v>375.26744235152034</v>
      </c>
      <c r="G34" s="106" t="s">
        <v>26</v>
      </c>
    </row>
    <row r="35" spans="2:28">
      <c r="B35" s="8">
        <v>38625</v>
      </c>
      <c r="D35" s="4">
        <v>4.9565227130793366E-2</v>
      </c>
      <c r="E35" s="5">
        <f t="shared" si="0"/>
        <v>352.84605107015511</v>
      </c>
      <c r="F35" s="105">
        <v>395.50420509483041</v>
      </c>
      <c r="G35" s="106" t="s">
        <v>26</v>
      </c>
    </row>
    <row r="36" spans="2:28">
      <c r="B36" s="8">
        <v>38717</v>
      </c>
      <c r="D36" s="4">
        <v>6.3187404854070151E-2</v>
      </c>
      <c r="E36" s="5">
        <f t="shared" si="0"/>
        <v>375.1414773502849</v>
      </c>
      <c r="F36" s="105">
        <v>423.588606148064</v>
      </c>
      <c r="G36" s="106" t="s">
        <v>26</v>
      </c>
      <c r="AB36" s="46" t="s">
        <v>34</v>
      </c>
    </row>
    <row r="37" spans="2:28">
      <c r="B37" s="8">
        <v>38807</v>
      </c>
      <c r="D37" s="4">
        <v>-2.383929059354839E-2</v>
      </c>
      <c r="E37" s="5">
        <f t="shared" si="0"/>
        <v>366.19837065803841</v>
      </c>
      <c r="F37" s="105">
        <v>411.57150649878668</v>
      </c>
      <c r="G37" s="106" t="s">
        <v>26</v>
      </c>
    </row>
    <row r="38" spans="2:28">
      <c r="B38" s="8">
        <v>38898</v>
      </c>
      <c r="D38" s="4">
        <v>6.35973246235364E-2</v>
      </c>
      <c r="E38" s="5">
        <f t="shared" si="0"/>
        <v>389.4876073133878</v>
      </c>
      <c r="F38" s="105">
        <v>439.99623634196251</v>
      </c>
      <c r="G38" s="106" t="s">
        <v>26</v>
      </c>
    </row>
    <row r="39" spans="2:28">
      <c r="B39" s="8">
        <v>38990</v>
      </c>
      <c r="D39" s="4">
        <v>2.2339133598921146E-2</v>
      </c>
      <c r="E39" s="5">
        <f t="shared" si="0"/>
        <v>398.18842300828572</v>
      </c>
      <c r="F39" s="105">
        <v>451.44094207246269</v>
      </c>
      <c r="G39" s="106" t="s">
        <v>26</v>
      </c>
    </row>
    <row r="40" spans="2:28">
      <c r="B40" s="8">
        <v>39082</v>
      </c>
      <c r="D40" s="4">
        <v>9.5151260079418876E-2</v>
      </c>
      <c r="E40" s="5">
        <f t="shared" si="0"/>
        <v>436.07655320656079</v>
      </c>
      <c r="F40" s="105">
        <v>498.85521464564846</v>
      </c>
      <c r="G40" s="106" t="s">
        <v>26</v>
      </c>
    </row>
    <row r="41" spans="2:28">
      <c r="B41" s="8">
        <v>39172</v>
      </c>
      <c r="D41" s="4">
        <v>0.20671017647605483</v>
      </c>
      <c r="E41" s="5">
        <f t="shared" si="0"/>
        <v>526.21801447695873</v>
      </c>
      <c r="F41" s="105">
        <v>614.27147357765205</v>
      </c>
      <c r="G41" s="106" t="s">
        <v>26</v>
      </c>
    </row>
    <row r="42" spans="2:28">
      <c r="B42" s="8">
        <v>39263</v>
      </c>
      <c r="D42" s="4">
        <v>6.2092167005462606E-2</v>
      </c>
      <c r="E42" s="5">
        <f t="shared" si="0"/>
        <v>558.89203131314503</v>
      </c>
      <c r="F42" s="105">
        <v>656.41528311047205</v>
      </c>
      <c r="G42" s="106" t="s">
        <v>26</v>
      </c>
    </row>
    <row r="43" spans="2:28">
      <c r="B43" s="8">
        <v>39355</v>
      </c>
      <c r="D43" s="4">
        <v>0.12145703946385789</v>
      </c>
      <c r="E43" s="5">
        <f t="shared" si="0"/>
        <v>626.77340281638135</v>
      </c>
      <c r="F43" s="105">
        <v>745.04877551433765</v>
      </c>
      <c r="G43" s="106" t="s">
        <v>26</v>
      </c>
    </row>
    <row r="44" spans="2:28">
      <c r="B44" s="8">
        <v>39447</v>
      </c>
      <c r="D44" s="4">
        <v>8.0785517820955999E-2</v>
      </c>
      <c r="E44" s="5">
        <f t="shared" si="0"/>
        <v>677.40761671930534</v>
      </c>
      <c r="F44" s="105">
        <v>809.49131793881395</v>
      </c>
      <c r="G44" s="106" t="s">
        <v>26</v>
      </c>
    </row>
    <row r="45" spans="2:28">
      <c r="B45" s="8">
        <v>39538</v>
      </c>
      <c r="D45" s="4">
        <v>3.5196006445153527E-2</v>
      </c>
      <c r="E45" s="5">
        <f t="shared" si="0"/>
        <v>701.24965956335404</v>
      </c>
      <c r="F45" s="105">
        <v>840.00656959595926</v>
      </c>
      <c r="G45" s="106" t="s">
        <v>26</v>
      </c>
    </row>
    <row r="46" spans="2:28">
      <c r="B46" s="8">
        <v>39629</v>
      </c>
      <c r="D46" s="4">
        <v>4.5034039822897665E-3</v>
      </c>
      <c r="E46" s="5">
        <f t="shared" si="0"/>
        <v>704.40767007281102</v>
      </c>
      <c r="F46" s="105">
        <v>844.05844632229605</v>
      </c>
      <c r="G46" s="106" t="s">
        <v>26</v>
      </c>
    </row>
    <row r="47" spans="2:28">
      <c r="B47" s="8">
        <v>39721</v>
      </c>
      <c r="D47" s="4">
        <v>-4.4051086394201522E-2</v>
      </c>
      <c r="E47" s="5">
        <f t="shared" si="0"/>
        <v>673.37774694169536</v>
      </c>
      <c r="F47" s="105">
        <v>802.70375790973515</v>
      </c>
      <c r="G47" s="106" t="s">
        <v>26</v>
      </c>
    </row>
    <row r="48" spans="2:28">
      <c r="B48" s="8">
        <v>39813</v>
      </c>
      <c r="D48" s="4">
        <v>-7.5887252107764924E-2</v>
      </c>
      <c r="E48" s="5">
        <f t="shared" si="0"/>
        <v>622.27696009577221</v>
      </c>
      <c r="F48" s="105">
        <v>733.90430811978422</v>
      </c>
      <c r="G48" s="106" t="s">
        <v>26</v>
      </c>
    </row>
    <row r="49" spans="2:7">
      <c r="B49" s="8">
        <v>39903</v>
      </c>
      <c r="D49" s="4">
        <v>-6.8112376307897127E-2</v>
      </c>
      <c r="E49" s="5">
        <f t="shared" si="0"/>
        <v>579.89219762199468</v>
      </c>
      <c r="F49" s="105">
        <v>679.18839511023293</v>
      </c>
      <c r="G49" s="106" t="s">
        <v>26</v>
      </c>
    </row>
    <row r="50" spans="2:7">
      <c r="B50" s="8">
        <v>39994</v>
      </c>
      <c r="D50" s="4">
        <v>4.3252750088548009E-2</v>
      </c>
      <c r="E50" s="5">
        <f t="shared" si="0"/>
        <v>604.9741299240377</v>
      </c>
      <c r="F50" s="105">
        <v>711.63902494209799</v>
      </c>
      <c r="G50" s="106" t="s">
        <v>26</v>
      </c>
    </row>
    <row r="51" spans="2:7">
      <c r="B51" s="8">
        <v>40086</v>
      </c>
      <c r="D51" s="4">
        <v>2.6460895842847387E-2</v>
      </c>
      <c r="E51" s="5">
        <f t="shared" si="0"/>
        <v>620.98228736357487</v>
      </c>
      <c r="F51" s="105">
        <v>732.5489401732342</v>
      </c>
      <c r="G51" s="106" t="s">
        <v>26</v>
      </c>
    </row>
    <row r="52" spans="2:7">
      <c r="B52" s="8">
        <v>40178</v>
      </c>
      <c r="D52" s="4">
        <v>9.4706392607798673E-2</v>
      </c>
      <c r="E52" s="5">
        <f t="shared" si="0"/>
        <v>679.79327967311849</v>
      </c>
      <c r="F52" s="105">
        <v>810.22445605762778</v>
      </c>
      <c r="G52" s="106">
        <v>100</v>
      </c>
    </row>
    <row r="53" spans="2:7">
      <c r="B53" s="8">
        <v>40268</v>
      </c>
      <c r="D53" s="4">
        <v>4.121580592675822E-2</v>
      </c>
      <c r="E53" s="5">
        <f t="shared" si="0"/>
        <v>707.81150755844021</v>
      </c>
      <c r="F53" s="105">
        <v>848.43958784177346</v>
      </c>
      <c r="G53" s="106">
        <v>96</v>
      </c>
    </row>
    <row r="54" spans="2:7">
      <c r="B54" s="8">
        <v>40359</v>
      </c>
      <c r="D54" s="4">
        <v>2.7570933506521067E-2</v>
      </c>
      <c r="E54" s="5">
        <f t="shared" si="0"/>
        <v>727.32653156848437</v>
      </c>
      <c r="F54" s="105">
        <v>875.96220332539815</v>
      </c>
      <c r="G54" s="106">
        <v>87.536760730544245</v>
      </c>
    </row>
    <row r="55" spans="2:7">
      <c r="B55" s="8">
        <v>40451</v>
      </c>
      <c r="D55" s="4">
        <v>9.1664810987608591E-2</v>
      </c>
      <c r="E55" s="5">
        <f t="shared" si="0"/>
        <v>793.99678061098246</v>
      </c>
      <c r="F55" s="105">
        <v>963.50386078316888</v>
      </c>
      <c r="G55" s="106">
        <v>102.1714649073934</v>
      </c>
    </row>
    <row r="56" spans="2:7">
      <c r="B56" s="8">
        <v>40543</v>
      </c>
      <c r="D56" s="4">
        <v>7.6601987425698681E-2</v>
      </c>
      <c r="E56" s="5">
        <f t="shared" si="0"/>
        <v>854.81851201539018</v>
      </c>
      <c r="F56" s="105">
        <v>1043.1263362335485</v>
      </c>
      <c r="G56" s="106">
        <v>119.20921941215251</v>
      </c>
    </row>
    <row r="57" spans="2:7">
      <c r="B57" s="8">
        <v>40633</v>
      </c>
      <c r="D57" s="4">
        <v>9.7984829707050913E-2</v>
      </c>
      <c r="E57" s="5">
        <f t="shared" si="0"/>
        <v>938.5777583456528</v>
      </c>
      <c r="F57" s="105">
        <v>1159.0073700169173</v>
      </c>
      <c r="G57" s="106">
        <v>126.24465592174489</v>
      </c>
    </row>
    <row r="58" spans="2:7">
      <c r="B58" s="8">
        <v>40724</v>
      </c>
      <c r="D58" s="4">
        <v>7.717971543580493E-2</v>
      </c>
      <c r="E58" s="5">
        <f t="shared" si="0"/>
        <v>1011.016922649146</v>
      </c>
      <c r="F58" s="105">
        <v>1262.3442677565247</v>
      </c>
      <c r="G58" s="106">
        <v>128.20670589083988</v>
      </c>
    </row>
    <row r="59" spans="2:7">
      <c r="B59" s="8">
        <v>40816</v>
      </c>
      <c r="D59" s="4">
        <v>4.587839568495955E-3</v>
      </c>
      <c r="E59" s="5">
        <f t="shared" si="0"/>
        <v>1015.6553060912947</v>
      </c>
      <c r="F59" s="105">
        <v>1273.4705586982059</v>
      </c>
      <c r="G59" s="106">
        <v>121.1477333344519</v>
      </c>
    </row>
    <row r="60" spans="2:7">
      <c r="B60" s="8">
        <v>40908</v>
      </c>
      <c r="D60" s="4">
        <v>-1.5041281667997675E-2</v>
      </c>
      <c r="E60" s="5">
        <f t="shared" si="0"/>
        <v>1000.3785485547792</v>
      </c>
      <c r="F60" s="105">
        <v>1257.31967560619</v>
      </c>
      <c r="G60" s="106">
        <v>112.15038041068456</v>
      </c>
    </row>
    <row r="61" spans="2:7">
      <c r="B61" s="8">
        <v>40999</v>
      </c>
      <c r="D61" s="4">
        <v>3.5429215439293449E-2</v>
      </c>
      <c r="E61" s="5">
        <f t="shared" si="0"/>
        <v>1035.8211756723742</v>
      </c>
      <c r="F61" s="105">
        <v>1308.4547500741601</v>
      </c>
      <c r="G61" s="106">
        <v>114.1770429779119</v>
      </c>
    </row>
    <row r="62" spans="2:7">
      <c r="B62" s="8">
        <v>41090</v>
      </c>
      <c r="D62" s="4">
        <v>1.3712937588130192E-2</v>
      </c>
      <c r="E62" s="5">
        <f t="shared" si="0"/>
        <v>1050.0253268068332</v>
      </c>
      <c r="F62" s="105">
        <v>1333.3545694386437</v>
      </c>
      <c r="G62" s="106">
        <v>108.86571550432102</v>
      </c>
    </row>
    <row r="63" spans="2:7">
      <c r="B63" s="8">
        <v>41182</v>
      </c>
      <c r="D63" s="4">
        <v>3.2406258217370087E-2</v>
      </c>
      <c r="E63" s="5">
        <f t="shared" si="0"/>
        <v>1084.0527186821139</v>
      </c>
      <c r="F63" s="105">
        <v>1380.7779061029548</v>
      </c>
      <c r="G63" s="106">
        <v>112.65077897435667</v>
      </c>
    </row>
    <row r="64" spans="2:7">
      <c r="B64" s="8">
        <v>41274</v>
      </c>
      <c r="D64" s="4">
        <v>3.5598644678896507E-2</v>
      </c>
      <c r="E64" s="5">
        <f t="shared" si="0"/>
        <v>1122.6435262276702</v>
      </c>
      <c r="F64" s="105">
        <v>1445.0348152657175</v>
      </c>
      <c r="G64" s="106">
        <v>124.93564022018998</v>
      </c>
    </row>
    <row r="65" spans="2:7">
      <c r="B65" s="8">
        <v>41364</v>
      </c>
      <c r="D65" s="4">
        <v>2.131213456321257E-2</v>
      </c>
      <c r="E65" s="5">
        <f t="shared" si="0"/>
        <v>1146.5694561251537</v>
      </c>
      <c r="F65" s="105">
        <v>1484.9844131877117</v>
      </c>
      <c r="G65" s="106">
        <v>123.69860028917509</v>
      </c>
    </row>
    <row r="66" spans="2:7">
      <c r="B66" s="8">
        <v>41455</v>
      </c>
      <c r="D66" s="4">
        <v>3.0744512686015302E-2</v>
      </c>
      <c r="E66" s="5">
        <f t="shared" si="0"/>
        <v>1181.8201753143912</v>
      </c>
      <c r="F66" s="105">
        <v>1534.0283170651023</v>
      </c>
      <c r="G66" s="106">
        <v>129.5256864412292</v>
      </c>
    </row>
    <row r="67" spans="2:7">
      <c r="B67" s="8">
        <v>41547</v>
      </c>
      <c r="D67" s="4">
        <v>4.3197703113779573E-2</v>
      </c>
      <c r="E67" s="5">
        <f t="shared" si="0"/>
        <v>1232.8720923814972</v>
      </c>
      <c r="F67" s="105">
        <v>1605.3104781417396</v>
      </c>
      <c r="G67" s="106">
        <v>136.37138368927185</v>
      </c>
    </row>
    <row r="68" spans="2:7">
      <c r="B68" s="8">
        <v>41639</v>
      </c>
      <c r="D68" s="4">
        <v>5.196200595474032E-2</v>
      </c>
      <c r="E68" s="5">
        <f t="shared" si="0"/>
        <v>1296.9345993872578</v>
      </c>
      <c r="F68" s="105">
        <v>1696.315297970207</v>
      </c>
      <c r="G68" s="106">
        <v>144.27934642052324</v>
      </c>
    </row>
    <row r="69" spans="2:7">
      <c r="B69" s="8">
        <v>41729</v>
      </c>
      <c r="D69" s="4">
        <v>3.4315518366919262E-2</v>
      </c>
      <c r="E69" s="5">
        <f t="shared" si="0"/>
        <v>1341.4395824532244</v>
      </c>
      <c r="F69" s="105">
        <v>1768.731803671684</v>
      </c>
      <c r="G69" s="106">
        <v>145.73214619863964</v>
      </c>
    </row>
    <row r="70" spans="2:7">
      <c r="B70" s="8">
        <v>41820</v>
      </c>
      <c r="D70" s="4">
        <v>2.7963234266410897E-2</v>
      </c>
      <c r="E70" s="5">
        <f t="shared" si="0"/>
        <v>1378.9505717516004</v>
      </c>
      <c r="F70" s="105">
        <v>1820.8012012512202</v>
      </c>
      <c r="G70" s="106">
        <v>152.19334130233824</v>
      </c>
    </row>
    <row r="71" spans="2:7">
      <c r="B71" s="8">
        <v>41912</v>
      </c>
      <c r="D71" s="4">
        <v>3.5456369702855373E-3</v>
      </c>
      <c r="E71" s="5">
        <f t="shared" si="0"/>
        <v>1383.8398298789991</v>
      </c>
      <c r="F71" s="105">
        <v>1816.6907294371767</v>
      </c>
      <c r="G71" s="106">
        <v>156.90211124169895</v>
      </c>
    </row>
    <row r="72" spans="2:7">
      <c r="B72" s="8">
        <v>42004</v>
      </c>
      <c r="D72" s="4">
        <v>-4.6829627787092765E-3</v>
      </c>
      <c r="E72" s="5">
        <f t="shared" ref="E72:E106" si="1">+E71*(1+D72)</f>
        <v>1377.3593594639804</v>
      </c>
      <c r="F72" s="105">
        <v>1806.1922751469247</v>
      </c>
      <c r="G72" s="106">
        <v>156.18078116677435</v>
      </c>
    </row>
    <row r="73" spans="2:7">
      <c r="B73" s="8">
        <v>42094</v>
      </c>
      <c r="D73" s="4">
        <v>2.0312162679531287E-2</v>
      </c>
      <c r="E73" s="5">
        <f t="shared" si="1"/>
        <v>1405.3365068415878</v>
      </c>
      <c r="F73" s="105">
        <v>1846.2952779530403</v>
      </c>
      <c r="G73" s="106">
        <v>151.95015878602223</v>
      </c>
    </row>
    <row r="74" spans="2:7">
      <c r="B74" s="8">
        <v>42185</v>
      </c>
      <c r="D74" s="4">
        <v>7.9546057929713587E-2</v>
      </c>
      <c r="E74" s="5">
        <f t="shared" si="1"/>
        <v>1517.1254860255501</v>
      </c>
      <c r="F74" s="105">
        <v>1990.1396370787279</v>
      </c>
      <c r="G74" s="106">
        <v>170.15163662789865</v>
      </c>
    </row>
    <row r="75" spans="2:7">
      <c r="B75" s="8">
        <v>42277</v>
      </c>
      <c r="D75" s="4">
        <v>3.8707852976740176E-2</v>
      </c>
      <c r="E75" s="5">
        <f t="shared" si="1"/>
        <v>1575.8501562858926</v>
      </c>
      <c r="F75" s="105">
        <v>2090.5484418405049</v>
      </c>
      <c r="G75" s="106">
        <v>174.05683144034421</v>
      </c>
    </row>
    <row r="76" spans="2:7">
      <c r="B76" s="8">
        <v>42369</v>
      </c>
      <c r="D76" s="4">
        <v>2.5300054095632296E-2</v>
      </c>
      <c r="E76" s="5">
        <f t="shared" si="1"/>
        <v>1615.7192504865363</v>
      </c>
      <c r="F76" s="105">
        <v>2169.7223200950557</v>
      </c>
      <c r="G76" s="106">
        <v>175.11677080874162</v>
      </c>
    </row>
    <row r="77" spans="2:7">
      <c r="B77" s="8">
        <v>42460</v>
      </c>
      <c r="D77" s="4">
        <v>4.6872397902470553E-2</v>
      </c>
      <c r="E77" s="5">
        <f t="shared" si="1"/>
        <v>1691.4518860940227</v>
      </c>
      <c r="F77" s="105">
        <v>2284.4702141097869</v>
      </c>
      <c r="G77" s="106">
        <v>183.76854643951435</v>
      </c>
    </row>
    <row r="78" spans="2:7">
      <c r="B78" s="8">
        <v>42551</v>
      </c>
      <c r="D78" s="4">
        <v>1.3790870661078092E-2</v>
      </c>
      <c r="E78" s="5">
        <f t="shared" si="1"/>
        <v>1714.778480284582</v>
      </c>
      <c r="F78" s="105">
        <v>2267.3134097468278</v>
      </c>
      <c r="G78" s="106">
        <v>194.01172651925089</v>
      </c>
    </row>
    <row r="79" spans="2:7">
      <c r="B79" s="8">
        <v>42643</v>
      </c>
      <c r="D79" s="4">
        <v>1.2538539004878446E-2</v>
      </c>
      <c r="E79" s="5">
        <f t="shared" si="1"/>
        <v>1736.2792971443564</v>
      </c>
      <c r="F79" s="105">
        <v>2341.709578716569</v>
      </c>
      <c r="G79" s="106">
        <v>191.1437318639847</v>
      </c>
    </row>
    <row r="80" spans="2:7">
      <c r="B80" s="8">
        <v>42735</v>
      </c>
      <c r="D80" s="4">
        <v>-5.0468460295705064E-4</v>
      </c>
      <c r="E80" s="5">
        <f t="shared" si="1"/>
        <v>1735.4030237166546</v>
      </c>
      <c r="F80" s="105">
        <v>2330.4912568989389</v>
      </c>
      <c r="G80" s="106">
        <v>192.41821448024697</v>
      </c>
    </row>
    <row r="81" spans="2:7">
      <c r="B81" s="8">
        <v>42825</v>
      </c>
      <c r="D81" s="4">
        <v>3.4397099738560311E-2</v>
      </c>
      <c r="E81" s="5">
        <f t="shared" si="1"/>
        <v>1795.0958546100355</v>
      </c>
      <c r="F81" s="105">
        <v>2432.6199982708549</v>
      </c>
      <c r="G81" s="106">
        <v>198.01180913378457</v>
      </c>
    </row>
    <row r="82" spans="2:7">
      <c r="B82" s="8">
        <v>42916</v>
      </c>
      <c r="D82" s="4">
        <v>7.1623248242317361E-2</v>
      </c>
      <c r="E82" s="5">
        <f t="shared" si="1"/>
        <v>1923.666450623525</v>
      </c>
      <c r="F82" s="105">
        <v>2625.9883004361468</v>
      </c>
      <c r="G82" s="106">
        <v>213.70782777436563</v>
      </c>
    </row>
    <row r="83" spans="2:7">
      <c r="B83" s="8">
        <v>43008</v>
      </c>
      <c r="D83" s="4">
        <v>5.8203087625864347E-2</v>
      </c>
      <c r="E83" s="5">
        <f t="shared" si="1"/>
        <v>2035.6297776121014</v>
      </c>
      <c r="F83" s="105">
        <v>2811.3603493043015</v>
      </c>
      <c r="G83" s="106">
        <v>226.46059299884425</v>
      </c>
    </row>
    <row r="84" spans="2:7">
      <c r="B84" s="8">
        <v>43100</v>
      </c>
      <c r="D84" s="4">
        <v>3.3552654286980621E-2</v>
      </c>
      <c r="E84" s="5">
        <f t="shared" si="1"/>
        <v>2103.9305597966036</v>
      </c>
      <c r="F84" s="105">
        <v>2879.0453963608229</v>
      </c>
      <c r="G84" s="106">
        <v>237.61865163861384</v>
      </c>
    </row>
    <row r="85" spans="2:7">
      <c r="B85" s="8">
        <v>43190</v>
      </c>
      <c r="D85" s="4">
        <v>5.0237183253897033E-2</v>
      </c>
      <c r="E85" s="5">
        <f t="shared" si="1"/>
        <v>2209.6261048825795</v>
      </c>
      <c r="F85" s="105">
        <v>3010.5416588058156</v>
      </c>
      <c r="G85" s="106">
        <v>255.58119543255509</v>
      </c>
    </row>
    <row r="86" spans="2:7">
      <c r="B86" s="8">
        <v>43281</v>
      </c>
      <c r="D86" s="4">
        <v>7.4342750809528457E-3</v>
      </c>
      <c r="E86" s="5">
        <f t="shared" si="1"/>
        <v>2226.0530731723311</v>
      </c>
      <c r="F86" s="105">
        <v>3073.9959470145213</v>
      </c>
      <c r="G86" s="106">
        <v>254.97992861975365</v>
      </c>
    </row>
    <row r="87" spans="2:7">
      <c r="B87" s="8">
        <v>43373</v>
      </c>
      <c r="D87" s="4">
        <v>2.7466447132881378E-2</v>
      </c>
      <c r="E87" s="5">
        <f t="shared" si="1"/>
        <v>2287.1948422216069</v>
      </c>
      <c r="F87" s="105">
        <v>3199.5817795420862</v>
      </c>
      <c r="G87" s="106">
        <v>261.66542998044537</v>
      </c>
    </row>
    <row r="88" spans="2:7">
      <c r="B88" s="8">
        <v>43465</v>
      </c>
      <c r="D88" s="4">
        <v>7.8745062751128803E-3</v>
      </c>
      <c r="E88" s="5">
        <f t="shared" si="1"/>
        <v>2305.2053723590866</v>
      </c>
      <c r="F88" s="105">
        <v>3211.0456551359366</v>
      </c>
      <c r="G88" s="106">
        <v>264.31834218252561</v>
      </c>
    </row>
    <row r="89" spans="2:7">
      <c r="B89" s="8">
        <v>43555</v>
      </c>
      <c r="D89" s="4">
        <v>2.5662394025308455E-2</v>
      </c>
      <c r="E89" s="5">
        <f t="shared" si="1"/>
        <v>2364.3624609338235</v>
      </c>
      <c r="F89" s="105">
        <v>3275.7189412293442</v>
      </c>
      <c r="G89" s="106">
        <v>273.8383182562265</v>
      </c>
    </row>
    <row r="90" spans="2:7">
      <c r="B90" s="8">
        <v>43646</v>
      </c>
      <c r="D90" s="4">
        <v>3.7414493233006052E-2</v>
      </c>
      <c r="E90" s="5">
        <f t="shared" si="1"/>
        <v>2452.8238842288056</v>
      </c>
      <c r="F90" s="105">
        <v>3439.5660974405237</v>
      </c>
      <c r="G90" s="106">
        <v>286.32707336260836</v>
      </c>
    </row>
    <row r="91" spans="2:7">
      <c r="B91" s="8">
        <v>43738</v>
      </c>
      <c r="D91" s="4">
        <v>3.3062918244242123E-2</v>
      </c>
      <c r="E91" s="5">
        <f t="shared" si="1"/>
        <v>2533.9213997805869</v>
      </c>
      <c r="F91" s="105">
        <v>3535.1639792904675</v>
      </c>
      <c r="G91" s="106">
        <v>298.58565559127362</v>
      </c>
    </row>
    <row r="92" spans="2:7">
      <c r="B92" s="8">
        <v>43830</v>
      </c>
      <c r="D92" s="4">
        <v>4.3654092671451927E-2</v>
      </c>
      <c r="E92" s="5">
        <f t="shared" si="1"/>
        <v>2644.5374393887837</v>
      </c>
      <c r="F92" s="105">
        <v>3650.5880266487447</v>
      </c>
      <c r="G92" s="106">
        <v>313.01061664438765</v>
      </c>
    </row>
    <row r="93" spans="2:7">
      <c r="B93" s="8">
        <v>43921</v>
      </c>
      <c r="D93" s="4">
        <v>-8.7267948405400642E-4</v>
      </c>
      <c r="E93" s="5">
        <f t="shared" si="1"/>
        <v>2642.2296058206166</v>
      </c>
      <c r="F93" s="105">
        <v>3825.6912615837878</v>
      </c>
      <c r="G93" s="106">
        <v>301.41306803405291</v>
      </c>
    </row>
    <row r="94" spans="2:7">
      <c r="B94" s="8">
        <v>44012</v>
      </c>
      <c r="D94" s="4">
        <v>-1.255324617184006E-2</v>
      </c>
      <c r="E94" s="5">
        <f t="shared" si="1"/>
        <v>2609.0610471362265</v>
      </c>
      <c r="F94" s="105">
        <v>3758.2844497945794</v>
      </c>
      <c r="G94" s="106">
        <v>297.32272740834503</v>
      </c>
    </row>
    <row r="95" spans="2:7">
      <c r="B95" s="8">
        <v>44104</v>
      </c>
      <c r="D95" s="4">
        <v>6.936741486851794E-2</v>
      </c>
      <c r="E95" s="5">
        <f t="shared" si="1"/>
        <v>2790.0448672102152</v>
      </c>
      <c r="F95" s="105">
        <v>3980.0444883137402</v>
      </c>
      <c r="G95" s="106">
        <v>332.91777705505092</v>
      </c>
    </row>
    <row r="96" spans="2:7">
      <c r="B96" s="8">
        <v>44196</v>
      </c>
      <c r="D96" s="4">
        <v>0.13660875411182127</v>
      </c>
      <c r="E96" s="5">
        <f t="shared" si="1"/>
        <v>3171.1894204358846</v>
      </c>
      <c r="F96" s="105">
        <v>4685.0211873572771</v>
      </c>
      <c r="G96" s="106">
        <v>374.82611864144582</v>
      </c>
    </row>
    <row r="97" spans="2:17">
      <c r="B97" s="8">
        <v>44286</v>
      </c>
      <c r="D97" s="4">
        <v>9.2365329798942408E-2</v>
      </c>
      <c r="E97" s="5">
        <f t="shared" si="1"/>
        <v>3464.0973771093622</v>
      </c>
      <c r="F97" s="105">
        <v>5405.1809730437844</v>
      </c>
      <c r="G97" s="106">
        <v>398.01071975201353</v>
      </c>
    </row>
    <row r="98" spans="2:17">
      <c r="B98" s="8">
        <v>44377</v>
      </c>
      <c r="D98" s="4">
        <v>0.10100367938279842</v>
      </c>
      <c r="E98" s="5">
        <f t="shared" si="1"/>
        <v>3813.9839579377094</v>
      </c>
      <c r="F98" s="105">
        <v>5975.2233179578843</v>
      </c>
      <c r="G98" s="106">
        <v>445.01436374135022</v>
      </c>
    </row>
    <row r="99" spans="2:17">
      <c r="B99" s="8">
        <v>44469</v>
      </c>
      <c r="D99" s="4">
        <v>5.1937638368136696E-2</v>
      </c>
      <c r="E99" s="5">
        <f t="shared" si="1"/>
        <v>4012.073277486953</v>
      </c>
      <c r="F99" s="105">
        <v>6299.0543701704146</v>
      </c>
      <c r="G99" s="106">
        <v>464.46957753515977</v>
      </c>
    </row>
    <row r="100" spans="2:17">
      <c r="B100" s="8">
        <v>44561</v>
      </c>
      <c r="D100" s="4">
        <v>2.4438848892274656E-2</v>
      </c>
      <c r="E100" s="5">
        <f t="shared" si="1"/>
        <v>4110.1237300601897</v>
      </c>
      <c r="F100" s="105">
        <v>6525.5091635402105</v>
      </c>
      <c r="G100" s="106">
        <v>475.99614796717145</v>
      </c>
    </row>
    <row r="101" spans="2:17">
      <c r="B101" s="8">
        <v>44651</v>
      </c>
      <c r="D101" s="4">
        <v>-3.9448076548388444E-3</v>
      </c>
      <c r="E101" s="5">
        <f t="shared" si="1"/>
        <v>4093.9100825075134</v>
      </c>
      <c r="F101" s="105">
        <v>6227.180090955947</v>
      </c>
      <c r="G101" s="106">
        <v>487.36924331869221</v>
      </c>
    </row>
    <row r="102" spans="2:17">
      <c r="B102" s="8">
        <v>44742</v>
      </c>
      <c r="D102" s="4">
        <v>5.550720646267937E-3</v>
      </c>
      <c r="E102" s="5">
        <f t="shared" si="1"/>
        <v>4116.6342337264523</v>
      </c>
      <c r="F102" s="105">
        <v>6387.1250253741118</v>
      </c>
      <c r="G102" s="106">
        <v>484.92137024708387</v>
      </c>
    </row>
    <row r="103" spans="2:17">
      <c r="B103" s="8">
        <v>44834</v>
      </c>
      <c r="D103" s="4">
        <v>-2.1049733576896545E-2</v>
      </c>
      <c r="E103" s="5">
        <f t="shared" si="1"/>
        <v>4029.9801798729786</v>
      </c>
      <c r="F103" s="105">
        <v>6257.2646550298196</v>
      </c>
      <c r="G103" s="106">
        <v>467.76272474771952</v>
      </c>
    </row>
    <row r="104" spans="2:17">
      <c r="B104" s="8">
        <v>44926</v>
      </c>
      <c r="D104" s="4">
        <v>5.5167792301256791E-2</v>
      </c>
      <c r="E104" s="5">
        <f t="shared" si="1"/>
        <v>4252.305289414393</v>
      </c>
      <c r="F104" s="105">
        <v>6569.7611678313633</v>
      </c>
      <c r="G104" s="106">
        <v>499.91415420470611</v>
      </c>
    </row>
    <row r="105" spans="2:17">
      <c r="B105" s="8">
        <v>45016</v>
      </c>
      <c r="D105" s="4">
        <v>2.6436752482426273E-2</v>
      </c>
      <c r="E105" s="5">
        <f t="shared" si="1"/>
        <v>4364.7224318303533</v>
      </c>
      <c r="F105" s="105">
        <v>6751.2114908698823</v>
      </c>
      <c r="G105" s="106">
        <v>514.0120698291729</v>
      </c>
    </row>
    <row r="106" spans="2:17">
      <c r="B106" s="8">
        <v>45107</v>
      </c>
      <c r="D106" s="4">
        <v>2.6044890793529785E-2</v>
      </c>
      <c r="E106" s="5">
        <f t="shared" si="1"/>
        <v>4478.4011509114443</v>
      </c>
      <c r="F106" s="105">
        <v>6877.3839141525332</v>
      </c>
      <c r="G106" s="106">
        <v>530.40154080925618</v>
      </c>
    </row>
    <row r="107" spans="2:17">
      <c r="B107" s="8">
        <v>45199</v>
      </c>
      <c r="D107" s="4">
        <v>1.0231010999637302E-2</v>
      </c>
      <c r="E107" s="5">
        <f>+E106*(1+D107)</f>
        <v>4524.2197223472076</v>
      </c>
      <c r="F107" s="105">
        <v>6985.1772520089435</v>
      </c>
      <c r="G107" s="106">
        <v>536.1043119918121</v>
      </c>
    </row>
    <row r="109" spans="2:17">
      <c r="B109" s="7" t="s">
        <v>12</v>
      </c>
    </row>
    <row r="110" spans="2:17" ht="15" customHeight="1">
      <c r="B110" s="110" t="s">
        <v>30</v>
      </c>
      <c r="C110" s="110"/>
      <c r="D110" s="110"/>
      <c r="E110" s="110"/>
      <c r="F110" s="110"/>
      <c r="G110" s="110"/>
      <c r="H110" s="110"/>
      <c r="I110" s="110"/>
      <c r="J110" s="110"/>
      <c r="K110" s="110"/>
      <c r="L110" s="110"/>
      <c r="M110" s="110"/>
      <c r="N110" s="110"/>
      <c r="O110" s="110"/>
      <c r="P110" s="110"/>
      <c r="Q110" s="110"/>
    </row>
    <row r="111" spans="2:17">
      <c r="B111" s="110"/>
      <c r="C111" s="110"/>
      <c r="D111" s="110"/>
      <c r="E111" s="110"/>
      <c r="F111" s="110"/>
      <c r="G111" s="110"/>
      <c r="H111" s="110"/>
      <c r="I111" s="110"/>
      <c r="J111" s="110"/>
      <c r="K111" s="110"/>
      <c r="L111" s="110"/>
      <c r="M111" s="110"/>
      <c r="N111" s="110"/>
      <c r="O111" s="110"/>
      <c r="P111" s="110"/>
      <c r="Q111" s="110"/>
    </row>
    <row r="112" spans="2:17">
      <c r="B112" s="110"/>
      <c r="C112" s="110"/>
      <c r="D112" s="110"/>
      <c r="E112" s="110"/>
      <c r="F112" s="110"/>
      <c r="G112" s="110"/>
      <c r="H112" s="110"/>
      <c r="I112" s="110"/>
      <c r="J112" s="110"/>
      <c r="K112" s="110"/>
      <c r="L112" s="110"/>
      <c r="M112" s="110"/>
      <c r="N112" s="110"/>
      <c r="O112" s="110"/>
      <c r="P112" s="110"/>
      <c r="Q112" s="110"/>
    </row>
  </sheetData>
  <mergeCells count="3">
    <mergeCell ref="D3:E3"/>
    <mergeCell ref="D4:E4"/>
    <mergeCell ref="B110:Q112"/>
  </mergeCells>
  <pageMargins left="0.78740157499999996" right="0.78740157499999996" top="0.984251969" bottom="0.984251969" header="0.4921259845" footer="0.492125984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538F8-A986-498B-8DFD-4E4B2B80C589}">
  <dimension ref="B1:J39"/>
  <sheetViews>
    <sheetView showGridLines="0" workbookViewId="0"/>
  </sheetViews>
  <sheetFormatPr defaultRowHeight="15"/>
  <cols>
    <col min="1" max="1" width="2.5703125" customWidth="1"/>
    <col min="2" max="2" width="36.5703125" bestFit="1" customWidth="1"/>
    <col min="3" max="3" width="14.140625" bestFit="1" customWidth="1"/>
    <col min="4" max="4" width="15.42578125" bestFit="1" customWidth="1"/>
    <col min="5" max="5" width="8" bestFit="1" customWidth="1"/>
    <col min="6" max="6" width="11.28515625" bestFit="1" customWidth="1"/>
    <col min="7" max="7" width="14.28515625" bestFit="1" customWidth="1"/>
    <col min="8" max="9" width="5.5703125" bestFit="1" customWidth="1"/>
    <col min="10" max="10" width="6.140625" bestFit="1" customWidth="1"/>
  </cols>
  <sheetData>
    <row r="1" spans="2:10" ht="9" customHeight="1"/>
    <row r="2" spans="2:10" ht="15.75">
      <c r="B2" s="25" t="s">
        <v>19</v>
      </c>
      <c r="C2" s="16"/>
      <c r="D2" s="16"/>
      <c r="E2" s="16"/>
      <c r="F2" s="16"/>
      <c r="G2" s="16"/>
      <c r="H2" s="16"/>
      <c r="I2" s="16"/>
      <c r="J2" s="16"/>
    </row>
    <row r="3" spans="2:10">
      <c r="B3" s="12" t="s">
        <v>15</v>
      </c>
    </row>
    <row r="5" spans="2:10">
      <c r="B5" s="40" t="s">
        <v>31</v>
      </c>
      <c r="C5" s="1"/>
      <c r="D5" s="1"/>
      <c r="E5" s="1"/>
      <c r="F5" s="1"/>
      <c r="G5" s="1"/>
      <c r="H5" s="1"/>
      <c r="I5" s="1"/>
      <c r="J5" s="1"/>
    </row>
    <row r="6" spans="2:10" ht="24">
      <c r="B6" s="26" t="s">
        <v>24</v>
      </c>
      <c r="C6" s="27" t="s">
        <v>18</v>
      </c>
      <c r="D6" s="27" t="s">
        <v>2</v>
      </c>
      <c r="E6" s="27" t="s">
        <v>3</v>
      </c>
      <c r="F6" s="27" t="s">
        <v>0</v>
      </c>
      <c r="G6" s="27" t="s">
        <v>4</v>
      </c>
      <c r="H6" s="27" t="s">
        <v>5</v>
      </c>
      <c r="I6" s="27" t="s">
        <v>6</v>
      </c>
      <c r="J6" s="27" t="s">
        <v>1</v>
      </c>
    </row>
    <row r="7" spans="2:10">
      <c r="B7" s="14" t="s">
        <v>8</v>
      </c>
      <c r="C7" s="17">
        <v>410</v>
      </c>
      <c r="D7" s="17">
        <v>18506.399206189999</v>
      </c>
      <c r="E7" s="17">
        <v>15876.388690099999</v>
      </c>
      <c r="F7" s="17">
        <v>14985.864387210009</v>
      </c>
      <c r="G7" s="17">
        <v>10676.820103139997</v>
      </c>
      <c r="H7" s="19">
        <v>0.94390888757685232</v>
      </c>
      <c r="I7" s="19">
        <v>1.6164056569333318</v>
      </c>
      <c r="J7" s="20">
        <v>0.20577028393745428</v>
      </c>
    </row>
    <row r="8" spans="2:10">
      <c r="B8" s="14" t="s">
        <v>21</v>
      </c>
      <c r="C8" s="17">
        <v>252</v>
      </c>
      <c r="D8" s="17">
        <v>8238.8533809199962</v>
      </c>
      <c r="E8" s="17">
        <v>7648.1440059599963</v>
      </c>
      <c r="F8" s="17">
        <v>3258.3952417200003</v>
      </c>
      <c r="G8" s="17">
        <v>8295.2961530199973</v>
      </c>
      <c r="H8" s="19">
        <v>0.42603738098822658</v>
      </c>
      <c r="I8" s="19">
        <v>1.5106529617821673</v>
      </c>
      <c r="J8" s="20">
        <v>0.15565480589866643</v>
      </c>
    </row>
    <row r="9" spans="2:10" ht="18" thickBot="1">
      <c r="B9" s="15" t="s">
        <v>20</v>
      </c>
      <c r="C9" s="18">
        <v>662</v>
      </c>
      <c r="D9" s="18">
        <v>32050.312362662407</v>
      </c>
      <c r="E9" s="18">
        <v>29191.089992671612</v>
      </c>
      <c r="F9" s="18">
        <v>16321.007921141851</v>
      </c>
      <c r="G9" s="18">
        <v>26484.313113560769</v>
      </c>
      <c r="H9" s="21">
        <v>0.55910923248289879</v>
      </c>
      <c r="I9" s="21">
        <v>1.4663830999612844</v>
      </c>
      <c r="J9" s="22">
        <v>0.14350195527076701</v>
      </c>
    </row>
    <row r="10" spans="2:10" ht="15.75" thickTop="1"/>
    <row r="11" spans="2:10">
      <c r="B11" s="28" t="s">
        <v>23</v>
      </c>
      <c r="C11" s="29" t="s">
        <v>32</v>
      </c>
    </row>
    <row r="12" spans="2:10">
      <c r="B12" s="23">
        <v>1998</v>
      </c>
      <c r="C12" s="4">
        <v>0.26758067043184208</v>
      </c>
    </row>
    <row r="13" spans="2:10">
      <c r="B13" s="23">
        <v>1999</v>
      </c>
      <c r="C13" s="4">
        <v>7.5300645917004694E-3</v>
      </c>
    </row>
    <row r="14" spans="2:10">
      <c r="B14" s="23">
        <v>2000</v>
      </c>
      <c r="C14" s="4">
        <v>0.57841812895926525</v>
      </c>
    </row>
    <row r="15" spans="2:10">
      <c r="B15" s="23">
        <v>2001</v>
      </c>
      <c r="C15" s="4">
        <v>0.1200080796317551</v>
      </c>
    </row>
    <row r="16" spans="2:10">
      <c r="B16" s="23">
        <v>2002</v>
      </c>
      <c r="C16" s="4">
        <v>0.19631722663845977</v>
      </c>
    </row>
    <row r="17" spans="2:3">
      <c r="B17" s="23">
        <v>2003</v>
      </c>
      <c r="C17" s="4">
        <v>-2.7020953839435813E-2</v>
      </c>
    </row>
    <row r="18" spans="2:3">
      <c r="B18" s="23">
        <v>2004</v>
      </c>
      <c r="C18" s="4">
        <v>0.3196522616953098</v>
      </c>
    </row>
    <row r="19" spans="2:3">
      <c r="B19" s="23">
        <v>2005</v>
      </c>
      <c r="C19" s="4">
        <v>0.11423267612460572</v>
      </c>
    </row>
    <row r="20" spans="2:3">
      <c r="B20" s="23">
        <v>2006</v>
      </c>
      <c r="C20" s="4">
        <v>-2.3641198895939519E-3</v>
      </c>
    </row>
    <row r="21" spans="2:3">
      <c r="B21" s="23">
        <v>2007</v>
      </c>
      <c r="C21" s="4">
        <v>0.64066911484719169</v>
      </c>
    </row>
    <row r="22" spans="2:3">
      <c r="B22" s="23">
        <v>2008</v>
      </c>
      <c r="C22" s="4">
        <v>0.29471064772741218</v>
      </c>
    </row>
    <row r="23" spans="2:3">
      <c r="B23" s="23">
        <v>2009</v>
      </c>
      <c r="C23" s="4">
        <v>-0.17910422045164709</v>
      </c>
    </row>
    <row r="24" spans="2:3">
      <c r="B24" s="23">
        <v>2010</v>
      </c>
      <c r="C24" s="4">
        <v>0.20956960411998493</v>
      </c>
    </row>
    <row r="25" spans="2:3">
      <c r="B25" s="23">
        <v>2011</v>
      </c>
      <c r="C25" s="4">
        <v>0.25492242761025197</v>
      </c>
    </row>
    <row r="26" spans="2:3">
      <c r="B26" s="23">
        <v>2012</v>
      </c>
      <c r="C26" s="4">
        <v>-8.0219658221708512E-3</v>
      </c>
    </row>
    <row r="27" spans="2:3">
      <c r="B27" s="23">
        <v>2013</v>
      </c>
      <c r="C27" s="13">
        <v>-9.024907891734063E-2</v>
      </c>
    </row>
    <row r="28" spans="2:3">
      <c r="B28" s="23">
        <v>2014</v>
      </c>
      <c r="C28" s="13">
        <v>1.5659300048711494E-2</v>
      </c>
    </row>
    <row r="29" spans="2:3">
      <c r="B29" s="23">
        <v>2015</v>
      </c>
      <c r="C29" s="13">
        <v>0.21155464437156363</v>
      </c>
    </row>
    <row r="30" spans="2:3">
      <c r="B30" s="23">
        <v>2016</v>
      </c>
      <c r="C30" s="13">
        <v>4.2369699661135019E-5</v>
      </c>
    </row>
    <row r="31" spans="2:3">
      <c r="B31" s="23">
        <v>2017</v>
      </c>
      <c r="C31" s="13">
        <v>2.8968355472674623E-2</v>
      </c>
    </row>
    <row r="32" spans="2:3">
      <c r="B32" s="23">
        <v>2018</v>
      </c>
      <c r="C32" s="13">
        <v>0.20356708667498327</v>
      </c>
    </row>
    <row r="33" spans="2:3">
      <c r="B33" s="23">
        <v>2019</v>
      </c>
      <c r="C33" s="13">
        <v>-0.11665970709351853</v>
      </c>
    </row>
    <row r="34" spans="2:3">
      <c r="B34" s="23">
        <v>2020</v>
      </c>
      <c r="C34" s="13">
        <v>0.10868711191406222</v>
      </c>
    </row>
    <row r="35" spans="2:3">
      <c r="B35" s="23">
        <v>2021</v>
      </c>
      <c r="C35" s="34">
        <v>0.1526747694031485</v>
      </c>
    </row>
    <row r="36" spans="2:3" ht="15.75" thickBot="1">
      <c r="B36" s="41">
        <v>2022</v>
      </c>
      <c r="C36" s="42">
        <v>0.20282890788846958</v>
      </c>
    </row>
    <row r="37" spans="2:3" ht="15.75" thickTop="1"/>
    <row r="38" spans="2:3">
      <c r="B38" s="7" t="s">
        <v>25</v>
      </c>
    </row>
    <row r="39" spans="2:3">
      <c r="B39" s="7" t="s">
        <v>802</v>
      </c>
    </row>
  </sheetData>
  <sortState xmlns:xlrd2="http://schemas.microsoft.com/office/spreadsheetml/2017/richdata2" ref="R8:S32">
    <sortCondition descending="1" ref="R8:R3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295D-E383-4904-8ADE-9D39ADCC7FE5}">
  <dimension ref="A1:IO670"/>
  <sheetViews>
    <sheetView showGridLines="0" zoomScale="85" zoomScaleNormal="85" workbookViewId="0"/>
  </sheetViews>
  <sheetFormatPr defaultColWidth="11.42578125" defaultRowHeight="15"/>
  <cols>
    <col min="1" max="1" width="9.140625" style="59" customWidth="1"/>
    <col min="2" max="2" width="18.7109375" style="59" customWidth="1"/>
    <col min="3" max="3" width="17.85546875" style="59" bestFit="1" customWidth="1"/>
    <col min="4" max="5" width="12.7109375" style="59" customWidth="1"/>
    <col min="6" max="11" width="18.7109375" style="56" customWidth="1"/>
    <col min="12" max="14" width="10.7109375" style="56" customWidth="1"/>
    <col min="15" max="15" width="11.42578125" style="54"/>
    <col min="16" max="249" width="9.140625" style="56" customWidth="1"/>
    <col min="250" max="16384" width="11.42578125" style="56"/>
  </cols>
  <sheetData>
    <row r="1" spans="1:249" s="51" customFormat="1" ht="17.25">
      <c r="A1" s="33" t="s">
        <v>35</v>
      </c>
      <c r="B1" s="49"/>
      <c r="C1" s="49"/>
      <c r="D1" s="49"/>
      <c r="E1" s="49"/>
      <c r="F1" s="49"/>
      <c r="G1" s="49"/>
      <c r="H1" s="49"/>
      <c r="I1" s="49"/>
      <c r="J1" s="49"/>
      <c r="K1" s="49"/>
      <c r="L1" s="49"/>
      <c r="M1" s="49"/>
      <c r="N1" s="49"/>
      <c r="O1" s="50"/>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row>
    <row r="2" spans="1:249" ht="21">
      <c r="A2" s="52" t="s">
        <v>15</v>
      </c>
      <c r="B2" s="53"/>
      <c r="C2" s="53"/>
      <c r="D2" s="53"/>
      <c r="E2" s="53"/>
      <c r="F2" s="53"/>
      <c r="G2" s="53"/>
      <c r="H2" s="53"/>
      <c r="I2" s="53"/>
      <c r="J2" s="53"/>
      <c r="K2" s="53"/>
      <c r="L2" s="53"/>
      <c r="M2" s="53"/>
      <c r="N2" s="53"/>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row>
    <row r="3" spans="1:249" ht="15.75" customHeight="1">
      <c r="A3" s="57" t="s">
        <v>36</v>
      </c>
      <c r="B3" s="53"/>
      <c r="C3" s="53"/>
      <c r="D3" s="53"/>
      <c r="E3" s="53"/>
      <c r="F3" s="53"/>
      <c r="G3" s="53"/>
      <c r="H3" s="53"/>
      <c r="I3" s="53"/>
      <c r="J3" s="53"/>
      <c r="K3" s="53"/>
      <c r="L3" s="53"/>
      <c r="M3" s="53"/>
      <c r="N3" s="53"/>
      <c r="P3" s="58"/>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row>
    <row r="4" spans="1:249" ht="15.75" customHeight="1">
      <c r="A4" s="57"/>
      <c r="B4" s="53"/>
      <c r="C4" s="53"/>
      <c r="D4" s="53"/>
      <c r="E4" s="53"/>
      <c r="F4" s="53"/>
      <c r="G4" s="53"/>
      <c r="H4" s="53"/>
      <c r="I4" s="53"/>
      <c r="J4" s="53"/>
      <c r="K4" s="53"/>
      <c r="L4" s="53"/>
      <c r="M4" s="53"/>
      <c r="N4" s="53"/>
      <c r="P4" s="58"/>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row>
    <row r="5" spans="1:249">
      <c r="B5" s="60"/>
      <c r="C5" s="61"/>
      <c r="D5" s="61"/>
      <c r="E5" s="61"/>
      <c r="F5" s="62"/>
      <c r="G5" s="62"/>
      <c r="H5" s="62"/>
      <c r="I5" s="62"/>
      <c r="J5" s="62"/>
      <c r="K5" s="62"/>
      <c r="L5" s="62"/>
      <c r="M5" s="62"/>
      <c r="N5" s="62"/>
      <c r="P5" s="63"/>
    </row>
    <row r="6" spans="1:249" s="66" customFormat="1" ht="24.75" customHeight="1">
      <c r="A6" s="64" t="s">
        <v>37</v>
      </c>
      <c r="B6" s="64" t="s">
        <v>38</v>
      </c>
      <c r="C6" s="64" t="s">
        <v>38</v>
      </c>
      <c r="D6" s="64" t="s">
        <v>39</v>
      </c>
      <c r="E6" s="64" t="s">
        <v>40</v>
      </c>
      <c r="F6" s="64" t="s">
        <v>41</v>
      </c>
      <c r="G6" s="64" t="s">
        <v>42</v>
      </c>
      <c r="H6" s="64" t="s">
        <v>3</v>
      </c>
      <c r="I6" s="64" t="s">
        <v>0</v>
      </c>
      <c r="J6" s="64" t="s">
        <v>43</v>
      </c>
      <c r="K6" s="64" t="s">
        <v>44</v>
      </c>
      <c r="L6" s="64" t="s">
        <v>5</v>
      </c>
      <c r="M6" s="64" t="s">
        <v>6</v>
      </c>
      <c r="N6" s="64" t="s">
        <v>1</v>
      </c>
      <c r="O6" s="65"/>
    </row>
    <row r="7" spans="1:249">
      <c r="A7" s="67">
        <v>1</v>
      </c>
      <c r="B7" s="67" t="s">
        <v>45</v>
      </c>
      <c r="C7" s="67" t="s">
        <v>46</v>
      </c>
      <c r="D7" s="68">
        <v>35976</v>
      </c>
      <c r="E7" s="67">
        <v>1998</v>
      </c>
      <c r="F7" s="69">
        <v>115.95903212</v>
      </c>
      <c r="G7" s="69">
        <v>0</v>
      </c>
      <c r="H7" s="69">
        <v>115.95903212</v>
      </c>
      <c r="I7" s="69">
        <v>181.84873212000002</v>
      </c>
      <c r="J7" s="69">
        <v>0</v>
      </c>
      <c r="K7" s="69">
        <v>181.84873212000002</v>
      </c>
      <c r="L7" s="70">
        <v>1.5682153325651613</v>
      </c>
      <c r="M7" s="70">
        <v>1.5682153325651613</v>
      </c>
      <c r="N7" s="71">
        <v>0.24325169536624458</v>
      </c>
      <c r="O7" s="72"/>
    </row>
    <row r="8" spans="1:249">
      <c r="A8" s="67">
        <v>2</v>
      </c>
      <c r="B8" s="67" t="s">
        <v>47</v>
      </c>
      <c r="C8" s="67" t="s">
        <v>46</v>
      </c>
      <c r="D8" s="68">
        <v>36341</v>
      </c>
      <c r="E8" s="67">
        <v>1999</v>
      </c>
      <c r="F8" s="69">
        <v>37.794345970000002</v>
      </c>
      <c r="G8" s="69">
        <v>0</v>
      </c>
      <c r="H8" s="69">
        <v>37.794345970000002</v>
      </c>
      <c r="I8" s="69">
        <v>72.245303009999986</v>
      </c>
      <c r="J8" s="69">
        <v>0</v>
      </c>
      <c r="K8" s="69">
        <v>72.245303009999986</v>
      </c>
      <c r="L8" s="70">
        <v>1.9115373253805241</v>
      </c>
      <c r="M8" s="70">
        <v>1.9115373253805241</v>
      </c>
      <c r="N8" s="71">
        <v>0.3905965321821997</v>
      </c>
      <c r="O8" s="72"/>
    </row>
    <row r="9" spans="1:249">
      <c r="A9" s="67">
        <v>3</v>
      </c>
      <c r="B9" s="67" t="s">
        <v>48</v>
      </c>
      <c r="C9" s="67" t="s">
        <v>46</v>
      </c>
      <c r="D9" s="68">
        <v>36455</v>
      </c>
      <c r="E9" s="67">
        <v>1999</v>
      </c>
      <c r="F9" s="69">
        <v>4.48719643</v>
      </c>
      <c r="G9" s="69">
        <v>0</v>
      </c>
      <c r="H9" s="69">
        <v>4.48719643</v>
      </c>
      <c r="I9" s="69">
        <v>5.3001556200000008</v>
      </c>
      <c r="J9" s="69">
        <v>0</v>
      </c>
      <c r="K9" s="69">
        <v>5.3001556200000008</v>
      </c>
      <c r="L9" s="70">
        <v>1.1811730782643721</v>
      </c>
      <c r="M9" s="70">
        <v>1.1811730782643721</v>
      </c>
      <c r="N9" s="71">
        <v>7.6951979983907334E-2</v>
      </c>
      <c r="O9" s="72"/>
    </row>
    <row r="10" spans="1:249">
      <c r="A10" s="67">
        <v>4</v>
      </c>
      <c r="B10" s="67" t="s">
        <v>49</v>
      </c>
      <c r="C10" s="67" t="s">
        <v>46</v>
      </c>
      <c r="D10" s="68">
        <v>36858</v>
      </c>
      <c r="E10" s="67">
        <v>2000</v>
      </c>
      <c r="F10" s="69">
        <v>14.909737690000005</v>
      </c>
      <c r="G10" s="69">
        <v>0</v>
      </c>
      <c r="H10" s="69">
        <v>14.909737690000005</v>
      </c>
      <c r="I10" s="69">
        <v>6.0072792000000002</v>
      </c>
      <c r="J10" s="69">
        <v>0</v>
      </c>
      <c r="K10" s="69">
        <v>6.0072792000000002</v>
      </c>
      <c r="L10" s="70">
        <v>0.40290978452485426</v>
      </c>
      <c r="M10" s="70">
        <v>0.40290978452485426</v>
      </c>
      <c r="N10" s="71">
        <v>-0.16375963260975029</v>
      </c>
      <c r="O10" s="72"/>
    </row>
    <row r="11" spans="1:249">
      <c r="A11" s="67">
        <v>5</v>
      </c>
      <c r="B11" s="67" t="s">
        <v>50</v>
      </c>
      <c r="C11" s="67" t="s">
        <v>46</v>
      </c>
      <c r="D11" s="68">
        <v>37469</v>
      </c>
      <c r="E11" s="67">
        <v>2002</v>
      </c>
      <c r="F11" s="69">
        <v>13.085477930000001</v>
      </c>
      <c r="G11" s="69">
        <v>0</v>
      </c>
      <c r="H11" s="69">
        <v>13.085477930000001</v>
      </c>
      <c r="I11" s="69">
        <v>13.342379859999999</v>
      </c>
      <c r="J11" s="69">
        <v>0</v>
      </c>
      <c r="K11" s="69">
        <v>13.342379859999999</v>
      </c>
      <c r="L11" s="70">
        <v>1.0196325981652545</v>
      </c>
      <c r="M11" s="70">
        <v>1.0196325981652545</v>
      </c>
      <c r="N11" s="71">
        <v>5.6600179348985213E-3</v>
      </c>
      <c r="O11" s="72"/>
    </row>
    <row r="12" spans="1:249">
      <c r="A12" s="67">
        <v>6</v>
      </c>
      <c r="B12" s="67" t="s">
        <v>51</v>
      </c>
      <c r="C12" s="67" t="s">
        <v>46</v>
      </c>
      <c r="D12" s="68">
        <v>37608</v>
      </c>
      <c r="E12" s="67">
        <v>2002</v>
      </c>
      <c r="F12" s="69">
        <v>13.84498904</v>
      </c>
      <c r="G12" s="69">
        <v>0.13067505000000001</v>
      </c>
      <c r="H12" s="69">
        <v>13.714313989999999</v>
      </c>
      <c r="I12" s="69">
        <v>27.088368849999998</v>
      </c>
      <c r="J12" s="69">
        <v>1.3756820000000001</v>
      </c>
      <c r="K12" s="69">
        <v>28.46405085</v>
      </c>
      <c r="L12" s="70">
        <v>1.9751894895910869</v>
      </c>
      <c r="M12" s="70">
        <v>2.0754994286083135</v>
      </c>
      <c r="N12" s="71">
        <v>0.35754325698374068</v>
      </c>
      <c r="O12" s="72"/>
    </row>
    <row r="13" spans="1:249">
      <c r="A13" s="67">
        <v>7</v>
      </c>
      <c r="B13" s="67" t="s">
        <v>52</v>
      </c>
      <c r="C13" s="67" t="s">
        <v>46</v>
      </c>
      <c r="D13" s="68">
        <v>37854</v>
      </c>
      <c r="E13" s="67">
        <v>2003</v>
      </c>
      <c r="F13" s="69">
        <v>21.564140670000004</v>
      </c>
      <c r="G13" s="69">
        <v>0.84950192000000002</v>
      </c>
      <c r="H13" s="69">
        <v>20.714638750000002</v>
      </c>
      <c r="I13" s="69">
        <v>42.077746900000001</v>
      </c>
      <c r="J13" s="69">
        <v>0.18679003999999999</v>
      </c>
      <c r="K13" s="69">
        <v>42.264536939999999</v>
      </c>
      <c r="L13" s="70">
        <v>2.0313048857779377</v>
      </c>
      <c r="M13" s="70">
        <v>2.0403221823021167</v>
      </c>
      <c r="N13" s="71">
        <v>0.35952968954550146</v>
      </c>
      <c r="O13" s="72"/>
    </row>
    <row r="14" spans="1:249">
      <c r="A14" s="67">
        <v>8</v>
      </c>
      <c r="B14" s="67" t="s">
        <v>53</v>
      </c>
      <c r="C14" s="67" t="s">
        <v>46</v>
      </c>
      <c r="D14" s="68">
        <v>37811</v>
      </c>
      <c r="E14" s="67">
        <v>2003</v>
      </c>
      <c r="F14" s="69">
        <v>17.713172189999998</v>
      </c>
      <c r="G14" s="69">
        <v>1.48903882</v>
      </c>
      <c r="H14" s="69">
        <v>16.224133369999997</v>
      </c>
      <c r="I14" s="69">
        <v>37.852099750000008</v>
      </c>
      <c r="J14" s="69">
        <v>2.0223400000000001E-3</v>
      </c>
      <c r="K14" s="69">
        <v>37.854122090000011</v>
      </c>
      <c r="L14" s="70">
        <v>2.3330737541884501</v>
      </c>
      <c r="M14" s="70">
        <v>2.3331984042978817</v>
      </c>
      <c r="N14" s="71">
        <v>0.36456276372860685</v>
      </c>
      <c r="O14" s="72"/>
    </row>
    <row r="15" spans="1:249">
      <c r="A15" s="67">
        <v>9</v>
      </c>
      <c r="B15" s="67" t="s">
        <v>54</v>
      </c>
      <c r="C15" s="67" t="s">
        <v>46</v>
      </c>
      <c r="D15" s="68">
        <v>37974</v>
      </c>
      <c r="E15" s="67">
        <v>2003</v>
      </c>
      <c r="F15" s="69">
        <v>22.538231289999999</v>
      </c>
      <c r="G15" s="69">
        <v>0.65726668999999993</v>
      </c>
      <c r="H15" s="69">
        <v>21.880964599999999</v>
      </c>
      <c r="I15" s="69">
        <v>68.639683660000031</v>
      </c>
      <c r="J15" s="69">
        <v>0.19465217000000001</v>
      </c>
      <c r="K15" s="69">
        <v>68.834335830000029</v>
      </c>
      <c r="L15" s="70">
        <v>3.1369587636917995</v>
      </c>
      <c r="M15" s="70">
        <v>3.1458547229677452</v>
      </c>
      <c r="N15" s="71">
        <v>0.66575058664726505</v>
      </c>
      <c r="O15" s="72"/>
    </row>
    <row r="16" spans="1:249">
      <c r="A16" s="67">
        <v>10</v>
      </c>
      <c r="B16" s="67" t="s">
        <v>55</v>
      </c>
      <c r="C16" s="67" t="s">
        <v>46</v>
      </c>
      <c r="D16" s="68">
        <v>37875</v>
      </c>
      <c r="E16" s="67">
        <v>2003</v>
      </c>
      <c r="F16" s="69">
        <v>14.051463689999997</v>
      </c>
      <c r="G16" s="69">
        <v>0</v>
      </c>
      <c r="H16" s="69">
        <v>14.051463689999997</v>
      </c>
      <c r="I16" s="69">
        <v>46.653221340000002</v>
      </c>
      <c r="J16" s="69">
        <v>0</v>
      </c>
      <c r="K16" s="69">
        <v>46.653221340000002</v>
      </c>
      <c r="L16" s="70">
        <v>3.3201680884818918</v>
      </c>
      <c r="M16" s="70">
        <v>3.3201680884818918</v>
      </c>
      <c r="N16" s="71">
        <v>2.0531906848018466</v>
      </c>
      <c r="O16" s="72"/>
    </row>
    <row r="17" spans="1:15">
      <c r="A17" s="67">
        <v>11</v>
      </c>
      <c r="B17" s="67" t="s">
        <v>56</v>
      </c>
      <c r="C17" s="67" t="s">
        <v>46</v>
      </c>
      <c r="D17" s="68">
        <v>37930</v>
      </c>
      <c r="E17" s="67">
        <v>2003</v>
      </c>
      <c r="F17" s="69">
        <v>23.857437820000001</v>
      </c>
      <c r="G17" s="69">
        <v>0.688025</v>
      </c>
      <c r="H17" s="69">
        <v>23.169412820000002</v>
      </c>
      <c r="I17" s="69">
        <v>33.029171180000006</v>
      </c>
      <c r="J17" s="69">
        <v>5.3091400000000004E-3</v>
      </c>
      <c r="K17" s="69">
        <v>33.034480320000007</v>
      </c>
      <c r="L17" s="70">
        <v>1.4255506359439973</v>
      </c>
      <c r="M17" s="70">
        <v>1.4257797802922485</v>
      </c>
      <c r="N17" s="71">
        <v>7.4567283360926259E-2</v>
      </c>
      <c r="O17" s="72"/>
    </row>
    <row r="18" spans="1:15">
      <c r="A18" s="67">
        <v>12</v>
      </c>
      <c r="B18" s="67" t="s">
        <v>57</v>
      </c>
      <c r="C18" s="67" t="s">
        <v>46</v>
      </c>
      <c r="D18" s="68">
        <v>37869</v>
      </c>
      <c r="E18" s="67">
        <v>2003</v>
      </c>
      <c r="F18" s="69">
        <v>17.320763960000001</v>
      </c>
      <c r="G18" s="69">
        <v>0</v>
      </c>
      <c r="H18" s="69">
        <v>17.320763960000001</v>
      </c>
      <c r="I18" s="69">
        <v>32.294746469999993</v>
      </c>
      <c r="J18" s="69">
        <v>0</v>
      </c>
      <c r="K18" s="69">
        <v>32.294746469999993</v>
      </c>
      <c r="L18" s="70">
        <v>1.8645105114636058</v>
      </c>
      <c r="M18" s="70">
        <v>1.8645105114636058</v>
      </c>
      <c r="N18" s="71">
        <v>0.1338033174875097</v>
      </c>
      <c r="O18" s="72"/>
    </row>
    <row r="19" spans="1:15">
      <c r="A19" s="67">
        <v>13</v>
      </c>
      <c r="B19" s="67" t="s">
        <v>58</v>
      </c>
      <c r="C19" s="67" t="s">
        <v>46</v>
      </c>
      <c r="D19" s="68">
        <v>37802</v>
      </c>
      <c r="E19" s="67">
        <v>2003</v>
      </c>
      <c r="F19" s="69">
        <v>1.5515663099999999</v>
      </c>
      <c r="G19" s="69">
        <v>0</v>
      </c>
      <c r="H19" s="69">
        <v>1.5515663099999999</v>
      </c>
      <c r="I19" s="69">
        <v>3.0648422200000001</v>
      </c>
      <c r="J19" s="69">
        <v>0</v>
      </c>
      <c r="K19" s="69">
        <v>3.0648422200000001</v>
      </c>
      <c r="L19" s="70">
        <v>1.9753214543566626</v>
      </c>
      <c r="M19" s="70">
        <v>1.9753214543566626</v>
      </c>
      <c r="N19" s="71">
        <v>0.23088162940589518</v>
      </c>
      <c r="O19" s="72"/>
    </row>
    <row r="20" spans="1:15">
      <c r="A20" s="67">
        <v>14</v>
      </c>
      <c r="B20" s="67" t="s">
        <v>59</v>
      </c>
      <c r="C20" s="67" t="s">
        <v>46</v>
      </c>
      <c r="D20" s="68">
        <v>37728</v>
      </c>
      <c r="E20" s="67">
        <v>2003</v>
      </c>
      <c r="F20" s="69">
        <v>5.5994250000000001</v>
      </c>
      <c r="G20" s="69">
        <v>0</v>
      </c>
      <c r="H20" s="69">
        <v>5.5994250000000001</v>
      </c>
      <c r="I20" s="69">
        <v>15.266925370000001</v>
      </c>
      <c r="J20" s="69">
        <v>0</v>
      </c>
      <c r="K20" s="69">
        <v>15.266925370000001</v>
      </c>
      <c r="L20" s="70">
        <v>2.72651662804663</v>
      </c>
      <c r="M20" s="70">
        <v>2.72651662804663</v>
      </c>
      <c r="N20" s="71">
        <v>0.43127613614185256</v>
      </c>
      <c r="O20" s="72"/>
    </row>
    <row r="21" spans="1:15">
      <c r="A21" s="67">
        <v>15</v>
      </c>
      <c r="B21" s="67" t="s">
        <v>60</v>
      </c>
      <c r="C21" s="67" t="s">
        <v>46</v>
      </c>
      <c r="D21" s="68">
        <v>38022</v>
      </c>
      <c r="E21" s="67">
        <v>2004</v>
      </c>
      <c r="F21" s="69">
        <v>41.054495250000009</v>
      </c>
      <c r="G21" s="69">
        <v>1.00368229</v>
      </c>
      <c r="H21" s="69">
        <v>40.050812960000009</v>
      </c>
      <c r="I21" s="69">
        <v>115.92319457999999</v>
      </c>
      <c r="J21" s="69">
        <v>0.13151599999999999</v>
      </c>
      <c r="K21" s="69">
        <v>116.05471057999999</v>
      </c>
      <c r="L21" s="70">
        <v>2.8944030348591445</v>
      </c>
      <c r="M21" s="70">
        <v>2.8976867634598937</v>
      </c>
      <c r="N21" s="71">
        <v>0.78078013449909722</v>
      </c>
      <c r="O21" s="72"/>
    </row>
    <row r="22" spans="1:15">
      <c r="A22" s="67">
        <v>16</v>
      </c>
      <c r="B22" s="67" t="s">
        <v>61</v>
      </c>
      <c r="C22" s="67" t="s">
        <v>46</v>
      </c>
      <c r="D22" s="68">
        <v>38061</v>
      </c>
      <c r="E22" s="67">
        <v>2004</v>
      </c>
      <c r="F22" s="69">
        <v>22.515842589999998</v>
      </c>
      <c r="G22" s="69">
        <v>0</v>
      </c>
      <c r="H22" s="69">
        <v>22.515842589999998</v>
      </c>
      <c r="I22" s="69">
        <v>56.948691899999979</v>
      </c>
      <c r="J22" s="69">
        <v>0</v>
      </c>
      <c r="K22" s="69">
        <v>56.948691899999979</v>
      </c>
      <c r="L22" s="70">
        <v>2.5292720746454629</v>
      </c>
      <c r="M22" s="70">
        <v>2.5292720746454629</v>
      </c>
      <c r="N22" s="71">
        <v>0.65572947912868096</v>
      </c>
      <c r="O22" s="72"/>
    </row>
    <row r="23" spans="1:15">
      <c r="A23" s="67">
        <v>17</v>
      </c>
      <c r="B23" s="67" t="s">
        <v>62</v>
      </c>
      <c r="C23" s="67" t="s">
        <v>46</v>
      </c>
      <c r="D23" s="68">
        <v>38168</v>
      </c>
      <c r="E23" s="67">
        <v>2004</v>
      </c>
      <c r="F23" s="69">
        <v>3.9256291399999999</v>
      </c>
      <c r="G23" s="69">
        <v>0</v>
      </c>
      <c r="H23" s="69">
        <v>3.9256291399999999</v>
      </c>
      <c r="I23" s="69">
        <v>8.1240499900000014</v>
      </c>
      <c r="J23" s="69">
        <v>0</v>
      </c>
      <c r="K23" s="69">
        <v>8.1240499900000014</v>
      </c>
      <c r="L23" s="70">
        <v>2.0694899340389554</v>
      </c>
      <c r="M23" s="70">
        <v>2.0694899340389554</v>
      </c>
      <c r="N23" s="71">
        <v>0.17588145345415282</v>
      </c>
      <c r="O23" s="72"/>
    </row>
    <row r="24" spans="1:15">
      <c r="A24" s="67">
        <v>18</v>
      </c>
      <c r="B24" s="67" t="s">
        <v>63</v>
      </c>
      <c r="C24" s="67" t="s">
        <v>46</v>
      </c>
      <c r="D24" s="68">
        <v>38056</v>
      </c>
      <c r="E24" s="67">
        <v>2004</v>
      </c>
      <c r="F24" s="69">
        <v>1.1123959999999999</v>
      </c>
      <c r="G24" s="69">
        <v>0</v>
      </c>
      <c r="H24" s="69">
        <v>1.1123959999999999</v>
      </c>
      <c r="I24" s="69">
        <v>0.7541486799999999</v>
      </c>
      <c r="J24" s="69">
        <v>0</v>
      </c>
      <c r="K24" s="69">
        <v>0.7541486799999999</v>
      </c>
      <c r="L24" s="70">
        <v>0.67794983081564475</v>
      </c>
      <c r="M24" s="70">
        <v>0.67794983081564475</v>
      </c>
      <c r="N24" s="71">
        <v>-4.2524952881266828E-2</v>
      </c>
      <c r="O24" s="72"/>
    </row>
    <row r="25" spans="1:15">
      <c r="A25" s="67">
        <v>19</v>
      </c>
      <c r="B25" s="67" t="s">
        <v>64</v>
      </c>
      <c r="C25" s="67" t="s">
        <v>46</v>
      </c>
      <c r="D25" s="68">
        <v>38152</v>
      </c>
      <c r="E25" s="67">
        <v>2004</v>
      </c>
      <c r="F25" s="69">
        <v>18.184342000000001</v>
      </c>
      <c r="G25" s="69">
        <v>9.9999999999999995E-7</v>
      </c>
      <c r="H25" s="69">
        <v>18.184341</v>
      </c>
      <c r="I25" s="69">
        <v>29.808638999999999</v>
      </c>
      <c r="J25" s="69">
        <v>0</v>
      </c>
      <c r="K25" s="69">
        <v>29.808638999999999</v>
      </c>
      <c r="L25" s="70">
        <v>1.6392476911866094</v>
      </c>
      <c r="M25" s="70">
        <v>1.6392476911866094</v>
      </c>
      <c r="N25" s="71">
        <v>0.13580584150620018</v>
      </c>
      <c r="O25" s="72"/>
    </row>
    <row r="26" spans="1:15">
      <c r="A26" s="67">
        <v>20</v>
      </c>
      <c r="B26" s="67" t="s">
        <v>65</v>
      </c>
      <c r="C26" s="67" t="s">
        <v>46</v>
      </c>
      <c r="D26" s="68">
        <v>38107</v>
      </c>
      <c r="E26" s="67">
        <v>2004</v>
      </c>
      <c r="F26" s="69">
        <v>2.9144779999999999</v>
      </c>
      <c r="G26" s="69">
        <v>0</v>
      </c>
      <c r="H26" s="69">
        <v>2.9144779999999999</v>
      </c>
      <c r="I26" s="69">
        <v>5.2164330000000003</v>
      </c>
      <c r="J26" s="69">
        <v>0</v>
      </c>
      <c r="K26" s="69">
        <v>5.2164330000000003</v>
      </c>
      <c r="L26" s="70">
        <v>1.7898344060239948</v>
      </c>
      <c r="M26" s="70">
        <v>1.7898344060239948</v>
      </c>
      <c r="N26" s="71">
        <v>0.33545778373174107</v>
      </c>
      <c r="O26" s="72"/>
    </row>
    <row r="27" spans="1:15">
      <c r="A27" s="67">
        <v>21</v>
      </c>
      <c r="B27" s="67" t="s">
        <v>66</v>
      </c>
      <c r="C27" s="67" t="s">
        <v>46</v>
      </c>
      <c r="D27" s="68">
        <v>38230</v>
      </c>
      <c r="E27" s="67">
        <v>2004</v>
      </c>
      <c r="F27" s="69">
        <v>5.3121499999999999</v>
      </c>
      <c r="G27" s="69">
        <v>9.9999999999999995E-7</v>
      </c>
      <c r="H27" s="69">
        <v>5.3121489999999998</v>
      </c>
      <c r="I27" s="69">
        <v>0</v>
      </c>
      <c r="J27" s="69">
        <v>0</v>
      </c>
      <c r="K27" s="69">
        <v>0</v>
      </c>
      <c r="L27" s="70">
        <v>0</v>
      </c>
      <c r="M27" s="70">
        <v>0</v>
      </c>
      <c r="N27" s="71">
        <v>0</v>
      </c>
      <c r="O27" s="72"/>
    </row>
    <row r="28" spans="1:15">
      <c r="A28" s="67">
        <v>22</v>
      </c>
      <c r="B28" s="67" t="s">
        <v>67</v>
      </c>
      <c r="C28" s="67" t="s">
        <v>46</v>
      </c>
      <c r="D28" s="68">
        <v>38335</v>
      </c>
      <c r="E28" s="67">
        <v>2004</v>
      </c>
      <c r="F28" s="69">
        <v>12.406514120000001</v>
      </c>
      <c r="G28" s="69">
        <v>0</v>
      </c>
      <c r="H28" s="69">
        <v>12.406514120000001</v>
      </c>
      <c r="I28" s="69">
        <v>25.171659569999999</v>
      </c>
      <c r="J28" s="69">
        <v>0</v>
      </c>
      <c r="K28" s="69">
        <v>25.171659569999999</v>
      </c>
      <c r="L28" s="70">
        <v>2.028906695831818</v>
      </c>
      <c r="M28" s="70">
        <v>2.028906695831818</v>
      </c>
      <c r="N28" s="71">
        <v>0.25056344741495817</v>
      </c>
      <c r="O28" s="72"/>
    </row>
    <row r="29" spans="1:15">
      <c r="A29" s="67">
        <v>23</v>
      </c>
      <c r="B29" s="67" t="s">
        <v>68</v>
      </c>
      <c r="C29" s="67" t="s">
        <v>46</v>
      </c>
      <c r="D29" s="68">
        <v>38306</v>
      </c>
      <c r="E29" s="67">
        <v>2004</v>
      </c>
      <c r="F29" s="69">
        <v>50.684447989999995</v>
      </c>
      <c r="G29" s="69">
        <v>0</v>
      </c>
      <c r="H29" s="69">
        <v>50.684447989999995</v>
      </c>
      <c r="I29" s="69">
        <v>91.955358000000004</v>
      </c>
      <c r="J29" s="69">
        <v>0</v>
      </c>
      <c r="K29" s="69">
        <v>91.955358000000004</v>
      </c>
      <c r="L29" s="70">
        <v>1.8142716680695177</v>
      </c>
      <c r="M29" s="70">
        <v>1.8142716680695177</v>
      </c>
      <c r="N29" s="71">
        <v>0.16164564206912868</v>
      </c>
      <c r="O29" s="72"/>
    </row>
    <row r="30" spans="1:15">
      <c r="A30" s="67">
        <v>24</v>
      </c>
      <c r="B30" s="67" t="s">
        <v>69</v>
      </c>
      <c r="C30" s="67" t="s">
        <v>46</v>
      </c>
      <c r="D30" s="68">
        <v>38337</v>
      </c>
      <c r="E30" s="67">
        <v>2004</v>
      </c>
      <c r="F30" s="69">
        <v>7.0415253400000006</v>
      </c>
      <c r="G30" s="69">
        <v>0</v>
      </c>
      <c r="H30" s="69">
        <v>7.0415253400000006</v>
      </c>
      <c r="I30" s="69">
        <v>6.8211438399999977</v>
      </c>
      <c r="J30" s="69">
        <v>0</v>
      </c>
      <c r="K30" s="69">
        <v>6.8211438399999977</v>
      </c>
      <c r="L30" s="70">
        <v>0.96870259079405618</v>
      </c>
      <c r="M30" s="70">
        <v>0.96870259079405618</v>
      </c>
      <c r="N30" s="71">
        <v>-9.1385728605327607E-3</v>
      </c>
      <c r="O30" s="72"/>
    </row>
    <row r="31" spans="1:15">
      <c r="A31" s="67">
        <v>25</v>
      </c>
      <c r="B31" s="67" t="s">
        <v>70</v>
      </c>
      <c r="C31" s="67" t="s">
        <v>46</v>
      </c>
      <c r="D31" s="68">
        <v>38338</v>
      </c>
      <c r="E31" s="67">
        <v>2004</v>
      </c>
      <c r="F31" s="69">
        <v>1.4057567399999999</v>
      </c>
      <c r="G31" s="69">
        <v>0</v>
      </c>
      <c r="H31" s="69">
        <v>1.4057567399999999</v>
      </c>
      <c r="I31" s="69">
        <v>2.8104559299999998</v>
      </c>
      <c r="J31" s="69">
        <v>0</v>
      </c>
      <c r="K31" s="69">
        <v>2.8104559299999998</v>
      </c>
      <c r="L31" s="70">
        <v>1.9992477005658886</v>
      </c>
      <c r="M31" s="70">
        <v>1.9992477005658886</v>
      </c>
      <c r="N31" s="71">
        <v>0.48496672594396006</v>
      </c>
      <c r="O31" s="72"/>
    </row>
    <row r="32" spans="1:15">
      <c r="A32" s="67">
        <v>26</v>
      </c>
      <c r="B32" s="67" t="s">
        <v>71</v>
      </c>
      <c r="C32" s="67" t="s">
        <v>46</v>
      </c>
      <c r="D32" s="68">
        <v>38412</v>
      </c>
      <c r="E32" s="67">
        <v>2005</v>
      </c>
      <c r="F32" s="69">
        <v>74.217949900000008</v>
      </c>
      <c r="G32" s="69">
        <v>0</v>
      </c>
      <c r="H32" s="69">
        <v>74.217949900000008</v>
      </c>
      <c r="I32" s="69">
        <v>60.736002239999998</v>
      </c>
      <c r="J32" s="69">
        <v>0</v>
      </c>
      <c r="K32" s="69">
        <v>60.736002239999998</v>
      </c>
      <c r="L32" s="70">
        <v>0.81834653640843813</v>
      </c>
      <c r="M32" s="70">
        <v>0.81834653640843813</v>
      </c>
      <c r="N32" s="71">
        <v>-4.4704545386742886E-2</v>
      </c>
      <c r="O32" s="72"/>
    </row>
    <row r="33" spans="1:15">
      <c r="A33" s="67">
        <v>27</v>
      </c>
      <c r="B33" s="67" t="s">
        <v>72</v>
      </c>
      <c r="C33" s="67" t="s">
        <v>46</v>
      </c>
      <c r="D33" s="68">
        <v>38568</v>
      </c>
      <c r="E33" s="67">
        <v>2005</v>
      </c>
      <c r="F33" s="69">
        <v>3.6059262300000006</v>
      </c>
      <c r="G33" s="69">
        <v>0</v>
      </c>
      <c r="H33" s="69">
        <v>3.6059262300000006</v>
      </c>
      <c r="I33" s="69">
        <v>4.4678245399999996</v>
      </c>
      <c r="J33" s="69">
        <v>0</v>
      </c>
      <c r="K33" s="69">
        <v>4.4678245399999996</v>
      </c>
      <c r="L33" s="70">
        <v>1.2390227239895586</v>
      </c>
      <c r="M33" s="70">
        <v>1.2390227239895586</v>
      </c>
      <c r="N33" s="71">
        <v>9.1903713060875858E-2</v>
      </c>
      <c r="O33" s="72"/>
    </row>
    <row r="34" spans="1:15">
      <c r="A34" s="67">
        <v>28</v>
      </c>
      <c r="B34" s="67" t="s">
        <v>73</v>
      </c>
      <c r="C34" s="67" t="s">
        <v>46</v>
      </c>
      <c r="D34" s="68">
        <v>38640</v>
      </c>
      <c r="E34" s="67">
        <v>2005</v>
      </c>
      <c r="F34" s="69">
        <v>55.325466929999997</v>
      </c>
      <c r="G34" s="69">
        <v>0.40447991999999999</v>
      </c>
      <c r="H34" s="69">
        <v>54.920987009999997</v>
      </c>
      <c r="I34" s="69">
        <v>60.153657969999998</v>
      </c>
      <c r="J34" s="69">
        <v>6.5279820000000002E-2</v>
      </c>
      <c r="K34" s="69">
        <v>60.218937789999998</v>
      </c>
      <c r="L34" s="70">
        <v>1.0952763459813137</v>
      </c>
      <c r="M34" s="70">
        <v>1.0964649593612612</v>
      </c>
      <c r="N34" s="71">
        <v>2.2373565316398641E-2</v>
      </c>
      <c r="O34" s="72"/>
    </row>
    <row r="35" spans="1:15">
      <c r="A35" s="67">
        <v>29</v>
      </c>
      <c r="B35" s="67" t="s">
        <v>74</v>
      </c>
      <c r="C35" s="67" t="s">
        <v>46</v>
      </c>
      <c r="D35" s="68">
        <v>38709</v>
      </c>
      <c r="E35" s="67">
        <v>2005</v>
      </c>
      <c r="F35" s="69">
        <v>7.2630656699999996</v>
      </c>
      <c r="G35" s="69">
        <v>0</v>
      </c>
      <c r="H35" s="69">
        <v>7.2630656699999996</v>
      </c>
      <c r="I35" s="69">
        <v>16.766408929999997</v>
      </c>
      <c r="J35" s="69">
        <v>0</v>
      </c>
      <c r="K35" s="69">
        <v>16.766408929999997</v>
      </c>
      <c r="L35" s="70">
        <v>2.3084479325656431</v>
      </c>
      <c r="M35" s="70">
        <v>2.3084479325656431</v>
      </c>
      <c r="N35" s="71">
        <v>0.4057208969497641</v>
      </c>
      <c r="O35" s="72"/>
    </row>
    <row r="36" spans="1:15">
      <c r="A36" s="67">
        <v>30</v>
      </c>
      <c r="B36" s="67" t="s">
        <v>75</v>
      </c>
      <c r="C36" s="67" t="s">
        <v>46</v>
      </c>
      <c r="D36" s="68">
        <v>38715</v>
      </c>
      <c r="E36" s="67">
        <v>2005</v>
      </c>
      <c r="F36" s="69">
        <v>0.67271300000000001</v>
      </c>
      <c r="G36" s="69">
        <v>0</v>
      </c>
      <c r="H36" s="69">
        <v>0.67271300000000001</v>
      </c>
      <c r="I36" s="69">
        <v>0.88975742000000002</v>
      </c>
      <c r="J36" s="69">
        <v>0</v>
      </c>
      <c r="K36" s="69">
        <v>0.88975742000000002</v>
      </c>
      <c r="L36" s="70">
        <v>1.3226404425066858</v>
      </c>
      <c r="M36" s="70">
        <v>1.3226404425066858</v>
      </c>
      <c r="N36" s="71">
        <v>4.6787141685653511E-2</v>
      </c>
      <c r="O36" s="72"/>
    </row>
    <row r="37" spans="1:15">
      <c r="A37" s="67">
        <v>31</v>
      </c>
      <c r="B37" s="67" t="s">
        <v>76</v>
      </c>
      <c r="C37" s="67" t="s">
        <v>46</v>
      </c>
      <c r="D37" s="68">
        <v>38898</v>
      </c>
      <c r="E37" s="67">
        <v>2006</v>
      </c>
      <c r="F37" s="69">
        <v>5.289913939999999</v>
      </c>
      <c r="G37" s="69">
        <v>0</v>
      </c>
      <c r="H37" s="69">
        <v>5.289913939999999</v>
      </c>
      <c r="I37" s="69">
        <v>11.698373650000002</v>
      </c>
      <c r="J37" s="69">
        <v>0</v>
      </c>
      <c r="K37" s="69">
        <v>11.698373650000002</v>
      </c>
      <c r="L37" s="70">
        <v>2.2114487650814225</v>
      </c>
      <c r="M37" s="70">
        <v>2.2114487650814225</v>
      </c>
      <c r="N37" s="71">
        <v>0.34826164120415448</v>
      </c>
      <c r="O37" s="72"/>
    </row>
    <row r="38" spans="1:15">
      <c r="A38" s="67">
        <v>32</v>
      </c>
      <c r="B38" s="67" t="s">
        <v>77</v>
      </c>
      <c r="C38" s="67" t="s">
        <v>46</v>
      </c>
      <c r="D38" s="68">
        <v>38909</v>
      </c>
      <c r="E38" s="67">
        <v>2006</v>
      </c>
      <c r="F38" s="69">
        <v>5.99850526</v>
      </c>
      <c r="G38" s="69">
        <v>0</v>
      </c>
      <c r="H38" s="69">
        <v>5.99850526</v>
      </c>
      <c r="I38" s="69">
        <v>9.4893181300000009</v>
      </c>
      <c r="J38" s="69">
        <v>0</v>
      </c>
      <c r="K38" s="69">
        <v>9.4893181300000009</v>
      </c>
      <c r="L38" s="70">
        <v>1.5819471216067587</v>
      </c>
      <c r="M38" s="70">
        <v>1.5819471216067587</v>
      </c>
      <c r="N38" s="71">
        <v>0.15567121386425184</v>
      </c>
      <c r="O38" s="72"/>
    </row>
    <row r="39" spans="1:15">
      <c r="A39" s="67">
        <v>33</v>
      </c>
      <c r="B39" s="67" t="s">
        <v>78</v>
      </c>
      <c r="C39" s="67" t="s">
        <v>46</v>
      </c>
      <c r="D39" s="68">
        <v>38933</v>
      </c>
      <c r="E39" s="67">
        <v>2006</v>
      </c>
      <c r="F39" s="69">
        <v>69.432919909999981</v>
      </c>
      <c r="G39" s="69">
        <v>0</v>
      </c>
      <c r="H39" s="69">
        <v>69.432919909999981</v>
      </c>
      <c r="I39" s="69">
        <v>50.514044420000005</v>
      </c>
      <c r="J39" s="69">
        <v>0</v>
      </c>
      <c r="K39" s="69">
        <v>50.514044420000005</v>
      </c>
      <c r="L39" s="70">
        <v>0.72752297448353154</v>
      </c>
      <c r="M39" s="70">
        <v>0.72752297448353154</v>
      </c>
      <c r="N39" s="71">
        <v>-7.4175198339206799E-2</v>
      </c>
      <c r="O39" s="72"/>
    </row>
    <row r="40" spans="1:15">
      <c r="A40" s="67">
        <v>34</v>
      </c>
      <c r="B40" s="67" t="s">
        <v>79</v>
      </c>
      <c r="C40" s="67" t="s">
        <v>46</v>
      </c>
      <c r="D40" s="68">
        <v>39052</v>
      </c>
      <c r="E40" s="67">
        <v>2006</v>
      </c>
      <c r="F40" s="69">
        <v>0.42802937000000002</v>
      </c>
      <c r="G40" s="69">
        <v>3.1649150000000001E-2</v>
      </c>
      <c r="H40" s="69">
        <v>0.39638022000000001</v>
      </c>
      <c r="I40" s="69">
        <v>0.22258131</v>
      </c>
      <c r="J40" s="69">
        <v>0</v>
      </c>
      <c r="K40" s="69">
        <v>0.22258131</v>
      </c>
      <c r="L40" s="70">
        <v>0.5615348566081324</v>
      </c>
      <c r="M40" s="70">
        <v>0.5615348566081324</v>
      </c>
      <c r="N40" s="71">
        <v>-0.20056180091717485</v>
      </c>
      <c r="O40" s="72"/>
    </row>
    <row r="41" spans="1:15">
      <c r="A41" s="67">
        <v>35</v>
      </c>
      <c r="B41" s="67" t="s">
        <v>80</v>
      </c>
      <c r="C41" s="67" t="s">
        <v>46</v>
      </c>
      <c r="D41" s="68">
        <v>39080</v>
      </c>
      <c r="E41" s="67">
        <v>2006</v>
      </c>
      <c r="F41" s="69">
        <v>10.686003399999999</v>
      </c>
      <c r="G41" s="69">
        <v>0</v>
      </c>
      <c r="H41" s="69">
        <v>10.686003399999999</v>
      </c>
      <c r="I41" s="69">
        <v>9.1951280799999981</v>
      </c>
      <c r="J41" s="69">
        <v>0</v>
      </c>
      <c r="K41" s="69">
        <v>9.1951280799999981</v>
      </c>
      <c r="L41" s="70">
        <v>0.86048335713612067</v>
      </c>
      <c r="M41" s="70">
        <v>0.86048335713612067</v>
      </c>
      <c r="N41" s="71">
        <v>-4.9452408258631161E-2</v>
      </c>
      <c r="O41" s="72"/>
    </row>
    <row r="42" spans="1:15">
      <c r="A42" s="67">
        <v>36</v>
      </c>
      <c r="B42" s="67" t="s">
        <v>81</v>
      </c>
      <c r="C42" s="67" t="s">
        <v>46</v>
      </c>
      <c r="D42" s="68">
        <v>39080</v>
      </c>
      <c r="E42" s="67">
        <v>2006</v>
      </c>
      <c r="F42" s="69">
        <v>26.101890999999998</v>
      </c>
      <c r="G42" s="69">
        <v>0</v>
      </c>
      <c r="H42" s="69">
        <v>26.101890999999998</v>
      </c>
      <c r="I42" s="69">
        <v>31.763647489999993</v>
      </c>
      <c r="J42" s="69">
        <v>0.86146254</v>
      </c>
      <c r="K42" s="69">
        <v>32.625110029999995</v>
      </c>
      <c r="L42" s="70">
        <v>1.2169098204417448</v>
      </c>
      <c r="M42" s="70">
        <v>1.249913656830457</v>
      </c>
      <c r="N42" s="71">
        <v>7.7741902459134732E-2</v>
      </c>
      <c r="O42" s="72"/>
    </row>
    <row r="43" spans="1:15">
      <c r="A43" s="67">
        <v>37</v>
      </c>
      <c r="B43" s="67" t="s">
        <v>82</v>
      </c>
      <c r="C43" s="67" t="s">
        <v>46</v>
      </c>
      <c r="D43" s="68">
        <v>38807</v>
      </c>
      <c r="E43" s="67">
        <v>2006</v>
      </c>
      <c r="F43" s="69">
        <v>90.612650510000023</v>
      </c>
      <c r="G43" s="69">
        <v>0</v>
      </c>
      <c r="H43" s="69">
        <v>90.612650510000023</v>
      </c>
      <c r="I43" s="69">
        <v>138.47619296000002</v>
      </c>
      <c r="J43" s="69">
        <v>0</v>
      </c>
      <c r="K43" s="69">
        <v>138.47619296000002</v>
      </c>
      <c r="L43" s="70">
        <v>1.5282214147870861</v>
      </c>
      <c r="M43" s="70">
        <v>1.5282214147870861</v>
      </c>
      <c r="N43" s="71">
        <v>0.28725347027920611</v>
      </c>
      <c r="O43" s="72"/>
    </row>
    <row r="44" spans="1:15">
      <c r="A44" s="67">
        <v>38</v>
      </c>
      <c r="B44" s="67" t="s">
        <v>83</v>
      </c>
      <c r="C44" s="67" t="s">
        <v>46</v>
      </c>
      <c r="D44" s="68">
        <v>39108</v>
      </c>
      <c r="E44" s="67">
        <v>2007</v>
      </c>
      <c r="F44" s="69">
        <v>7.8298310000000004</v>
      </c>
      <c r="G44" s="69">
        <v>0</v>
      </c>
      <c r="H44" s="69">
        <v>7.8298310000000004</v>
      </c>
      <c r="I44" s="69">
        <v>12.156484000000001</v>
      </c>
      <c r="J44" s="69">
        <v>0</v>
      </c>
      <c r="K44" s="69">
        <v>12.156484000000001</v>
      </c>
      <c r="L44" s="70">
        <v>1.5525857454650043</v>
      </c>
      <c r="M44" s="70">
        <v>1.5525857454650043</v>
      </c>
      <c r="N44" s="71">
        <v>0.14606535634539131</v>
      </c>
      <c r="O44" s="72"/>
    </row>
    <row r="45" spans="1:15">
      <c r="A45" s="67">
        <v>39</v>
      </c>
      <c r="B45" s="67" t="s">
        <v>84</v>
      </c>
      <c r="C45" s="67" t="s">
        <v>46</v>
      </c>
      <c r="D45" s="68">
        <v>39135</v>
      </c>
      <c r="E45" s="67">
        <v>2007</v>
      </c>
      <c r="F45" s="69">
        <v>8.8240976100000008</v>
      </c>
      <c r="G45" s="69">
        <v>0</v>
      </c>
      <c r="H45" s="69">
        <v>8.8240976100000008</v>
      </c>
      <c r="I45" s="69">
        <v>5.2259110099999999</v>
      </c>
      <c r="J45" s="69">
        <v>0</v>
      </c>
      <c r="K45" s="69">
        <v>5.2259110099999999</v>
      </c>
      <c r="L45" s="70">
        <v>0.59223177722758658</v>
      </c>
      <c r="M45" s="70">
        <v>0.59223177722758658</v>
      </c>
      <c r="N45" s="71">
        <v>-6.6367514657582949E-2</v>
      </c>
      <c r="O45" s="72"/>
    </row>
    <row r="46" spans="1:15">
      <c r="A46" s="67">
        <v>40</v>
      </c>
      <c r="B46" s="67" t="s">
        <v>85</v>
      </c>
      <c r="C46" s="67" t="s">
        <v>46</v>
      </c>
      <c r="D46" s="68">
        <v>39134</v>
      </c>
      <c r="E46" s="67">
        <v>2007</v>
      </c>
      <c r="F46" s="69">
        <v>2.6305253300000002</v>
      </c>
      <c r="G46" s="69">
        <v>0</v>
      </c>
      <c r="H46" s="69">
        <v>2.6305253300000002</v>
      </c>
      <c r="I46" s="69">
        <v>1.5934415900000001</v>
      </c>
      <c r="J46" s="69">
        <v>0</v>
      </c>
      <c r="K46" s="69">
        <v>1.5934415900000001</v>
      </c>
      <c r="L46" s="70">
        <v>0.60575033124657274</v>
      </c>
      <c r="M46" s="70">
        <v>0.60575033124657274</v>
      </c>
      <c r="N46" s="71">
        <v>-0.15245287662396764</v>
      </c>
      <c r="O46" s="72"/>
    </row>
    <row r="47" spans="1:15">
      <c r="A47" s="67">
        <v>41</v>
      </c>
      <c r="B47" s="67" t="s">
        <v>86</v>
      </c>
      <c r="C47" s="67" t="s">
        <v>46</v>
      </c>
      <c r="D47" s="68">
        <v>39104</v>
      </c>
      <c r="E47" s="67">
        <v>2007</v>
      </c>
      <c r="F47" s="69">
        <v>33.565962390000003</v>
      </c>
      <c r="G47" s="69">
        <v>0</v>
      </c>
      <c r="H47" s="69">
        <v>33.565962390000003</v>
      </c>
      <c r="I47" s="69">
        <v>60.703723280000034</v>
      </c>
      <c r="J47" s="69">
        <v>0</v>
      </c>
      <c r="K47" s="69">
        <v>60.703723280000034</v>
      </c>
      <c r="L47" s="70">
        <v>1.8084904754015019</v>
      </c>
      <c r="M47" s="70">
        <v>1.8084904754015019</v>
      </c>
      <c r="N47" s="71">
        <v>0.20915102106205868</v>
      </c>
      <c r="O47" s="72"/>
    </row>
    <row r="48" spans="1:15">
      <c r="A48" s="67">
        <v>42</v>
      </c>
      <c r="B48" s="67" t="s">
        <v>87</v>
      </c>
      <c r="C48" s="67" t="s">
        <v>46</v>
      </c>
      <c r="D48" s="68">
        <v>39206</v>
      </c>
      <c r="E48" s="67">
        <v>2007</v>
      </c>
      <c r="F48" s="69">
        <v>19.665417649999998</v>
      </c>
      <c r="G48" s="69">
        <v>0</v>
      </c>
      <c r="H48" s="69">
        <v>19.665417649999998</v>
      </c>
      <c r="I48" s="69">
        <v>21.346961889999999</v>
      </c>
      <c r="J48" s="69">
        <v>0</v>
      </c>
      <c r="K48" s="69">
        <v>21.346961889999999</v>
      </c>
      <c r="L48" s="70">
        <v>1.0855076800263126</v>
      </c>
      <c r="M48" s="70">
        <v>1.0855076800263126</v>
      </c>
      <c r="N48" s="71">
        <v>1.5215670742225299E-2</v>
      </c>
      <c r="O48" s="72"/>
    </row>
    <row r="49" spans="1:15">
      <c r="A49" s="67">
        <v>43</v>
      </c>
      <c r="B49" s="67" t="s">
        <v>88</v>
      </c>
      <c r="C49" s="67" t="s">
        <v>46</v>
      </c>
      <c r="D49" s="68">
        <v>39262</v>
      </c>
      <c r="E49" s="67">
        <v>2007</v>
      </c>
      <c r="F49" s="69">
        <v>7.0709340999999988</v>
      </c>
      <c r="G49" s="69">
        <v>0</v>
      </c>
      <c r="H49" s="69">
        <v>7.0709340999999988</v>
      </c>
      <c r="I49" s="69">
        <v>18.40586064</v>
      </c>
      <c r="J49" s="69">
        <v>0</v>
      </c>
      <c r="K49" s="69">
        <v>18.40586064</v>
      </c>
      <c r="L49" s="70">
        <v>2.603030996993736</v>
      </c>
      <c r="M49" s="70">
        <v>2.603030996993736</v>
      </c>
      <c r="N49" s="71">
        <v>0.22847004386608316</v>
      </c>
      <c r="O49" s="72"/>
    </row>
    <row r="50" spans="1:15">
      <c r="A50" s="67">
        <v>44</v>
      </c>
      <c r="B50" s="67" t="s">
        <v>89</v>
      </c>
      <c r="C50" s="67" t="s">
        <v>46</v>
      </c>
      <c r="D50" s="68">
        <v>39280</v>
      </c>
      <c r="E50" s="67">
        <v>2007</v>
      </c>
      <c r="F50" s="69">
        <v>17.200191</v>
      </c>
      <c r="G50" s="69">
        <v>9.9999999999999995E-7</v>
      </c>
      <c r="H50" s="69">
        <v>17.200189999999999</v>
      </c>
      <c r="I50" s="69">
        <v>27.338822350000001</v>
      </c>
      <c r="J50" s="69">
        <v>0.1447445</v>
      </c>
      <c r="K50" s="69">
        <v>27.483566850000003</v>
      </c>
      <c r="L50" s="70">
        <v>1.5894488578323844</v>
      </c>
      <c r="M50" s="70">
        <v>1.5978641427798181</v>
      </c>
      <c r="N50" s="71">
        <v>0.15110007835150019</v>
      </c>
      <c r="O50" s="72"/>
    </row>
    <row r="51" spans="1:15">
      <c r="A51" s="67">
        <v>45</v>
      </c>
      <c r="B51" s="67" t="s">
        <v>90</v>
      </c>
      <c r="C51" s="67" t="s">
        <v>46</v>
      </c>
      <c r="D51" s="68">
        <v>39310</v>
      </c>
      <c r="E51" s="67">
        <v>2007</v>
      </c>
      <c r="F51" s="69">
        <v>2.5007071299999999</v>
      </c>
      <c r="G51" s="69">
        <v>0</v>
      </c>
      <c r="H51" s="69">
        <v>2.5007071299999999</v>
      </c>
      <c r="I51" s="69">
        <v>1.8086629599999999</v>
      </c>
      <c r="J51" s="69">
        <v>0</v>
      </c>
      <c r="K51" s="69">
        <v>1.8086629599999999</v>
      </c>
      <c r="L51" s="70">
        <v>0.72326060829042382</v>
      </c>
      <c r="M51" s="70">
        <v>0.72326060829042382</v>
      </c>
      <c r="N51" s="71">
        <v>-4.7784101910184951E-2</v>
      </c>
      <c r="O51" s="72"/>
    </row>
    <row r="52" spans="1:15">
      <c r="A52" s="67">
        <v>46</v>
      </c>
      <c r="B52" s="67" t="s">
        <v>91</v>
      </c>
      <c r="C52" s="67" t="s">
        <v>46</v>
      </c>
      <c r="D52" s="68">
        <v>39324</v>
      </c>
      <c r="E52" s="67">
        <v>2007</v>
      </c>
      <c r="F52" s="69">
        <v>5.2895517500000002</v>
      </c>
      <c r="G52" s="69">
        <v>0</v>
      </c>
      <c r="H52" s="69">
        <v>5.2895517500000002</v>
      </c>
      <c r="I52" s="69">
        <v>6.67098675</v>
      </c>
      <c r="J52" s="69">
        <v>0</v>
      </c>
      <c r="K52" s="69">
        <v>6.67098675</v>
      </c>
      <c r="L52" s="70">
        <v>1.2611629614929092</v>
      </c>
      <c r="M52" s="70">
        <v>1.2611629614929092</v>
      </c>
      <c r="N52" s="71">
        <v>0.13634993309419599</v>
      </c>
      <c r="O52" s="72"/>
    </row>
    <row r="53" spans="1:15">
      <c r="A53" s="67">
        <v>47</v>
      </c>
      <c r="B53" s="67" t="s">
        <v>92</v>
      </c>
      <c r="C53" s="67" t="s">
        <v>46</v>
      </c>
      <c r="D53" s="68">
        <v>39323</v>
      </c>
      <c r="E53" s="67">
        <v>2007</v>
      </c>
      <c r="F53" s="69">
        <v>28.108098060000003</v>
      </c>
      <c r="G53" s="69">
        <v>0</v>
      </c>
      <c r="H53" s="69">
        <v>28.108098060000003</v>
      </c>
      <c r="I53" s="69">
        <v>22.68835932</v>
      </c>
      <c r="J53" s="69">
        <v>0</v>
      </c>
      <c r="K53" s="69">
        <v>22.68835932</v>
      </c>
      <c r="L53" s="70">
        <v>0.80718230282138126</v>
      </c>
      <c r="M53" s="70">
        <v>0.80718230282138126</v>
      </c>
      <c r="N53" s="71">
        <v>-5.0311528430048852E-2</v>
      </c>
      <c r="O53" s="72"/>
    </row>
    <row r="54" spans="1:15">
      <c r="A54" s="67">
        <v>48</v>
      </c>
      <c r="B54" s="67" t="s">
        <v>93</v>
      </c>
      <c r="C54" s="67" t="s">
        <v>46</v>
      </c>
      <c r="D54" s="68">
        <v>39370</v>
      </c>
      <c r="E54" s="67">
        <v>2007</v>
      </c>
      <c r="F54" s="69">
        <v>4.1790206699999999</v>
      </c>
      <c r="G54" s="69">
        <v>0</v>
      </c>
      <c r="H54" s="69">
        <v>4.1790206699999999</v>
      </c>
      <c r="I54" s="69">
        <v>6.6571325199999993</v>
      </c>
      <c r="J54" s="69">
        <v>0</v>
      </c>
      <c r="K54" s="69">
        <v>6.6571325199999993</v>
      </c>
      <c r="L54" s="70">
        <v>1.5929886558804696</v>
      </c>
      <c r="M54" s="70">
        <v>1.5929886558804696</v>
      </c>
      <c r="N54" s="71">
        <v>7.7030428711456433E-2</v>
      </c>
      <c r="O54" s="72"/>
    </row>
    <row r="55" spans="1:15">
      <c r="A55" s="67">
        <v>49</v>
      </c>
      <c r="B55" s="67" t="s">
        <v>94</v>
      </c>
      <c r="C55" s="67" t="s">
        <v>46</v>
      </c>
      <c r="D55" s="68">
        <v>39430</v>
      </c>
      <c r="E55" s="67">
        <v>2007</v>
      </c>
      <c r="F55" s="69">
        <v>10.44996289</v>
      </c>
      <c r="G55" s="69">
        <v>0</v>
      </c>
      <c r="H55" s="69">
        <v>10.44996289</v>
      </c>
      <c r="I55" s="69">
        <v>12.403428079999999</v>
      </c>
      <c r="J55" s="69">
        <v>0</v>
      </c>
      <c r="K55" s="69">
        <v>12.403428079999999</v>
      </c>
      <c r="L55" s="70">
        <v>1.186935131785908</v>
      </c>
      <c r="M55" s="70">
        <v>1.186935131785908</v>
      </c>
      <c r="N55" s="71">
        <v>4.4663291593038647E-2</v>
      </c>
      <c r="O55" s="72"/>
    </row>
    <row r="56" spans="1:15">
      <c r="A56" s="67">
        <v>50</v>
      </c>
      <c r="B56" s="67" t="s">
        <v>95</v>
      </c>
      <c r="C56" s="67" t="s">
        <v>46</v>
      </c>
      <c r="D56" s="68">
        <v>39434</v>
      </c>
      <c r="E56" s="67">
        <v>2007</v>
      </c>
      <c r="F56" s="69">
        <v>5.2472816999999994</v>
      </c>
      <c r="G56" s="69">
        <v>0</v>
      </c>
      <c r="H56" s="69">
        <v>5.2472816999999994</v>
      </c>
      <c r="I56" s="69">
        <v>10.095002170000001</v>
      </c>
      <c r="J56" s="69">
        <v>0</v>
      </c>
      <c r="K56" s="69">
        <v>10.095002170000001</v>
      </c>
      <c r="L56" s="70">
        <v>1.9238536726549293</v>
      </c>
      <c r="M56" s="70">
        <v>1.9238536726549293</v>
      </c>
      <c r="N56" s="71">
        <v>0.10689230226165525</v>
      </c>
      <c r="O56" s="72"/>
    </row>
    <row r="57" spans="1:15">
      <c r="A57" s="67">
        <v>51</v>
      </c>
      <c r="B57" s="67" t="s">
        <v>96</v>
      </c>
      <c r="C57" s="67" t="s">
        <v>46</v>
      </c>
      <c r="D57" s="68">
        <v>39428</v>
      </c>
      <c r="E57" s="67">
        <v>2007</v>
      </c>
      <c r="F57" s="69">
        <v>5.6160483999999995</v>
      </c>
      <c r="G57" s="69">
        <v>0</v>
      </c>
      <c r="H57" s="69">
        <v>5.6160483999999995</v>
      </c>
      <c r="I57" s="69">
        <v>4.9446717999999983</v>
      </c>
      <c r="J57" s="69">
        <v>0</v>
      </c>
      <c r="K57" s="69">
        <v>4.9446717999999983</v>
      </c>
      <c r="L57" s="70">
        <v>0.88045391489147395</v>
      </c>
      <c r="M57" s="70">
        <v>0.88045391489147395</v>
      </c>
      <c r="N57" s="71">
        <v>-3.3196113850147493E-2</v>
      </c>
      <c r="O57" s="72"/>
    </row>
    <row r="58" spans="1:15">
      <c r="A58" s="67">
        <v>52</v>
      </c>
      <c r="B58" s="67" t="s">
        <v>97</v>
      </c>
      <c r="C58" s="67" t="s">
        <v>46</v>
      </c>
      <c r="D58" s="68">
        <v>39444</v>
      </c>
      <c r="E58" s="67">
        <v>2007</v>
      </c>
      <c r="F58" s="69">
        <v>16.752489420000003</v>
      </c>
      <c r="G58" s="69">
        <v>0</v>
      </c>
      <c r="H58" s="69">
        <v>16.752489420000003</v>
      </c>
      <c r="I58" s="69">
        <v>25.330657149999997</v>
      </c>
      <c r="J58" s="69">
        <v>0</v>
      </c>
      <c r="K58" s="69">
        <v>25.330657149999997</v>
      </c>
      <c r="L58" s="70">
        <v>1.5120533142828867</v>
      </c>
      <c r="M58" s="70">
        <v>1.5120533142828867</v>
      </c>
      <c r="N58" s="71">
        <v>7.5306375188942593E-2</v>
      </c>
      <c r="O58" s="72"/>
    </row>
    <row r="59" spans="1:15">
      <c r="A59" s="67">
        <v>53</v>
      </c>
      <c r="B59" s="67" t="s">
        <v>98</v>
      </c>
      <c r="C59" s="67" t="s">
        <v>46</v>
      </c>
      <c r="D59" s="68">
        <v>39437</v>
      </c>
      <c r="E59" s="67">
        <v>2007</v>
      </c>
      <c r="F59" s="69">
        <v>4.7006788700000008</v>
      </c>
      <c r="G59" s="69">
        <v>0</v>
      </c>
      <c r="H59" s="69">
        <v>4.7006788700000008</v>
      </c>
      <c r="I59" s="69">
        <v>4.3737815200000005</v>
      </c>
      <c r="J59" s="69">
        <v>0</v>
      </c>
      <c r="K59" s="69">
        <v>4.3737815200000005</v>
      </c>
      <c r="L59" s="70">
        <v>0.93045741710069196</v>
      </c>
      <c r="M59" s="70">
        <v>0.93045741710069196</v>
      </c>
      <c r="N59" s="71">
        <v>-2.2721644862289555E-2</v>
      </c>
      <c r="O59" s="72"/>
    </row>
    <row r="60" spans="1:15">
      <c r="A60" s="67">
        <v>54</v>
      </c>
      <c r="B60" s="67" t="s">
        <v>99</v>
      </c>
      <c r="C60" s="67" t="s">
        <v>46</v>
      </c>
      <c r="D60" s="68">
        <v>39540</v>
      </c>
      <c r="E60" s="67">
        <v>2008</v>
      </c>
      <c r="F60" s="69">
        <v>1.1021638999999999</v>
      </c>
      <c r="G60" s="69">
        <v>0</v>
      </c>
      <c r="H60" s="69">
        <v>1.1021638999999999</v>
      </c>
      <c r="I60" s="69">
        <v>2.3526562799999993</v>
      </c>
      <c r="J60" s="69">
        <v>0</v>
      </c>
      <c r="K60" s="69">
        <v>2.3526562799999993</v>
      </c>
      <c r="L60" s="70">
        <v>2.1345793307147871</v>
      </c>
      <c r="M60" s="70">
        <v>2.1345793307147871</v>
      </c>
      <c r="N60" s="71">
        <v>0.11798557211623803</v>
      </c>
      <c r="O60" s="72"/>
    </row>
    <row r="61" spans="1:15">
      <c r="A61" s="67">
        <v>55</v>
      </c>
      <c r="B61" s="67" t="s">
        <v>100</v>
      </c>
      <c r="C61" s="67" t="s">
        <v>46</v>
      </c>
      <c r="D61" s="68">
        <v>39542</v>
      </c>
      <c r="E61" s="67">
        <v>2008</v>
      </c>
      <c r="F61" s="69">
        <v>7.4823038600000009</v>
      </c>
      <c r="G61" s="69">
        <v>0</v>
      </c>
      <c r="H61" s="69">
        <v>7.4823038600000009</v>
      </c>
      <c r="I61" s="69">
        <v>8.61843994</v>
      </c>
      <c r="J61" s="69">
        <v>0</v>
      </c>
      <c r="K61" s="69">
        <v>8.61843994</v>
      </c>
      <c r="L61" s="70">
        <v>1.1518430821920667</v>
      </c>
      <c r="M61" s="70">
        <v>1.1518430821920667</v>
      </c>
      <c r="N61" s="71">
        <v>3.5038695438466078E-2</v>
      </c>
      <c r="O61" s="72"/>
    </row>
    <row r="62" spans="1:15">
      <c r="A62" s="67">
        <v>56</v>
      </c>
      <c r="B62" s="67" t="s">
        <v>101</v>
      </c>
      <c r="C62" s="67" t="s">
        <v>46</v>
      </c>
      <c r="D62" s="68">
        <v>39598</v>
      </c>
      <c r="E62" s="67">
        <v>2008</v>
      </c>
      <c r="F62" s="69">
        <v>5.0760180000000004</v>
      </c>
      <c r="G62" s="69">
        <v>0</v>
      </c>
      <c r="H62" s="69">
        <v>5.0760180000000004</v>
      </c>
      <c r="I62" s="69">
        <v>5.3300470000000004</v>
      </c>
      <c r="J62" s="69">
        <v>0</v>
      </c>
      <c r="K62" s="69">
        <v>5.3300470000000004</v>
      </c>
      <c r="L62" s="70">
        <v>1.0500449367988844</v>
      </c>
      <c r="M62" s="70">
        <v>1.0500449367988844</v>
      </c>
      <c r="N62" s="71">
        <v>1.1828275918999076E-2</v>
      </c>
      <c r="O62" s="72"/>
    </row>
    <row r="63" spans="1:15">
      <c r="A63" s="67">
        <v>57</v>
      </c>
      <c r="B63" s="67" t="s">
        <v>102</v>
      </c>
      <c r="C63" s="67" t="s">
        <v>46</v>
      </c>
      <c r="D63" s="68">
        <v>39609</v>
      </c>
      <c r="E63" s="67">
        <v>2008</v>
      </c>
      <c r="F63" s="69">
        <v>86.503206369999987</v>
      </c>
      <c r="G63" s="69">
        <v>0.11437304</v>
      </c>
      <c r="H63" s="69">
        <v>86.388833329999983</v>
      </c>
      <c r="I63" s="69">
        <v>117.76332576000001</v>
      </c>
      <c r="J63" s="69">
        <v>1.0631360000000001E-2</v>
      </c>
      <c r="K63" s="69">
        <v>117.77395712000002</v>
      </c>
      <c r="L63" s="70">
        <v>1.3631776379031699</v>
      </c>
      <c r="M63" s="70">
        <v>1.3633007019565921</v>
      </c>
      <c r="N63" s="71">
        <v>7.8412927635595431E-2</v>
      </c>
      <c r="O63" s="72"/>
    </row>
    <row r="64" spans="1:15">
      <c r="A64" s="67">
        <v>58</v>
      </c>
      <c r="B64" s="67" t="s">
        <v>103</v>
      </c>
      <c r="C64" s="67" t="s">
        <v>46</v>
      </c>
      <c r="D64" s="68">
        <v>39646</v>
      </c>
      <c r="E64" s="67">
        <v>2008</v>
      </c>
      <c r="F64" s="69">
        <v>9.0585698900000011</v>
      </c>
      <c r="G64" s="69">
        <v>0</v>
      </c>
      <c r="H64" s="69">
        <v>9.0585698900000011</v>
      </c>
      <c r="I64" s="69">
        <v>12.953094010000003</v>
      </c>
      <c r="J64" s="69">
        <v>0</v>
      </c>
      <c r="K64" s="69">
        <v>12.953094010000003</v>
      </c>
      <c r="L64" s="70">
        <v>1.4299270378538751</v>
      </c>
      <c r="M64" s="70">
        <v>1.4299270378538751</v>
      </c>
      <c r="N64" s="71">
        <v>9.9892624399123373E-2</v>
      </c>
      <c r="O64" s="72"/>
    </row>
    <row r="65" spans="1:15">
      <c r="A65" s="67">
        <v>59</v>
      </c>
      <c r="B65" s="67" t="s">
        <v>104</v>
      </c>
      <c r="C65" s="67" t="s">
        <v>46</v>
      </c>
      <c r="D65" s="68">
        <v>39665</v>
      </c>
      <c r="E65" s="67">
        <v>2008</v>
      </c>
      <c r="F65" s="69">
        <v>8.9366000000000001E-2</v>
      </c>
      <c r="G65" s="69">
        <v>0</v>
      </c>
      <c r="H65" s="69">
        <v>8.9366000000000001E-2</v>
      </c>
      <c r="I65" s="69">
        <v>0.10867734</v>
      </c>
      <c r="J65" s="69">
        <v>0</v>
      </c>
      <c r="K65" s="69">
        <v>0.10867734</v>
      </c>
      <c r="L65" s="70">
        <v>1.2160926974464561</v>
      </c>
      <c r="M65" s="70">
        <v>1.2160926974464561</v>
      </c>
      <c r="N65" s="71">
        <v>6.4803355666030404E-2</v>
      </c>
      <c r="O65" s="72"/>
    </row>
    <row r="66" spans="1:15">
      <c r="A66" s="67">
        <v>60</v>
      </c>
      <c r="B66" s="67" t="s">
        <v>105</v>
      </c>
      <c r="C66" s="67" t="s">
        <v>46</v>
      </c>
      <c r="D66" s="68">
        <v>39721</v>
      </c>
      <c r="E66" s="67">
        <v>2008</v>
      </c>
      <c r="F66" s="69">
        <v>30.377655610000001</v>
      </c>
      <c r="G66" s="69">
        <v>1.58969205</v>
      </c>
      <c r="H66" s="69">
        <v>28.787963560000001</v>
      </c>
      <c r="I66" s="69">
        <v>41.941674079999991</v>
      </c>
      <c r="J66" s="69">
        <v>3.2876160000000001E-2</v>
      </c>
      <c r="K66" s="69">
        <v>41.974550239999992</v>
      </c>
      <c r="L66" s="70">
        <v>1.4569170199408155</v>
      </c>
      <c r="M66" s="70">
        <v>1.4580590305568659</v>
      </c>
      <c r="N66" s="71">
        <v>0.11385621240804296</v>
      </c>
      <c r="O66" s="72"/>
    </row>
    <row r="67" spans="1:15">
      <c r="A67" s="67">
        <v>61</v>
      </c>
      <c r="B67" s="67" t="s">
        <v>106</v>
      </c>
      <c r="C67" s="67" t="s">
        <v>46</v>
      </c>
      <c r="D67" s="68">
        <v>39700</v>
      </c>
      <c r="E67" s="67">
        <v>2008</v>
      </c>
      <c r="F67" s="69">
        <v>29.384971229999998</v>
      </c>
      <c r="G67" s="69">
        <v>1.22E-6</v>
      </c>
      <c r="H67" s="69">
        <v>29.384970009999996</v>
      </c>
      <c r="I67" s="69">
        <v>28.384876209999995</v>
      </c>
      <c r="J67" s="69">
        <v>0</v>
      </c>
      <c r="K67" s="69">
        <v>28.384876209999995</v>
      </c>
      <c r="L67" s="70">
        <v>0.96596580497922369</v>
      </c>
      <c r="M67" s="70">
        <v>0.96596580497922369</v>
      </c>
      <c r="N67" s="71">
        <v>-1.0611492906851169E-2</v>
      </c>
      <c r="O67" s="72"/>
    </row>
    <row r="68" spans="1:15">
      <c r="A68" s="67">
        <v>62</v>
      </c>
      <c r="B68" s="67" t="s">
        <v>107</v>
      </c>
      <c r="C68" s="67" t="s">
        <v>46</v>
      </c>
      <c r="D68" s="68">
        <v>39731</v>
      </c>
      <c r="E68" s="67">
        <v>2008</v>
      </c>
      <c r="F68" s="69">
        <v>1.107936</v>
      </c>
      <c r="G68" s="69">
        <v>0</v>
      </c>
      <c r="H68" s="69">
        <v>1.107936</v>
      </c>
      <c r="I68" s="69">
        <v>1.9955001699999999</v>
      </c>
      <c r="J68" s="69">
        <v>0</v>
      </c>
      <c r="K68" s="69">
        <v>1.9955001699999999</v>
      </c>
      <c r="L68" s="70">
        <v>1.8010969676948849</v>
      </c>
      <c r="M68" s="70">
        <v>1.8010969676948849</v>
      </c>
      <c r="N68" s="71">
        <v>0.22098710325559467</v>
      </c>
      <c r="O68" s="72"/>
    </row>
    <row r="69" spans="1:15">
      <c r="A69" s="67">
        <v>63</v>
      </c>
      <c r="B69" s="67" t="s">
        <v>108</v>
      </c>
      <c r="C69" s="67" t="s">
        <v>46</v>
      </c>
      <c r="D69" s="68">
        <v>39797</v>
      </c>
      <c r="E69" s="67">
        <v>2008</v>
      </c>
      <c r="F69" s="69">
        <v>22.187250279999997</v>
      </c>
      <c r="G69" s="69">
        <v>0.16638375</v>
      </c>
      <c r="H69" s="69">
        <v>22.020866529999996</v>
      </c>
      <c r="I69" s="69">
        <v>46.195932809999995</v>
      </c>
      <c r="J69" s="69">
        <v>0.12189873999999999</v>
      </c>
      <c r="K69" s="69">
        <v>46.317831549999994</v>
      </c>
      <c r="L69" s="70">
        <v>2.0978253851666211</v>
      </c>
      <c r="M69" s="70">
        <v>2.1033609865851179</v>
      </c>
      <c r="N69" s="71">
        <v>0.24045979240866897</v>
      </c>
      <c r="O69" s="72"/>
    </row>
    <row r="70" spans="1:15">
      <c r="A70" s="67">
        <v>64</v>
      </c>
      <c r="B70" s="67" t="s">
        <v>109</v>
      </c>
      <c r="C70" s="67" t="s">
        <v>46</v>
      </c>
      <c r="D70" s="68">
        <v>39797</v>
      </c>
      <c r="E70" s="67">
        <v>2008</v>
      </c>
      <c r="F70" s="69">
        <v>7.2458086699999997</v>
      </c>
      <c r="G70" s="69">
        <v>0</v>
      </c>
      <c r="H70" s="69">
        <v>7.2458086699999997</v>
      </c>
      <c r="I70" s="69">
        <v>16.68245194</v>
      </c>
      <c r="J70" s="69">
        <v>0</v>
      </c>
      <c r="K70" s="69">
        <v>16.68245194</v>
      </c>
      <c r="L70" s="70">
        <v>2.3023588808066058</v>
      </c>
      <c r="M70" s="70">
        <v>2.3023588808066058</v>
      </c>
      <c r="N70" s="71">
        <v>0.27946807128523449</v>
      </c>
      <c r="O70" s="72"/>
    </row>
    <row r="71" spans="1:15">
      <c r="A71" s="67">
        <v>65</v>
      </c>
      <c r="B71" s="67" t="s">
        <v>110</v>
      </c>
      <c r="C71" s="67" t="s">
        <v>46</v>
      </c>
      <c r="D71" s="68">
        <v>39903</v>
      </c>
      <c r="E71" s="67">
        <v>2009</v>
      </c>
      <c r="F71" s="69">
        <v>12.791483090000003</v>
      </c>
      <c r="G71" s="69">
        <v>2.89405147</v>
      </c>
      <c r="H71" s="69">
        <v>9.8974316200000025</v>
      </c>
      <c r="I71" s="69">
        <v>19.925480489999998</v>
      </c>
      <c r="J71" s="69">
        <v>10.833676329999999</v>
      </c>
      <c r="K71" s="69">
        <v>30.759156819999998</v>
      </c>
      <c r="L71" s="70">
        <v>2.0131970853666776</v>
      </c>
      <c r="M71" s="70">
        <v>3.1077917990202786</v>
      </c>
      <c r="N71" s="71">
        <v>0.11304350460567217</v>
      </c>
      <c r="O71" s="72"/>
    </row>
    <row r="72" spans="1:15">
      <c r="A72" s="67">
        <v>66</v>
      </c>
      <c r="B72" s="67" t="s">
        <v>111</v>
      </c>
      <c r="C72" s="67" t="s">
        <v>46</v>
      </c>
      <c r="D72" s="68">
        <v>39903</v>
      </c>
      <c r="E72" s="67">
        <v>2009</v>
      </c>
      <c r="F72" s="69">
        <v>13.681079939999998</v>
      </c>
      <c r="G72" s="69">
        <v>9.9999999999999995E-7</v>
      </c>
      <c r="H72" s="69">
        <v>13.681078939999999</v>
      </c>
      <c r="I72" s="69">
        <v>77.326569179999993</v>
      </c>
      <c r="J72" s="69">
        <v>0</v>
      </c>
      <c r="K72" s="69">
        <v>77.326569179999993</v>
      </c>
      <c r="L72" s="70">
        <v>5.6520812078583029</v>
      </c>
      <c r="M72" s="70">
        <v>5.6520812078583029</v>
      </c>
      <c r="N72" s="71">
        <v>1.2317524212718025</v>
      </c>
      <c r="O72" s="72"/>
    </row>
    <row r="73" spans="1:15">
      <c r="A73" s="67">
        <v>67</v>
      </c>
      <c r="B73" s="67" t="s">
        <v>112</v>
      </c>
      <c r="C73" s="67" t="s">
        <v>46</v>
      </c>
      <c r="D73" s="68">
        <v>39932</v>
      </c>
      <c r="E73" s="67">
        <v>2009</v>
      </c>
      <c r="F73" s="69">
        <v>30.099337420000001</v>
      </c>
      <c r="G73" s="69">
        <v>0</v>
      </c>
      <c r="H73" s="69">
        <v>30.099337420000001</v>
      </c>
      <c r="I73" s="69">
        <v>121.40900352000003</v>
      </c>
      <c r="J73" s="69">
        <v>0</v>
      </c>
      <c r="K73" s="69">
        <v>121.40900352000003</v>
      </c>
      <c r="L73" s="70">
        <v>4.0336105019816086</v>
      </c>
      <c r="M73" s="70">
        <v>4.0336105019816086</v>
      </c>
      <c r="N73" s="71">
        <v>0.4890098760606314</v>
      </c>
      <c r="O73" s="72"/>
    </row>
    <row r="74" spans="1:15">
      <c r="A74" s="67">
        <v>68</v>
      </c>
      <c r="B74" s="67" t="s">
        <v>113</v>
      </c>
      <c r="C74" s="67" t="s">
        <v>46</v>
      </c>
      <c r="D74" s="68">
        <v>39994</v>
      </c>
      <c r="E74" s="67">
        <v>2009</v>
      </c>
      <c r="F74" s="69">
        <v>12.965000430000003</v>
      </c>
      <c r="G74" s="69">
        <v>0.31666940999999998</v>
      </c>
      <c r="H74" s="69">
        <v>12.648331020000004</v>
      </c>
      <c r="I74" s="69">
        <v>46.791570930000006</v>
      </c>
      <c r="J74" s="69">
        <v>6.4361139999999997E-2</v>
      </c>
      <c r="K74" s="69">
        <v>46.855932070000009</v>
      </c>
      <c r="L74" s="70">
        <v>3.6994264979317402</v>
      </c>
      <c r="M74" s="70">
        <v>3.7045150064391654</v>
      </c>
      <c r="N74" s="71">
        <v>0.51207699970328002</v>
      </c>
      <c r="O74" s="72"/>
    </row>
    <row r="75" spans="1:15">
      <c r="A75" s="67">
        <v>69</v>
      </c>
      <c r="B75" s="67" t="s">
        <v>114</v>
      </c>
      <c r="C75" s="67" t="s">
        <v>46</v>
      </c>
      <c r="D75" s="68">
        <v>40050</v>
      </c>
      <c r="E75" s="67">
        <v>2009</v>
      </c>
      <c r="F75" s="69">
        <v>9.4248800300000042</v>
      </c>
      <c r="G75" s="69">
        <v>0</v>
      </c>
      <c r="H75" s="69">
        <v>9.4248800300000042</v>
      </c>
      <c r="I75" s="69">
        <v>12.045848379999999</v>
      </c>
      <c r="J75" s="69">
        <v>0</v>
      </c>
      <c r="K75" s="69">
        <v>12.045848379999999</v>
      </c>
      <c r="L75" s="70">
        <v>1.2780903673741504</v>
      </c>
      <c r="M75" s="70">
        <v>1.2780903673741504</v>
      </c>
      <c r="N75" s="71">
        <v>5.9954078342471608E-2</v>
      </c>
      <c r="O75" s="72"/>
    </row>
    <row r="76" spans="1:15">
      <c r="A76" s="67">
        <v>70</v>
      </c>
      <c r="B76" s="67" t="s">
        <v>115</v>
      </c>
      <c r="C76" s="67" t="s">
        <v>46</v>
      </c>
      <c r="D76" s="68">
        <v>40178</v>
      </c>
      <c r="E76" s="67">
        <v>2009</v>
      </c>
      <c r="F76" s="69">
        <v>13.705607430000002</v>
      </c>
      <c r="G76" s="69">
        <v>0</v>
      </c>
      <c r="H76" s="69">
        <v>13.705607430000002</v>
      </c>
      <c r="I76" s="69">
        <v>31.72363343</v>
      </c>
      <c r="J76" s="69">
        <v>0</v>
      </c>
      <c r="K76" s="69">
        <v>31.72363343</v>
      </c>
      <c r="L76" s="70">
        <v>2.3146462929151617</v>
      </c>
      <c r="M76" s="70">
        <v>2.3146462929151617</v>
      </c>
      <c r="N76" s="71">
        <v>0.52287671921755785</v>
      </c>
      <c r="O76" s="72"/>
    </row>
    <row r="77" spans="1:15">
      <c r="A77" s="67">
        <v>71</v>
      </c>
      <c r="B77" s="67" t="s">
        <v>116</v>
      </c>
      <c r="C77" s="67" t="s">
        <v>46</v>
      </c>
      <c r="D77" s="68">
        <v>40178</v>
      </c>
      <c r="E77" s="67">
        <v>2009</v>
      </c>
      <c r="F77" s="69">
        <v>75.284706979999996</v>
      </c>
      <c r="G77" s="69">
        <v>1.22008874</v>
      </c>
      <c r="H77" s="69">
        <v>74.064618240000001</v>
      </c>
      <c r="I77" s="69">
        <v>231.84057873000003</v>
      </c>
      <c r="J77" s="69">
        <v>0.22718701000000002</v>
      </c>
      <c r="K77" s="69">
        <v>232.06776574000003</v>
      </c>
      <c r="L77" s="70">
        <v>3.1302474007054308</v>
      </c>
      <c r="M77" s="70">
        <v>3.1333148169076424</v>
      </c>
      <c r="N77" s="71">
        <v>0.557772825772754</v>
      </c>
      <c r="O77" s="72"/>
    </row>
    <row r="78" spans="1:15">
      <c r="A78" s="67">
        <v>72</v>
      </c>
      <c r="B78" s="67" t="s">
        <v>117</v>
      </c>
      <c r="C78" s="67" t="s">
        <v>46</v>
      </c>
      <c r="D78" s="68">
        <v>40134</v>
      </c>
      <c r="E78" s="67">
        <v>2009</v>
      </c>
      <c r="F78" s="69">
        <v>1.82079952</v>
      </c>
      <c r="G78" s="69">
        <v>0</v>
      </c>
      <c r="H78" s="69">
        <v>1.82079952</v>
      </c>
      <c r="I78" s="69">
        <v>7.6669293900000008</v>
      </c>
      <c r="J78" s="69">
        <v>0</v>
      </c>
      <c r="K78" s="69">
        <v>7.6669293900000008</v>
      </c>
      <c r="L78" s="70">
        <v>4.2107487978687521</v>
      </c>
      <c r="M78" s="70">
        <v>4.2107487978687521</v>
      </c>
      <c r="N78" s="71">
        <v>0.59687564462217169</v>
      </c>
      <c r="O78" s="72"/>
    </row>
    <row r="79" spans="1:15">
      <c r="A79" s="67">
        <v>73</v>
      </c>
      <c r="B79" s="67" t="s">
        <v>118</v>
      </c>
      <c r="C79" s="67" t="s">
        <v>46</v>
      </c>
      <c r="D79" s="68">
        <v>40137</v>
      </c>
      <c r="E79" s="67">
        <v>2009</v>
      </c>
      <c r="F79" s="69">
        <v>2.2999999999999998</v>
      </c>
      <c r="G79" s="69">
        <v>0</v>
      </c>
      <c r="H79" s="69">
        <v>2.2999999999999998</v>
      </c>
      <c r="I79" s="69">
        <v>7.2860246899999996</v>
      </c>
      <c r="J79" s="69">
        <v>-0.65200000000000002</v>
      </c>
      <c r="K79" s="69">
        <v>6.6340246899999995</v>
      </c>
      <c r="L79" s="70">
        <v>3.1678368217391304</v>
      </c>
      <c r="M79" s="70">
        <v>2.8843585608695648</v>
      </c>
      <c r="N79" s="71">
        <v>0.18866551459466702</v>
      </c>
      <c r="O79" s="72"/>
    </row>
    <row r="80" spans="1:15">
      <c r="A80" s="67">
        <v>74</v>
      </c>
      <c r="B80" s="67" t="s">
        <v>119</v>
      </c>
      <c r="C80" s="67" t="s">
        <v>46</v>
      </c>
      <c r="D80" s="68">
        <v>40149</v>
      </c>
      <c r="E80" s="67">
        <v>2009</v>
      </c>
      <c r="F80" s="69">
        <v>0.98572729000000026</v>
      </c>
      <c r="G80" s="69">
        <v>0</v>
      </c>
      <c r="H80" s="69">
        <v>0.98572729000000026</v>
      </c>
      <c r="I80" s="69">
        <v>2.1739365899999998</v>
      </c>
      <c r="J80" s="69">
        <v>0</v>
      </c>
      <c r="K80" s="69">
        <v>2.1739365899999998</v>
      </c>
      <c r="L80" s="70">
        <v>2.2054138219101138</v>
      </c>
      <c r="M80" s="70">
        <v>2.2054138219101138</v>
      </c>
      <c r="N80" s="71">
        <v>0.36566765992137762</v>
      </c>
      <c r="O80" s="72"/>
    </row>
    <row r="81" spans="1:15">
      <c r="A81" s="67">
        <v>75</v>
      </c>
      <c r="B81" s="67" t="s">
        <v>120</v>
      </c>
      <c r="C81" s="67" t="s">
        <v>46</v>
      </c>
      <c r="D81" s="68">
        <v>40165</v>
      </c>
      <c r="E81" s="67">
        <v>2009</v>
      </c>
      <c r="F81" s="69">
        <v>21.787501049999996</v>
      </c>
      <c r="G81" s="69">
        <v>0.86856999999999995</v>
      </c>
      <c r="H81" s="69">
        <v>20.918931049999998</v>
      </c>
      <c r="I81" s="69">
        <v>38.590182040000002</v>
      </c>
      <c r="J81" s="69">
        <v>1.4972589999999999</v>
      </c>
      <c r="K81" s="69">
        <v>40.087441040000002</v>
      </c>
      <c r="L81" s="70">
        <v>1.844749234450008</v>
      </c>
      <c r="M81" s="70">
        <v>1.9163235895841821</v>
      </c>
      <c r="N81" s="71">
        <v>0.14764395652916634</v>
      </c>
      <c r="O81" s="72"/>
    </row>
    <row r="82" spans="1:15">
      <c r="A82" s="67">
        <v>76</v>
      </c>
      <c r="B82" s="67" t="s">
        <v>121</v>
      </c>
      <c r="C82" s="67" t="s">
        <v>46</v>
      </c>
      <c r="D82" s="68">
        <v>40178</v>
      </c>
      <c r="E82" s="67">
        <v>2009</v>
      </c>
      <c r="F82" s="69">
        <v>21.158964000000001</v>
      </c>
      <c r="G82" s="69">
        <v>0</v>
      </c>
      <c r="H82" s="69">
        <v>21.158964000000001</v>
      </c>
      <c r="I82" s="69">
        <v>33.690721000000003</v>
      </c>
      <c r="J82" s="69">
        <v>0</v>
      </c>
      <c r="K82" s="69">
        <v>33.690721000000003</v>
      </c>
      <c r="L82" s="70">
        <v>1.5922670410517263</v>
      </c>
      <c r="M82" s="70">
        <v>1.5922670410517263</v>
      </c>
      <c r="N82" s="71">
        <v>0.1401114537368269</v>
      </c>
      <c r="O82" s="72"/>
    </row>
    <row r="83" spans="1:15">
      <c r="A83" s="67">
        <v>77</v>
      </c>
      <c r="B83" s="67" t="s">
        <v>122</v>
      </c>
      <c r="C83" s="67" t="s">
        <v>46</v>
      </c>
      <c r="D83" s="68">
        <v>40164</v>
      </c>
      <c r="E83" s="67">
        <v>2009</v>
      </c>
      <c r="F83" s="69">
        <v>2.7765823599999999</v>
      </c>
      <c r="G83" s="69">
        <v>0</v>
      </c>
      <c r="H83" s="69">
        <v>2.7765823599999999</v>
      </c>
      <c r="I83" s="69">
        <v>5.6641822299999998</v>
      </c>
      <c r="J83" s="69">
        <v>0</v>
      </c>
      <c r="K83" s="69">
        <v>5.6641822299999998</v>
      </c>
      <c r="L83" s="70">
        <v>2.0399835105197455</v>
      </c>
      <c r="M83" s="70">
        <v>2.0399835105197455</v>
      </c>
      <c r="N83" s="71">
        <v>0.31805365705907995</v>
      </c>
      <c r="O83" s="72"/>
    </row>
    <row r="84" spans="1:15">
      <c r="A84" s="67">
        <v>78</v>
      </c>
      <c r="B84" s="67" t="s">
        <v>123</v>
      </c>
      <c r="C84" s="67" t="s">
        <v>46</v>
      </c>
      <c r="D84" s="68">
        <v>40168</v>
      </c>
      <c r="E84" s="67">
        <v>2009</v>
      </c>
      <c r="F84" s="69">
        <v>20.223525730000006</v>
      </c>
      <c r="G84" s="69">
        <v>0</v>
      </c>
      <c r="H84" s="69">
        <v>20.223525730000006</v>
      </c>
      <c r="I84" s="69">
        <v>27.844513089999996</v>
      </c>
      <c r="J84" s="69">
        <v>0</v>
      </c>
      <c r="K84" s="69">
        <v>27.844513089999996</v>
      </c>
      <c r="L84" s="70">
        <v>1.3768377216587342</v>
      </c>
      <c r="M84" s="70">
        <v>1.3768377216587342</v>
      </c>
      <c r="N84" s="71">
        <v>9.0593630641685935E-2</v>
      </c>
      <c r="O84" s="72"/>
    </row>
    <row r="85" spans="1:15">
      <c r="A85" s="67">
        <v>79</v>
      </c>
      <c r="B85" s="67" t="s">
        <v>124</v>
      </c>
      <c r="C85" s="67" t="s">
        <v>46</v>
      </c>
      <c r="D85" s="68">
        <v>40211</v>
      </c>
      <c r="E85" s="67">
        <v>2010</v>
      </c>
      <c r="F85" s="69">
        <v>10.655924499999998</v>
      </c>
      <c r="G85" s="69">
        <v>0</v>
      </c>
      <c r="H85" s="69">
        <v>10.655924499999998</v>
      </c>
      <c r="I85" s="69">
        <v>17.741658699999995</v>
      </c>
      <c r="J85" s="69">
        <v>0</v>
      </c>
      <c r="K85" s="69">
        <v>17.741658699999995</v>
      </c>
      <c r="L85" s="70">
        <v>1.6649572451456462</v>
      </c>
      <c r="M85" s="70">
        <v>1.6649572451456462</v>
      </c>
      <c r="N85" s="71">
        <v>0.21502793925412342</v>
      </c>
      <c r="O85" s="72"/>
    </row>
    <row r="86" spans="1:15">
      <c r="A86" s="67">
        <v>80</v>
      </c>
      <c r="B86" s="67" t="s">
        <v>125</v>
      </c>
      <c r="C86" s="67" t="s">
        <v>46</v>
      </c>
      <c r="D86" s="68">
        <v>40221</v>
      </c>
      <c r="E86" s="67">
        <v>2010</v>
      </c>
      <c r="F86" s="69">
        <v>1.9651561000000004</v>
      </c>
      <c r="G86" s="69">
        <v>0</v>
      </c>
      <c r="H86" s="69">
        <v>1.9651561000000004</v>
      </c>
      <c r="I86" s="69">
        <v>1.8445074000000001</v>
      </c>
      <c r="J86" s="69">
        <v>0</v>
      </c>
      <c r="K86" s="69">
        <v>1.8445074000000001</v>
      </c>
      <c r="L86" s="70">
        <v>0.9386060476315341</v>
      </c>
      <c r="M86" s="70">
        <v>0.9386060476315341</v>
      </c>
      <c r="N86" s="71">
        <v>-2.2738432433536085E-2</v>
      </c>
      <c r="O86" s="72"/>
    </row>
    <row r="87" spans="1:15">
      <c r="A87" s="67">
        <v>81</v>
      </c>
      <c r="B87" s="67" t="s">
        <v>126</v>
      </c>
      <c r="C87" s="67" t="s">
        <v>46</v>
      </c>
      <c r="D87" s="68">
        <v>40220</v>
      </c>
      <c r="E87" s="67">
        <v>2010</v>
      </c>
      <c r="F87" s="69">
        <v>19.717025020000001</v>
      </c>
      <c r="G87" s="69">
        <v>0</v>
      </c>
      <c r="H87" s="69">
        <v>19.717025020000001</v>
      </c>
      <c r="I87" s="69">
        <v>27.33008096</v>
      </c>
      <c r="J87" s="69">
        <v>0</v>
      </c>
      <c r="K87" s="69">
        <v>27.33008096</v>
      </c>
      <c r="L87" s="70">
        <v>1.3861158532931659</v>
      </c>
      <c r="M87" s="70">
        <v>1.3861158532931659</v>
      </c>
      <c r="N87" s="71">
        <v>0.10213188054261269</v>
      </c>
      <c r="O87" s="72"/>
    </row>
    <row r="88" spans="1:15">
      <c r="A88" s="67">
        <v>82</v>
      </c>
      <c r="B88" s="67" t="s">
        <v>127</v>
      </c>
      <c r="C88" s="67" t="s">
        <v>128</v>
      </c>
      <c r="D88" s="68">
        <v>40206</v>
      </c>
      <c r="E88" s="67">
        <v>2010</v>
      </c>
      <c r="F88" s="69">
        <v>7.0079129599999996</v>
      </c>
      <c r="G88" s="69">
        <v>0</v>
      </c>
      <c r="H88" s="69">
        <v>7.0079129599999996</v>
      </c>
      <c r="I88" s="69">
        <v>0</v>
      </c>
      <c r="J88" s="69">
        <v>0</v>
      </c>
      <c r="K88" s="69">
        <v>0</v>
      </c>
      <c r="L88" s="70">
        <v>0</v>
      </c>
      <c r="M88" s="70">
        <v>0</v>
      </c>
      <c r="N88" s="71">
        <v>0</v>
      </c>
      <c r="O88" s="72"/>
    </row>
    <row r="89" spans="1:15">
      <c r="A89" s="67">
        <v>83</v>
      </c>
      <c r="B89" s="67" t="s">
        <v>129</v>
      </c>
      <c r="C89" s="67" t="s">
        <v>46</v>
      </c>
      <c r="D89" s="68">
        <v>40238</v>
      </c>
      <c r="E89" s="67">
        <v>2010</v>
      </c>
      <c r="F89" s="69">
        <v>26.573285390000006</v>
      </c>
      <c r="G89" s="69">
        <v>2.24704521</v>
      </c>
      <c r="H89" s="69">
        <v>24.326240180000006</v>
      </c>
      <c r="I89" s="69">
        <v>54.251739040000011</v>
      </c>
      <c r="J89" s="69">
        <v>0.64851387000000005</v>
      </c>
      <c r="K89" s="69">
        <v>54.900252910000013</v>
      </c>
      <c r="L89" s="70">
        <v>2.2301736165790005</v>
      </c>
      <c r="M89" s="70">
        <v>2.2568326426019851</v>
      </c>
      <c r="N89" s="71">
        <v>0.23364470942290039</v>
      </c>
      <c r="O89" s="72"/>
    </row>
    <row r="90" spans="1:15">
      <c r="A90" s="67">
        <v>84</v>
      </c>
      <c r="B90" s="67" t="s">
        <v>130</v>
      </c>
      <c r="C90" s="67" t="s">
        <v>46</v>
      </c>
      <c r="D90" s="68">
        <v>40239</v>
      </c>
      <c r="E90" s="67">
        <v>2010</v>
      </c>
      <c r="F90" s="69">
        <v>23.758634589999996</v>
      </c>
      <c r="G90" s="69">
        <v>0</v>
      </c>
      <c r="H90" s="69">
        <v>23.758634589999996</v>
      </c>
      <c r="I90" s="69">
        <v>64.360775119999985</v>
      </c>
      <c r="J90" s="69">
        <v>0</v>
      </c>
      <c r="K90" s="69">
        <v>64.360775119999985</v>
      </c>
      <c r="L90" s="70">
        <v>2.7089425057738556</v>
      </c>
      <c r="M90" s="70">
        <v>2.7089425057738556</v>
      </c>
      <c r="N90" s="71">
        <v>0.21418571963208172</v>
      </c>
      <c r="O90" s="72"/>
    </row>
    <row r="91" spans="1:15">
      <c r="A91" s="67">
        <v>85</v>
      </c>
      <c r="B91" s="67" t="s">
        <v>131</v>
      </c>
      <c r="C91" s="67" t="s">
        <v>46</v>
      </c>
      <c r="D91" s="68">
        <v>40268</v>
      </c>
      <c r="E91" s="67">
        <v>2010</v>
      </c>
      <c r="F91" s="69">
        <v>4.686950340000001</v>
      </c>
      <c r="G91" s="69">
        <v>0</v>
      </c>
      <c r="H91" s="69">
        <v>4.686950340000001</v>
      </c>
      <c r="I91" s="69">
        <v>2.5761616299999988</v>
      </c>
      <c r="J91" s="69">
        <v>0</v>
      </c>
      <c r="K91" s="69">
        <v>2.5761616299999988</v>
      </c>
      <c r="L91" s="70">
        <v>0.54964559961606052</v>
      </c>
      <c r="M91" s="70">
        <v>0.54964559961606052</v>
      </c>
      <c r="N91" s="71">
        <v>-9.4632263221065896E-2</v>
      </c>
      <c r="O91" s="72"/>
    </row>
    <row r="92" spans="1:15">
      <c r="A92" s="67">
        <v>86</v>
      </c>
      <c r="B92" s="67" t="s">
        <v>132</v>
      </c>
      <c r="C92" s="67" t="s">
        <v>46</v>
      </c>
      <c r="D92" s="68">
        <v>40326</v>
      </c>
      <c r="E92" s="67">
        <v>2010</v>
      </c>
      <c r="F92" s="69">
        <v>0.87497899999999995</v>
      </c>
      <c r="G92" s="69">
        <v>9.4936999999999994E-2</v>
      </c>
      <c r="H92" s="69">
        <v>0.78004200000000001</v>
      </c>
      <c r="I92" s="69">
        <v>1.627092</v>
      </c>
      <c r="J92" s="69">
        <v>1.7840999999999999E-2</v>
      </c>
      <c r="K92" s="69">
        <v>1.644933</v>
      </c>
      <c r="L92" s="70">
        <v>2.0859030667579437</v>
      </c>
      <c r="M92" s="70">
        <v>2.1087749121201167</v>
      </c>
      <c r="N92" s="71">
        <v>0.21953746858477252</v>
      </c>
      <c r="O92" s="72"/>
    </row>
    <row r="93" spans="1:15">
      <c r="A93" s="67">
        <v>87</v>
      </c>
      <c r="B93" s="67" t="s">
        <v>133</v>
      </c>
      <c r="C93" s="67" t="s">
        <v>46</v>
      </c>
      <c r="D93" s="68">
        <v>40326</v>
      </c>
      <c r="E93" s="67">
        <v>2010</v>
      </c>
      <c r="F93" s="69">
        <v>22.027962210000005</v>
      </c>
      <c r="G93" s="69">
        <v>0</v>
      </c>
      <c r="H93" s="69">
        <v>22.027962210000005</v>
      </c>
      <c r="I93" s="69">
        <v>48.441963250000001</v>
      </c>
      <c r="J93" s="69">
        <v>0</v>
      </c>
      <c r="K93" s="69">
        <v>48.441963250000001</v>
      </c>
      <c r="L93" s="70">
        <v>2.1991123276945186</v>
      </c>
      <c r="M93" s="70">
        <v>2.1991123276945186</v>
      </c>
      <c r="N93" s="71">
        <v>0.16566649313614634</v>
      </c>
      <c r="O93" s="72"/>
    </row>
    <row r="94" spans="1:15">
      <c r="A94" s="67">
        <v>88</v>
      </c>
      <c r="B94" s="67" t="s">
        <v>134</v>
      </c>
      <c r="C94" s="67" t="s">
        <v>46</v>
      </c>
      <c r="D94" s="68">
        <v>40333</v>
      </c>
      <c r="E94" s="67">
        <v>2010</v>
      </c>
      <c r="F94" s="69">
        <v>66.549769949999998</v>
      </c>
      <c r="G94" s="69">
        <v>0.82986506000000004</v>
      </c>
      <c r="H94" s="69">
        <v>65.719904889999995</v>
      </c>
      <c r="I94" s="69">
        <v>113.4999334</v>
      </c>
      <c r="J94" s="69">
        <v>0.20417829999999998</v>
      </c>
      <c r="K94" s="69">
        <v>113.7041117</v>
      </c>
      <c r="L94" s="70">
        <v>1.7270252230275254</v>
      </c>
      <c r="M94" s="70">
        <v>1.7301320184549038</v>
      </c>
      <c r="N94" s="71">
        <v>0.18390629292972907</v>
      </c>
      <c r="O94" s="72"/>
    </row>
    <row r="95" spans="1:15">
      <c r="A95" s="67">
        <v>89</v>
      </c>
      <c r="B95" s="67" t="s">
        <v>135</v>
      </c>
      <c r="C95" s="67" t="s">
        <v>46</v>
      </c>
      <c r="D95" s="68">
        <v>40337</v>
      </c>
      <c r="E95" s="67">
        <v>2010</v>
      </c>
      <c r="F95" s="69">
        <v>4.7607602699999987</v>
      </c>
      <c r="G95" s="69">
        <v>0</v>
      </c>
      <c r="H95" s="69">
        <v>4.7607602699999987</v>
      </c>
      <c r="I95" s="69">
        <v>11.445730809999999</v>
      </c>
      <c r="J95" s="69">
        <v>0</v>
      </c>
      <c r="K95" s="69">
        <v>11.445730809999999</v>
      </c>
      <c r="L95" s="70">
        <v>2.4041812989671927</v>
      </c>
      <c r="M95" s="70">
        <v>2.4041812989671927</v>
      </c>
      <c r="N95" s="71">
        <v>0.27106930212796287</v>
      </c>
      <c r="O95" s="72"/>
    </row>
    <row r="96" spans="1:15">
      <c r="A96" s="67">
        <v>90</v>
      </c>
      <c r="B96" s="67" t="s">
        <v>136</v>
      </c>
      <c r="C96" s="67" t="s">
        <v>46</v>
      </c>
      <c r="D96" s="68">
        <v>40345</v>
      </c>
      <c r="E96" s="67">
        <v>2010</v>
      </c>
      <c r="F96" s="69">
        <v>1.3070839500000002</v>
      </c>
      <c r="G96" s="69">
        <v>0</v>
      </c>
      <c r="H96" s="69">
        <v>1.3070839500000002</v>
      </c>
      <c r="I96" s="69">
        <v>3.2424786600000006</v>
      </c>
      <c r="J96" s="69">
        <v>0</v>
      </c>
      <c r="K96" s="69">
        <v>3.2424786600000006</v>
      </c>
      <c r="L96" s="70">
        <v>2.4806965612269969</v>
      </c>
      <c r="M96" s="70">
        <v>2.4806965612269969</v>
      </c>
      <c r="N96" s="71">
        <v>0.48811385501008775</v>
      </c>
      <c r="O96" s="72"/>
    </row>
    <row r="97" spans="1:15">
      <c r="A97" s="67">
        <v>91</v>
      </c>
      <c r="B97" s="67" t="s">
        <v>137</v>
      </c>
      <c r="C97" s="67" t="s">
        <v>46</v>
      </c>
      <c r="D97" s="68">
        <v>40346</v>
      </c>
      <c r="E97" s="67">
        <v>2010</v>
      </c>
      <c r="F97" s="69">
        <v>28.418221620000015</v>
      </c>
      <c r="G97" s="69">
        <v>0.91686000000000001</v>
      </c>
      <c r="H97" s="69">
        <v>27.501361620000015</v>
      </c>
      <c r="I97" s="69">
        <v>33.785427030000001</v>
      </c>
      <c r="J97" s="69">
        <v>0.12119719</v>
      </c>
      <c r="K97" s="69">
        <v>33.906624219999998</v>
      </c>
      <c r="L97" s="70">
        <v>1.2285001556224757</v>
      </c>
      <c r="M97" s="70">
        <v>1.2329071079644958</v>
      </c>
      <c r="N97" s="71">
        <v>5.7087629901104969E-2</v>
      </c>
      <c r="O97" s="72"/>
    </row>
    <row r="98" spans="1:15">
      <c r="A98" s="67">
        <v>92</v>
      </c>
      <c r="B98" s="67" t="s">
        <v>138</v>
      </c>
      <c r="C98" s="67" t="s">
        <v>46</v>
      </c>
      <c r="D98" s="68">
        <v>40359</v>
      </c>
      <c r="E98" s="67">
        <v>2010</v>
      </c>
      <c r="F98" s="69">
        <v>47.041886760000004</v>
      </c>
      <c r="G98" s="69">
        <v>0</v>
      </c>
      <c r="H98" s="69">
        <v>47.041886760000004</v>
      </c>
      <c r="I98" s="69">
        <v>62.71089777000001</v>
      </c>
      <c r="J98" s="69">
        <v>0</v>
      </c>
      <c r="K98" s="69">
        <v>62.71089777000001</v>
      </c>
      <c r="L98" s="70">
        <v>1.3330863638599517</v>
      </c>
      <c r="M98" s="70">
        <v>1.3330863638599517</v>
      </c>
      <c r="N98" s="71">
        <v>0.15005027363910378</v>
      </c>
      <c r="O98" s="72"/>
    </row>
    <row r="99" spans="1:15">
      <c r="A99" s="67">
        <v>93</v>
      </c>
      <c r="B99" s="67" t="s">
        <v>139</v>
      </c>
      <c r="C99" s="67" t="s">
        <v>46</v>
      </c>
      <c r="D99" s="68">
        <v>40367</v>
      </c>
      <c r="E99" s="67">
        <v>2010</v>
      </c>
      <c r="F99" s="69">
        <v>11.794056820000003</v>
      </c>
      <c r="G99" s="69">
        <v>0.81542051999999998</v>
      </c>
      <c r="H99" s="69">
        <v>10.978636300000003</v>
      </c>
      <c r="I99" s="69">
        <v>23.998214490000006</v>
      </c>
      <c r="J99" s="69">
        <v>0.17386631</v>
      </c>
      <c r="K99" s="69">
        <v>24.172080800000007</v>
      </c>
      <c r="L99" s="70">
        <v>2.1859012207190069</v>
      </c>
      <c r="M99" s="70">
        <v>2.2017380063860936</v>
      </c>
      <c r="N99" s="71">
        <v>0.39535822131279186</v>
      </c>
      <c r="O99" s="72"/>
    </row>
    <row r="100" spans="1:15">
      <c r="A100" s="67">
        <v>94</v>
      </c>
      <c r="B100" s="67" t="s">
        <v>140</v>
      </c>
      <c r="C100" s="67" t="s">
        <v>46</v>
      </c>
      <c r="D100" s="68">
        <v>40375</v>
      </c>
      <c r="E100" s="67">
        <v>2010</v>
      </c>
      <c r="F100" s="69">
        <v>7.4141061599999993</v>
      </c>
      <c r="G100" s="69">
        <v>0</v>
      </c>
      <c r="H100" s="69">
        <v>7.4141061599999993</v>
      </c>
      <c r="I100" s="69">
        <v>12.541748999999999</v>
      </c>
      <c r="J100" s="69">
        <v>0</v>
      </c>
      <c r="K100" s="69">
        <v>12.541748999999999</v>
      </c>
      <c r="L100" s="70">
        <v>1.6916063419302323</v>
      </c>
      <c r="M100" s="70">
        <v>1.6916063419302323</v>
      </c>
      <c r="N100" s="71">
        <v>0.26696965289127483</v>
      </c>
      <c r="O100" s="72"/>
    </row>
    <row r="101" spans="1:15">
      <c r="A101" s="67">
        <v>95</v>
      </c>
      <c r="B101" s="67" t="s">
        <v>141</v>
      </c>
      <c r="C101" s="67" t="s">
        <v>46</v>
      </c>
      <c r="D101" s="68">
        <v>40390</v>
      </c>
      <c r="E101" s="67">
        <v>2010</v>
      </c>
      <c r="F101" s="69">
        <v>8.1752917699999994</v>
      </c>
      <c r="G101" s="69">
        <v>0.14643999999999999</v>
      </c>
      <c r="H101" s="69">
        <v>8.0288517699999993</v>
      </c>
      <c r="I101" s="69">
        <v>18.277115329999997</v>
      </c>
      <c r="J101" s="69">
        <v>6.7229999999999998E-3</v>
      </c>
      <c r="K101" s="69">
        <v>18.283838329999998</v>
      </c>
      <c r="L101" s="70">
        <v>2.276429538566509</v>
      </c>
      <c r="M101" s="70">
        <v>2.2772668936694043</v>
      </c>
      <c r="N101" s="71">
        <v>0.20922128143690055</v>
      </c>
      <c r="O101" s="72"/>
    </row>
    <row r="102" spans="1:15">
      <c r="A102" s="67">
        <v>96</v>
      </c>
      <c r="B102" s="67" t="s">
        <v>142</v>
      </c>
      <c r="C102" s="67" t="s">
        <v>128</v>
      </c>
      <c r="D102" s="68">
        <v>40379</v>
      </c>
      <c r="E102" s="67">
        <v>2010</v>
      </c>
      <c r="F102" s="69">
        <v>6.513758440000001</v>
      </c>
      <c r="G102" s="69">
        <v>0</v>
      </c>
      <c r="H102" s="69">
        <v>6.513758440000001</v>
      </c>
      <c r="I102" s="69">
        <v>15.057613400000005</v>
      </c>
      <c r="J102" s="69">
        <v>0</v>
      </c>
      <c r="K102" s="69">
        <v>15.057613400000005</v>
      </c>
      <c r="L102" s="70">
        <v>2.3116628500580383</v>
      </c>
      <c r="M102" s="70">
        <v>2.3116628500580383</v>
      </c>
      <c r="N102" s="71">
        <v>0.69514172309012401</v>
      </c>
      <c r="O102" s="72"/>
    </row>
    <row r="103" spans="1:15">
      <c r="A103" s="67">
        <v>97</v>
      </c>
      <c r="B103" s="67" t="s">
        <v>143</v>
      </c>
      <c r="C103" s="67" t="s">
        <v>46</v>
      </c>
      <c r="D103" s="68">
        <v>40434</v>
      </c>
      <c r="E103" s="67">
        <v>2010</v>
      </c>
      <c r="F103" s="69">
        <v>37.540891290000012</v>
      </c>
      <c r="G103" s="69">
        <v>0.19951266000000001</v>
      </c>
      <c r="H103" s="69">
        <v>37.341378630000008</v>
      </c>
      <c r="I103" s="69">
        <v>70.098387149999994</v>
      </c>
      <c r="J103" s="69">
        <v>4.8728089999999995E-2</v>
      </c>
      <c r="K103" s="69">
        <v>70.147115239999991</v>
      </c>
      <c r="L103" s="70">
        <v>1.8772308286894113</v>
      </c>
      <c r="M103" s="70">
        <v>1.8785357641735247</v>
      </c>
      <c r="N103" s="71">
        <v>0.22038910054494071</v>
      </c>
      <c r="O103" s="72"/>
    </row>
    <row r="104" spans="1:15">
      <c r="A104" s="67">
        <v>98</v>
      </c>
      <c r="B104" s="67" t="s">
        <v>144</v>
      </c>
      <c r="C104" s="67" t="s">
        <v>46</v>
      </c>
      <c r="D104" s="68">
        <v>40445</v>
      </c>
      <c r="E104" s="67">
        <v>2010</v>
      </c>
      <c r="F104" s="69">
        <v>40.283726000000001</v>
      </c>
      <c r="G104" s="69">
        <v>2.1269770000000001</v>
      </c>
      <c r="H104" s="69">
        <v>38.156748999999998</v>
      </c>
      <c r="I104" s="69">
        <v>66.963769999999997</v>
      </c>
      <c r="J104" s="69">
        <v>0.27099400000000001</v>
      </c>
      <c r="K104" s="69">
        <v>67.234763999999998</v>
      </c>
      <c r="L104" s="70">
        <v>1.7549652880542836</v>
      </c>
      <c r="M104" s="70">
        <v>1.7620674130282954</v>
      </c>
      <c r="N104" s="71">
        <v>0.14922873069459019</v>
      </c>
      <c r="O104" s="72"/>
    </row>
    <row r="105" spans="1:15">
      <c r="A105" s="67">
        <v>99</v>
      </c>
      <c r="B105" s="67" t="s">
        <v>145</v>
      </c>
      <c r="C105" s="67" t="s">
        <v>128</v>
      </c>
      <c r="D105" s="68">
        <v>40421</v>
      </c>
      <c r="E105" s="67">
        <v>2010</v>
      </c>
      <c r="F105" s="69">
        <v>5.3484618499999996</v>
      </c>
      <c r="G105" s="69">
        <v>0</v>
      </c>
      <c r="H105" s="69">
        <v>5.3484618499999996</v>
      </c>
      <c r="I105" s="69">
        <v>5.1014351600000012</v>
      </c>
      <c r="J105" s="69">
        <v>0</v>
      </c>
      <c r="K105" s="69">
        <v>5.1014351600000012</v>
      </c>
      <c r="L105" s="70">
        <v>0.95381350808363741</v>
      </c>
      <c r="M105" s="70">
        <v>0.95381350808363741</v>
      </c>
      <c r="N105" s="71">
        <v>-4.2285739552268206E-3</v>
      </c>
      <c r="O105" s="72"/>
    </row>
    <row r="106" spans="1:15">
      <c r="A106" s="67">
        <v>100</v>
      </c>
      <c r="B106" s="67" t="s">
        <v>146</v>
      </c>
      <c r="C106" s="67" t="s">
        <v>46</v>
      </c>
      <c r="D106" s="68">
        <v>40451</v>
      </c>
      <c r="E106" s="67">
        <v>2010</v>
      </c>
      <c r="F106" s="69">
        <v>73.470980429999997</v>
      </c>
      <c r="G106" s="69">
        <v>2.4008235100000004</v>
      </c>
      <c r="H106" s="69">
        <v>71.070156920000002</v>
      </c>
      <c r="I106" s="69">
        <v>127.32029243000001</v>
      </c>
      <c r="J106" s="69">
        <v>1.9993103199999998</v>
      </c>
      <c r="K106" s="69">
        <v>129.31960275</v>
      </c>
      <c r="L106" s="70">
        <v>1.7914733546081496</v>
      </c>
      <c r="M106" s="70">
        <v>1.8196048574307833</v>
      </c>
      <c r="N106" s="71">
        <v>0.18530963369489156</v>
      </c>
      <c r="O106" s="72"/>
    </row>
    <row r="107" spans="1:15">
      <c r="A107" s="67">
        <v>101</v>
      </c>
      <c r="B107" s="67" t="s">
        <v>147</v>
      </c>
      <c r="C107" s="67" t="s">
        <v>46</v>
      </c>
      <c r="D107" s="68">
        <v>40451</v>
      </c>
      <c r="E107" s="67">
        <v>2010</v>
      </c>
      <c r="F107" s="69">
        <v>0.55261784999999997</v>
      </c>
      <c r="G107" s="69">
        <v>0</v>
      </c>
      <c r="H107" s="69">
        <v>0.55261784999999997</v>
      </c>
      <c r="I107" s="69">
        <v>0.87978022</v>
      </c>
      <c r="J107" s="69">
        <v>0</v>
      </c>
      <c r="K107" s="69">
        <v>0.87978022</v>
      </c>
      <c r="L107" s="70">
        <v>1.5920228056332237</v>
      </c>
      <c r="M107" s="70">
        <v>1.5920228056332237</v>
      </c>
      <c r="N107" s="71">
        <v>0.56621810518874405</v>
      </c>
      <c r="O107" s="72"/>
    </row>
    <row r="108" spans="1:15">
      <c r="A108" s="67">
        <v>102</v>
      </c>
      <c r="B108" s="67" t="s">
        <v>148</v>
      </c>
      <c r="C108" s="67" t="s">
        <v>46</v>
      </c>
      <c r="D108" s="68">
        <v>40452</v>
      </c>
      <c r="E108" s="67">
        <v>2010</v>
      </c>
      <c r="F108" s="69">
        <v>17.270683799999997</v>
      </c>
      <c r="G108" s="69">
        <v>1.2673767699999998</v>
      </c>
      <c r="H108" s="69">
        <v>16.003307029999998</v>
      </c>
      <c r="I108" s="69">
        <v>19.600290430000001</v>
      </c>
      <c r="J108" s="69">
        <v>8.5790581499999998</v>
      </c>
      <c r="K108" s="69">
        <v>28.179348580000003</v>
      </c>
      <c r="L108" s="70">
        <v>1.2247650059613961</v>
      </c>
      <c r="M108" s="70">
        <v>1.7608453382275702</v>
      </c>
      <c r="N108" s="71">
        <v>8.0448319297101917E-2</v>
      </c>
      <c r="O108" s="72"/>
    </row>
    <row r="109" spans="1:15">
      <c r="A109" s="67">
        <v>103</v>
      </c>
      <c r="B109" s="67" t="s">
        <v>149</v>
      </c>
      <c r="C109" s="67" t="s">
        <v>46</v>
      </c>
      <c r="D109" s="68">
        <v>40543</v>
      </c>
      <c r="E109" s="67">
        <v>2010</v>
      </c>
      <c r="F109" s="69">
        <v>9.8422272100000008</v>
      </c>
      <c r="G109" s="69">
        <v>0.13402454</v>
      </c>
      <c r="H109" s="69">
        <v>9.7082026700000004</v>
      </c>
      <c r="I109" s="69">
        <v>21.035552110000001</v>
      </c>
      <c r="J109" s="69">
        <v>0.43041668999999999</v>
      </c>
      <c r="K109" s="69">
        <v>21.465968800000002</v>
      </c>
      <c r="L109" s="70">
        <v>2.166781311128108</v>
      </c>
      <c r="M109" s="70">
        <v>2.2111166741845532</v>
      </c>
      <c r="N109" s="71">
        <v>0.2642984159528472</v>
      </c>
      <c r="O109" s="72"/>
    </row>
    <row r="110" spans="1:15">
      <c r="A110" s="67">
        <v>104</v>
      </c>
      <c r="B110" s="67" t="s">
        <v>150</v>
      </c>
      <c r="C110" s="67" t="s">
        <v>46</v>
      </c>
      <c r="D110" s="68">
        <v>40463</v>
      </c>
      <c r="E110" s="67">
        <v>2010</v>
      </c>
      <c r="F110" s="69">
        <v>2.1281450000000004</v>
      </c>
      <c r="G110" s="69">
        <v>0</v>
      </c>
      <c r="H110" s="69">
        <v>2.1281450000000004</v>
      </c>
      <c r="I110" s="69">
        <v>2.6504865799999999</v>
      </c>
      <c r="J110" s="69">
        <v>0</v>
      </c>
      <c r="K110" s="69">
        <v>2.6504865799999999</v>
      </c>
      <c r="L110" s="70">
        <v>1.2454445444271887</v>
      </c>
      <c r="M110" s="70">
        <v>1.2454445444271887</v>
      </c>
      <c r="N110" s="71">
        <v>7.1020904806777169E-2</v>
      </c>
      <c r="O110" s="72"/>
    </row>
    <row r="111" spans="1:15">
      <c r="A111" s="67">
        <v>105</v>
      </c>
      <c r="B111" s="67" t="s">
        <v>151</v>
      </c>
      <c r="C111" s="67" t="s">
        <v>46</v>
      </c>
      <c r="D111" s="68">
        <v>40525</v>
      </c>
      <c r="E111" s="67">
        <v>2010</v>
      </c>
      <c r="F111" s="69">
        <v>27.452263589999998</v>
      </c>
      <c r="G111" s="69">
        <v>0</v>
      </c>
      <c r="H111" s="69">
        <v>27.452263589999998</v>
      </c>
      <c r="I111" s="69">
        <v>48.475233259999989</v>
      </c>
      <c r="J111" s="69">
        <v>4.7758460000000003E-2</v>
      </c>
      <c r="K111" s="69">
        <v>48.522991719999986</v>
      </c>
      <c r="L111" s="70">
        <v>1.7658009548494211</v>
      </c>
      <c r="M111" s="70">
        <v>1.7675406459988752</v>
      </c>
      <c r="N111" s="71">
        <v>0.263894462496994</v>
      </c>
      <c r="O111" s="72"/>
    </row>
    <row r="112" spans="1:15">
      <c r="A112" s="67">
        <v>106</v>
      </c>
      <c r="B112" s="67" t="s">
        <v>152</v>
      </c>
      <c r="C112" s="67" t="s">
        <v>46</v>
      </c>
      <c r="D112" s="68">
        <v>40494</v>
      </c>
      <c r="E112" s="67">
        <v>2010</v>
      </c>
      <c r="F112" s="69">
        <v>52.812967140000019</v>
      </c>
      <c r="G112" s="69">
        <v>0.63404150000000004</v>
      </c>
      <c r="H112" s="69">
        <v>52.178925640000017</v>
      </c>
      <c r="I112" s="69">
        <v>106.83081285000004</v>
      </c>
      <c r="J112" s="69">
        <v>0.135488</v>
      </c>
      <c r="K112" s="69">
        <v>106.96630085000004</v>
      </c>
      <c r="L112" s="70">
        <v>2.047393876736018</v>
      </c>
      <c r="M112" s="70">
        <v>2.0499904806012408</v>
      </c>
      <c r="N112" s="71">
        <v>0.32089470306026291</v>
      </c>
      <c r="O112" s="72"/>
    </row>
    <row r="113" spans="1:15">
      <c r="A113" s="67">
        <v>107</v>
      </c>
      <c r="B113" s="67" t="s">
        <v>153</v>
      </c>
      <c r="C113" s="67" t="s">
        <v>46</v>
      </c>
      <c r="D113" s="68">
        <v>40513</v>
      </c>
      <c r="E113" s="67">
        <v>2010</v>
      </c>
      <c r="F113" s="69">
        <v>27.406071540000006</v>
      </c>
      <c r="G113" s="69">
        <v>1.8797E-4</v>
      </c>
      <c r="H113" s="69">
        <v>27.405883570000007</v>
      </c>
      <c r="I113" s="69">
        <v>44.171531630000004</v>
      </c>
      <c r="J113" s="69">
        <v>7.1790000000000007E-2</v>
      </c>
      <c r="K113" s="69">
        <v>44.243321630000004</v>
      </c>
      <c r="L113" s="70">
        <v>1.6117536045563807</v>
      </c>
      <c r="M113" s="70">
        <v>1.6143731150646492</v>
      </c>
      <c r="N113" s="71">
        <v>0.28153441621370534</v>
      </c>
      <c r="O113" s="72"/>
    </row>
    <row r="114" spans="1:15">
      <c r="A114" s="67">
        <v>108</v>
      </c>
      <c r="B114" s="67" t="s">
        <v>154</v>
      </c>
      <c r="C114" s="67" t="s">
        <v>46</v>
      </c>
      <c r="D114" s="68">
        <v>40513</v>
      </c>
      <c r="E114" s="67">
        <v>2010</v>
      </c>
      <c r="F114" s="69">
        <v>0.73945896999999994</v>
      </c>
      <c r="G114" s="69">
        <v>0</v>
      </c>
      <c r="H114" s="69">
        <v>0.73945896999999994</v>
      </c>
      <c r="I114" s="69">
        <v>1.2963521600000001</v>
      </c>
      <c r="J114" s="69">
        <v>0</v>
      </c>
      <c r="K114" s="69">
        <v>1.2963521600000001</v>
      </c>
      <c r="L114" s="70">
        <v>1.7531089791229393</v>
      </c>
      <c r="M114" s="70">
        <v>1.7531089791229393</v>
      </c>
      <c r="N114" s="71">
        <v>0.4436709955123711</v>
      </c>
      <c r="O114" s="72"/>
    </row>
    <row r="115" spans="1:15">
      <c r="A115" s="67">
        <v>109</v>
      </c>
      <c r="B115" s="67" t="s">
        <v>155</v>
      </c>
      <c r="C115" s="67" t="s">
        <v>46</v>
      </c>
      <c r="D115" s="68">
        <v>40506</v>
      </c>
      <c r="E115" s="67">
        <v>2010</v>
      </c>
      <c r="F115" s="69">
        <v>17.028558</v>
      </c>
      <c r="G115" s="69">
        <v>0.50950300000000004</v>
      </c>
      <c r="H115" s="69">
        <v>16.519055000000002</v>
      </c>
      <c r="I115" s="69">
        <v>26.596817740000002</v>
      </c>
      <c r="J115" s="69">
        <v>0.30698900000000001</v>
      </c>
      <c r="K115" s="69">
        <v>26.903806740000004</v>
      </c>
      <c r="L115" s="70">
        <v>1.6100689621773159</v>
      </c>
      <c r="M115" s="70">
        <v>1.6286528944906353</v>
      </c>
      <c r="N115" s="71">
        <v>0.1194992567475008</v>
      </c>
      <c r="O115" s="72"/>
    </row>
    <row r="116" spans="1:15">
      <c r="A116" s="67">
        <v>110</v>
      </c>
      <c r="B116" s="67" t="s">
        <v>156</v>
      </c>
      <c r="C116" s="67" t="s">
        <v>46</v>
      </c>
      <c r="D116" s="68">
        <v>40527</v>
      </c>
      <c r="E116" s="67">
        <v>2010</v>
      </c>
      <c r="F116" s="69">
        <v>3.9680683399999999</v>
      </c>
      <c r="G116" s="69">
        <v>0</v>
      </c>
      <c r="H116" s="69">
        <v>3.9680683399999999</v>
      </c>
      <c r="I116" s="69">
        <v>5.5024260599999995</v>
      </c>
      <c r="J116" s="69">
        <v>0</v>
      </c>
      <c r="K116" s="69">
        <v>5.5024260599999995</v>
      </c>
      <c r="L116" s="70">
        <v>1.3866762335045872</v>
      </c>
      <c r="M116" s="70">
        <v>1.3866762335045872</v>
      </c>
      <c r="N116" s="71">
        <v>0.16267718009831911</v>
      </c>
      <c r="O116" s="72"/>
    </row>
    <row r="117" spans="1:15">
      <c r="A117" s="67">
        <v>111</v>
      </c>
      <c r="B117" s="67" t="s">
        <v>157</v>
      </c>
      <c r="C117" s="67" t="s">
        <v>46</v>
      </c>
      <c r="D117" s="68">
        <v>40543</v>
      </c>
      <c r="E117" s="67">
        <v>2010</v>
      </c>
      <c r="F117" s="69">
        <v>41.421540589999999</v>
      </c>
      <c r="G117" s="69">
        <v>0.24683679</v>
      </c>
      <c r="H117" s="69">
        <v>41.174703799999996</v>
      </c>
      <c r="I117" s="69">
        <v>80.850346210000012</v>
      </c>
      <c r="J117" s="69">
        <v>2.2427464699999997</v>
      </c>
      <c r="K117" s="69">
        <v>83.093092680000012</v>
      </c>
      <c r="L117" s="70">
        <v>1.9635926612300247</v>
      </c>
      <c r="M117" s="70">
        <v>2.0180616983576214</v>
      </c>
      <c r="N117" s="71">
        <v>0.22601217649980526</v>
      </c>
      <c r="O117" s="72"/>
    </row>
    <row r="118" spans="1:15">
      <c r="A118" s="67">
        <v>112</v>
      </c>
      <c r="B118" s="67" t="s">
        <v>158</v>
      </c>
      <c r="C118" s="67" t="s">
        <v>46</v>
      </c>
      <c r="D118" s="68">
        <v>40543</v>
      </c>
      <c r="E118" s="67">
        <v>2010</v>
      </c>
      <c r="F118" s="69">
        <v>8.3175535600000003</v>
      </c>
      <c r="G118" s="69">
        <v>6.2357999999999997E-2</v>
      </c>
      <c r="H118" s="69">
        <v>8.2551955600000007</v>
      </c>
      <c r="I118" s="69">
        <v>14.8727678</v>
      </c>
      <c r="J118" s="69">
        <v>0.85782373999999995</v>
      </c>
      <c r="K118" s="69">
        <v>15.730591540000001</v>
      </c>
      <c r="L118" s="70">
        <v>1.8016251331543258</v>
      </c>
      <c r="M118" s="70">
        <v>1.9055383274287931</v>
      </c>
      <c r="N118" s="71">
        <v>0.1818706420058892</v>
      </c>
      <c r="O118" s="72"/>
    </row>
    <row r="119" spans="1:15">
      <c r="A119" s="67">
        <v>113</v>
      </c>
      <c r="B119" s="67" t="s">
        <v>159</v>
      </c>
      <c r="C119" s="67" t="s">
        <v>46</v>
      </c>
      <c r="D119" s="68">
        <v>40543</v>
      </c>
      <c r="E119" s="67">
        <v>2010</v>
      </c>
      <c r="F119" s="69">
        <v>9.9572924699999987</v>
      </c>
      <c r="G119" s="69">
        <v>0.14868632000000001</v>
      </c>
      <c r="H119" s="69">
        <v>9.8086061499999992</v>
      </c>
      <c r="I119" s="69">
        <v>23.224090289999999</v>
      </c>
      <c r="J119" s="69">
        <v>0.31572631000000001</v>
      </c>
      <c r="K119" s="69">
        <v>23.539816599999998</v>
      </c>
      <c r="L119" s="70">
        <v>2.3677258455320893</v>
      </c>
      <c r="M119" s="70">
        <v>2.3999145485110542</v>
      </c>
      <c r="N119" s="71">
        <v>0.23446913481182641</v>
      </c>
      <c r="O119" s="72"/>
    </row>
    <row r="120" spans="1:15">
      <c r="A120" s="67">
        <v>114</v>
      </c>
      <c r="B120" s="67" t="s">
        <v>160</v>
      </c>
      <c r="C120" s="67" t="s">
        <v>46</v>
      </c>
      <c r="D120" s="68">
        <v>40554</v>
      </c>
      <c r="E120" s="67">
        <v>2011</v>
      </c>
      <c r="F120" s="69">
        <v>43.918529019999973</v>
      </c>
      <c r="G120" s="69">
        <v>0</v>
      </c>
      <c r="H120" s="69">
        <v>43.918529019999973</v>
      </c>
      <c r="I120" s="69">
        <v>92.61260051999993</v>
      </c>
      <c r="J120" s="69">
        <v>0</v>
      </c>
      <c r="K120" s="69">
        <v>92.61260051999993</v>
      </c>
      <c r="L120" s="70">
        <v>2.1087363941043029</v>
      </c>
      <c r="M120" s="70">
        <v>2.1087363941043029</v>
      </c>
      <c r="N120" s="71">
        <v>0.26283070452240009</v>
      </c>
      <c r="O120" s="72"/>
    </row>
    <row r="121" spans="1:15">
      <c r="A121" s="67">
        <v>115</v>
      </c>
      <c r="B121" s="67" t="s">
        <v>161</v>
      </c>
      <c r="C121" s="67" t="s">
        <v>46</v>
      </c>
      <c r="D121" s="68">
        <v>40568</v>
      </c>
      <c r="E121" s="67">
        <v>2011</v>
      </c>
      <c r="F121" s="69">
        <v>3.70339676</v>
      </c>
      <c r="G121" s="69">
        <v>0.44638969000000001</v>
      </c>
      <c r="H121" s="69">
        <v>3.2570070699999998</v>
      </c>
      <c r="I121" s="69">
        <v>2.08007674</v>
      </c>
      <c r="J121" s="69">
        <v>4.6722200000000004E-3</v>
      </c>
      <c r="K121" s="69">
        <v>2.0847489599999998</v>
      </c>
      <c r="L121" s="70">
        <v>0.63864667631808369</v>
      </c>
      <c r="M121" s="70">
        <v>0.64008118963033145</v>
      </c>
      <c r="N121" s="71">
        <v>-5.1896480883299276E-2</v>
      </c>
      <c r="O121" s="72"/>
    </row>
    <row r="122" spans="1:15">
      <c r="A122" s="67">
        <v>116</v>
      </c>
      <c r="B122" s="67" t="s">
        <v>162</v>
      </c>
      <c r="C122" s="67" t="s">
        <v>46</v>
      </c>
      <c r="D122" s="68">
        <v>40562</v>
      </c>
      <c r="E122" s="67">
        <v>2011</v>
      </c>
      <c r="F122" s="69">
        <v>1.7167234900000001</v>
      </c>
      <c r="G122" s="69">
        <v>0</v>
      </c>
      <c r="H122" s="69">
        <v>1.7167234900000001</v>
      </c>
      <c r="I122" s="69">
        <v>2.3034247900000007</v>
      </c>
      <c r="J122" s="69">
        <v>0</v>
      </c>
      <c r="K122" s="69">
        <v>2.3034247900000007</v>
      </c>
      <c r="L122" s="70">
        <v>1.3417564351030113</v>
      </c>
      <c r="M122" s="70">
        <v>1.3417564351030113</v>
      </c>
      <c r="N122" s="71">
        <v>0.25120962858003237</v>
      </c>
      <c r="O122" s="72"/>
    </row>
    <row r="123" spans="1:15">
      <c r="A123" s="67">
        <v>117</v>
      </c>
      <c r="B123" s="67" t="s">
        <v>163</v>
      </c>
      <c r="C123" s="67" t="s">
        <v>46</v>
      </c>
      <c r="D123" s="68">
        <v>40589</v>
      </c>
      <c r="E123" s="67">
        <v>2011</v>
      </c>
      <c r="F123" s="69">
        <v>33.673101179999996</v>
      </c>
      <c r="G123" s="69">
        <v>0</v>
      </c>
      <c r="H123" s="69">
        <v>33.673101179999996</v>
      </c>
      <c r="I123" s="69">
        <v>68.676159060000003</v>
      </c>
      <c r="J123" s="69">
        <v>0</v>
      </c>
      <c r="K123" s="69">
        <v>68.676159060000003</v>
      </c>
      <c r="L123" s="70">
        <v>2.039496115694563</v>
      </c>
      <c r="M123" s="70">
        <v>2.039496115694563</v>
      </c>
      <c r="N123" s="71">
        <v>0.27501036934143236</v>
      </c>
      <c r="O123" s="72"/>
    </row>
    <row r="124" spans="1:15">
      <c r="A124" s="67">
        <v>118</v>
      </c>
      <c r="B124" s="67" t="s">
        <v>164</v>
      </c>
      <c r="C124" s="67" t="s">
        <v>46</v>
      </c>
      <c r="D124" s="68">
        <v>40578</v>
      </c>
      <c r="E124" s="67">
        <v>2011</v>
      </c>
      <c r="F124" s="69">
        <v>30.822275219999995</v>
      </c>
      <c r="G124" s="69">
        <v>1.0881257799999999</v>
      </c>
      <c r="H124" s="69">
        <v>29.734149439999996</v>
      </c>
      <c r="I124" s="69">
        <v>70.708677820000005</v>
      </c>
      <c r="J124" s="69">
        <v>0.187638</v>
      </c>
      <c r="K124" s="69">
        <v>70.896315820000012</v>
      </c>
      <c r="L124" s="70">
        <v>2.3780292744772056</v>
      </c>
      <c r="M124" s="70">
        <v>2.3843397963362092</v>
      </c>
      <c r="N124" s="71">
        <v>0.33581488100067386</v>
      </c>
      <c r="O124" s="72"/>
    </row>
    <row r="125" spans="1:15">
      <c r="A125" s="67">
        <v>119</v>
      </c>
      <c r="B125" s="67" t="s">
        <v>165</v>
      </c>
      <c r="C125" s="67" t="s">
        <v>46</v>
      </c>
      <c r="D125" s="68">
        <v>40591</v>
      </c>
      <c r="E125" s="67">
        <v>2011</v>
      </c>
      <c r="F125" s="69">
        <v>0.22104230999999999</v>
      </c>
      <c r="G125" s="69">
        <v>0</v>
      </c>
      <c r="H125" s="69">
        <v>0.22104230999999999</v>
      </c>
      <c r="I125" s="69">
        <v>0.54417647000000013</v>
      </c>
      <c r="J125" s="69">
        <v>0</v>
      </c>
      <c r="K125" s="69">
        <v>0.54417647000000013</v>
      </c>
      <c r="L125" s="70">
        <v>2.4618656491601092</v>
      </c>
      <c r="M125" s="70">
        <v>2.4618656491601092</v>
      </c>
      <c r="N125" s="71">
        <v>0.24438614629599958</v>
      </c>
      <c r="O125" s="72"/>
    </row>
    <row r="126" spans="1:15">
      <c r="A126" s="67">
        <v>120</v>
      </c>
      <c r="B126" s="67" t="s">
        <v>166</v>
      </c>
      <c r="C126" s="67" t="s">
        <v>46</v>
      </c>
      <c r="D126" s="68">
        <v>40633</v>
      </c>
      <c r="E126" s="67">
        <v>2011</v>
      </c>
      <c r="F126" s="69">
        <v>29.577275350000004</v>
      </c>
      <c r="G126" s="69">
        <v>3.70913118</v>
      </c>
      <c r="H126" s="69">
        <v>25.868144170000004</v>
      </c>
      <c r="I126" s="69">
        <v>51.681432559999998</v>
      </c>
      <c r="J126" s="69">
        <v>0.29825053999999995</v>
      </c>
      <c r="K126" s="69">
        <v>51.979683099999995</v>
      </c>
      <c r="L126" s="70">
        <v>1.9978794079838307</v>
      </c>
      <c r="M126" s="70">
        <v>2.0094090537922025</v>
      </c>
      <c r="N126" s="71">
        <v>0.33205721184045733</v>
      </c>
      <c r="O126" s="72"/>
    </row>
    <row r="127" spans="1:15">
      <c r="A127" s="67">
        <v>121</v>
      </c>
      <c r="B127" s="67" t="s">
        <v>167</v>
      </c>
      <c r="C127" s="67" t="s">
        <v>46</v>
      </c>
      <c r="D127" s="68">
        <v>40644</v>
      </c>
      <c r="E127" s="67">
        <v>2011</v>
      </c>
      <c r="F127" s="69">
        <v>30.673584790000017</v>
      </c>
      <c r="G127" s="69">
        <v>3.0888308199999996</v>
      </c>
      <c r="H127" s="69">
        <v>27.584753970000019</v>
      </c>
      <c r="I127" s="69">
        <v>62.222893140000018</v>
      </c>
      <c r="J127" s="69">
        <v>0.98083732999999995</v>
      </c>
      <c r="K127" s="69">
        <v>63.203730470000018</v>
      </c>
      <c r="L127" s="70">
        <v>2.2556986807883419</v>
      </c>
      <c r="M127" s="70">
        <v>2.2912559067497087</v>
      </c>
      <c r="N127" s="71">
        <v>0.28012672642899311</v>
      </c>
      <c r="O127" s="72"/>
    </row>
    <row r="128" spans="1:15">
      <c r="A128" s="67">
        <v>122</v>
      </c>
      <c r="B128" s="67" t="s">
        <v>168</v>
      </c>
      <c r="C128" s="67" t="s">
        <v>128</v>
      </c>
      <c r="D128" s="68">
        <v>40674</v>
      </c>
      <c r="E128" s="67">
        <v>2011</v>
      </c>
      <c r="F128" s="69">
        <v>9.9286662000000003</v>
      </c>
      <c r="G128" s="69">
        <v>1.36944965</v>
      </c>
      <c r="H128" s="69">
        <v>8.5592165500000004</v>
      </c>
      <c r="I128" s="69">
        <v>16.79276707</v>
      </c>
      <c r="J128" s="69">
        <v>13.425882830000001</v>
      </c>
      <c r="K128" s="69">
        <v>30.218649900000003</v>
      </c>
      <c r="L128" s="70">
        <v>1.9619514206589386</v>
      </c>
      <c r="M128" s="70">
        <v>3.5305392407673102</v>
      </c>
      <c r="N128" s="71">
        <v>0.15819987494112264</v>
      </c>
      <c r="O128" s="72"/>
    </row>
    <row r="129" spans="1:15">
      <c r="A129" s="67">
        <v>123</v>
      </c>
      <c r="B129" s="67" t="s">
        <v>169</v>
      </c>
      <c r="C129" s="67" t="s">
        <v>46</v>
      </c>
      <c r="D129" s="68">
        <v>40715</v>
      </c>
      <c r="E129" s="67">
        <v>2011</v>
      </c>
      <c r="F129" s="69">
        <v>6.9597285300000005</v>
      </c>
      <c r="G129" s="69">
        <v>6.9784310000000002E-2</v>
      </c>
      <c r="H129" s="69">
        <v>6.8899442200000003</v>
      </c>
      <c r="I129" s="69">
        <v>4.9313167899999995</v>
      </c>
      <c r="J129" s="69">
        <v>0.33067394</v>
      </c>
      <c r="K129" s="69">
        <v>5.2619907299999991</v>
      </c>
      <c r="L129" s="70">
        <v>0.71572666374939076</v>
      </c>
      <c r="M129" s="70">
        <v>0.76372036724558545</v>
      </c>
      <c r="N129" s="71">
        <v>-0.1267135322271456</v>
      </c>
      <c r="O129" s="72"/>
    </row>
    <row r="130" spans="1:15">
      <c r="A130" s="67">
        <v>124</v>
      </c>
      <c r="B130" s="67" t="s">
        <v>170</v>
      </c>
      <c r="C130" s="67" t="s">
        <v>46</v>
      </c>
      <c r="D130" s="68">
        <v>40724</v>
      </c>
      <c r="E130" s="67">
        <v>2011</v>
      </c>
      <c r="F130" s="69">
        <v>15.17878009</v>
      </c>
      <c r="G130" s="69">
        <v>0</v>
      </c>
      <c r="H130" s="69">
        <v>15.17878009</v>
      </c>
      <c r="I130" s="69">
        <v>28.991542500000001</v>
      </c>
      <c r="J130" s="69">
        <v>0</v>
      </c>
      <c r="K130" s="69">
        <v>28.991542500000001</v>
      </c>
      <c r="L130" s="70">
        <v>1.9100047782561951</v>
      </c>
      <c r="M130" s="70">
        <v>1.9100047782561951</v>
      </c>
      <c r="N130" s="71">
        <v>0.1910314136710875</v>
      </c>
      <c r="O130" s="72"/>
    </row>
    <row r="131" spans="1:15">
      <c r="A131" s="67">
        <v>125</v>
      </c>
      <c r="B131" s="67" t="s">
        <v>171</v>
      </c>
      <c r="C131" s="67" t="s">
        <v>46</v>
      </c>
      <c r="D131" s="68">
        <v>40717</v>
      </c>
      <c r="E131" s="67">
        <v>2011</v>
      </c>
      <c r="F131" s="69">
        <v>2.9222669500000009</v>
      </c>
      <c r="G131" s="69">
        <v>0.17570042000000002</v>
      </c>
      <c r="H131" s="69">
        <v>2.7465665300000008</v>
      </c>
      <c r="I131" s="69">
        <v>6.3658603600000001</v>
      </c>
      <c r="J131" s="69">
        <v>4.614E-3</v>
      </c>
      <c r="K131" s="69">
        <v>6.3704743600000002</v>
      </c>
      <c r="L131" s="70">
        <v>2.3177521062997877</v>
      </c>
      <c r="M131" s="70">
        <v>2.3194320219142841</v>
      </c>
      <c r="N131" s="71">
        <v>0.27009933077215387</v>
      </c>
      <c r="O131" s="72"/>
    </row>
    <row r="132" spans="1:15">
      <c r="A132" s="67">
        <v>126</v>
      </c>
      <c r="B132" s="67" t="s">
        <v>172</v>
      </c>
      <c r="C132" s="67" t="s">
        <v>46</v>
      </c>
      <c r="D132" s="68">
        <v>40724</v>
      </c>
      <c r="E132" s="67">
        <v>2011</v>
      </c>
      <c r="F132" s="69">
        <v>7.3185151200000016</v>
      </c>
      <c r="G132" s="69">
        <v>0.15963468</v>
      </c>
      <c r="H132" s="69">
        <v>7.1588804400000017</v>
      </c>
      <c r="I132" s="69">
        <v>11.420791590000002</v>
      </c>
      <c r="J132" s="69">
        <v>1.00033434</v>
      </c>
      <c r="K132" s="69">
        <v>12.421125930000002</v>
      </c>
      <c r="L132" s="70">
        <v>1.595332075415971</v>
      </c>
      <c r="M132" s="70">
        <v>1.7350654245595976</v>
      </c>
      <c r="N132" s="71">
        <v>0.13230428412504947</v>
      </c>
      <c r="O132" s="72"/>
    </row>
    <row r="133" spans="1:15">
      <c r="A133" s="67">
        <v>127</v>
      </c>
      <c r="B133" s="67" t="s">
        <v>173</v>
      </c>
      <c r="C133" s="67" t="s">
        <v>46</v>
      </c>
      <c r="D133" s="68">
        <v>40724</v>
      </c>
      <c r="E133" s="67">
        <v>2011</v>
      </c>
      <c r="F133" s="69">
        <v>33.185531599999997</v>
      </c>
      <c r="G133" s="69">
        <v>1.03979691</v>
      </c>
      <c r="H133" s="69">
        <v>32.145734689999998</v>
      </c>
      <c r="I133" s="69">
        <v>60.846034209999999</v>
      </c>
      <c r="J133" s="69">
        <v>0.56006023999999999</v>
      </c>
      <c r="K133" s="69">
        <v>61.406094449999998</v>
      </c>
      <c r="L133" s="70">
        <v>1.8928182789030543</v>
      </c>
      <c r="M133" s="70">
        <v>1.9102408155288613</v>
      </c>
      <c r="N133" s="71">
        <v>0.15818474637194413</v>
      </c>
      <c r="O133" s="72"/>
    </row>
    <row r="134" spans="1:15">
      <c r="A134" s="67">
        <v>128</v>
      </c>
      <c r="B134" s="67" t="s">
        <v>174</v>
      </c>
      <c r="C134" s="67" t="s">
        <v>46</v>
      </c>
      <c r="D134" s="68">
        <v>40724</v>
      </c>
      <c r="E134" s="67">
        <v>2011</v>
      </c>
      <c r="F134" s="69">
        <v>21.277392719999998</v>
      </c>
      <c r="G134" s="69">
        <v>0</v>
      </c>
      <c r="H134" s="69">
        <v>21.277392719999998</v>
      </c>
      <c r="I134" s="69">
        <v>25.554974839999996</v>
      </c>
      <c r="J134" s="69">
        <v>0</v>
      </c>
      <c r="K134" s="69">
        <v>25.554974839999996</v>
      </c>
      <c r="L134" s="70">
        <v>1.2010388291597034</v>
      </c>
      <c r="M134" s="70">
        <v>1.2010388291597034</v>
      </c>
      <c r="N134" s="71">
        <v>0.10179590543712391</v>
      </c>
      <c r="O134" s="72"/>
    </row>
    <row r="135" spans="1:15">
      <c r="A135" s="67">
        <v>129</v>
      </c>
      <c r="B135" s="67" t="s">
        <v>175</v>
      </c>
      <c r="C135" s="67" t="s">
        <v>128</v>
      </c>
      <c r="D135" s="68">
        <v>40724</v>
      </c>
      <c r="E135" s="67">
        <v>2011</v>
      </c>
      <c r="F135" s="69">
        <v>7.3298777499999996</v>
      </c>
      <c r="G135" s="69">
        <v>0</v>
      </c>
      <c r="H135" s="69">
        <v>7.3298777499999996</v>
      </c>
      <c r="I135" s="69">
        <v>12.671235189999999</v>
      </c>
      <c r="J135" s="69">
        <v>0</v>
      </c>
      <c r="K135" s="69">
        <v>12.671235189999999</v>
      </c>
      <c r="L135" s="70">
        <v>1.7287103035245028</v>
      </c>
      <c r="M135" s="70">
        <v>1.7287103035245028</v>
      </c>
      <c r="N135" s="71">
        <v>0.1018909364746331</v>
      </c>
      <c r="O135" s="72"/>
    </row>
    <row r="136" spans="1:15">
      <c r="A136" s="67">
        <v>130</v>
      </c>
      <c r="B136" s="67" t="s">
        <v>176</v>
      </c>
      <c r="C136" s="67" t="s">
        <v>46</v>
      </c>
      <c r="D136" s="68">
        <v>40732</v>
      </c>
      <c r="E136" s="67">
        <v>2011</v>
      </c>
      <c r="F136" s="69">
        <v>23.65012728</v>
      </c>
      <c r="G136" s="69">
        <v>0.24085628000000001</v>
      </c>
      <c r="H136" s="69">
        <v>23.409271</v>
      </c>
      <c r="I136" s="69">
        <v>36.178619450000006</v>
      </c>
      <c r="J136" s="69">
        <v>0.23297292</v>
      </c>
      <c r="K136" s="69">
        <v>36.411592370000008</v>
      </c>
      <c r="L136" s="70">
        <v>1.5454825333945685</v>
      </c>
      <c r="M136" s="70">
        <v>1.555434698073255</v>
      </c>
      <c r="N136" s="71">
        <v>0.10856145008726169</v>
      </c>
      <c r="O136" s="72"/>
    </row>
    <row r="137" spans="1:15">
      <c r="A137" s="67">
        <v>131</v>
      </c>
      <c r="B137" s="67" t="s">
        <v>177</v>
      </c>
      <c r="C137" s="67" t="s">
        <v>46</v>
      </c>
      <c r="D137" s="68">
        <v>40753</v>
      </c>
      <c r="E137" s="67">
        <v>2011</v>
      </c>
      <c r="F137" s="69">
        <v>7.3732948599999997</v>
      </c>
      <c r="G137" s="69">
        <v>0</v>
      </c>
      <c r="H137" s="69">
        <v>7.3732948599999997</v>
      </c>
      <c r="I137" s="69">
        <v>6.5665783900000001</v>
      </c>
      <c r="J137" s="69">
        <v>0</v>
      </c>
      <c r="K137" s="69">
        <v>6.5665783900000001</v>
      </c>
      <c r="L137" s="70">
        <v>0.89058941961260452</v>
      </c>
      <c r="M137" s="70">
        <v>0.89058941961260452</v>
      </c>
      <c r="N137" s="71">
        <v>-5.4393336779131149E-2</v>
      </c>
      <c r="O137" s="72"/>
    </row>
    <row r="138" spans="1:15">
      <c r="A138" s="67">
        <v>132</v>
      </c>
      <c r="B138" s="67" t="s">
        <v>178</v>
      </c>
      <c r="C138" s="67" t="s">
        <v>46</v>
      </c>
      <c r="D138" s="68">
        <v>40750</v>
      </c>
      <c r="E138" s="67">
        <v>2011</v>
      </c>
      <c r="F138" s="69">
        <v>15.619685939999998</v>
      </c>
      <c r="G138" s="69">
        <v>1.6E-7</v>
      </c>
      <c r="H138" s="69">
        <v>15.619685779999998</v>
      </c>
      <c r="I138" s="69">
        <v>19.212527510000001</v>
      </c>
      <c r="J138" s="69">
        <v>3.7643308499999999</v>
      </c>
      <c r="K138" s="69">
        <v>22.976858360000001</v>
      </c>
      <c r="L138" s="70">
        <v>1.2300201028755908</v>
      </c>
      <c r="M138" s="70">
        <v>1.4710192435125931</v>
      </c>
      <c r="N138" s="71">
        <v>0.10530254909778917</v>
      </c>
      <c r="O138" s="72"/>
    </row>
    <row r="139" spans="1:15">
      <c r="A139" s="67">
        <v>133</v>
      </c>
      <c r="B139" s="67" t="s">
        <v>179</v>
      </c>
      <c r="C139" s="67" t="s">
        <v>46</v>
      </c>
      <c r="D139" s="68">
        <v>40739</v>
      </c>
      <c r="E139" s="67">
        <v>2011</v>
      </c>
      <c r="F139" s="69">
        <v>90.831972320000006</v>
      </c>
      <c r="G139" s="69">
        <v>2.4382301000000002</v>
      </c>
      <c r="H139" s="69">
        <v>88.393742220000007</v>
      </c>
      <c r="I139" s="69">
        <v>142.23632286</v>
      </c>
      <c r="J139" s="69">
        <v>19.830617830000001</v>
      </c>
      <c r="K139" s="69">
        <v>162.06694069</v>
      </c>
      <c r="L139" s="70">
        <v>1.6091220858824273</v>
      </c>
      <c r="M139" s="70">
        <v>1.8334662230572547</v>
      </c>
      <c r="N139" s="71">
        <v>0.18156263681248203</v>
      </c>
      <c r="O139" s="72"/>
    </row>
    <row r="140" spans="1:15">
      <c r="A140" s="67">
        <v>134</v>
      </c>
      <c r="B140" s="67" t="s">
        <v>180</v>
      </c>
      <c r="C140" s="67" t="s">
        <v>128</v>
      </c>
      <c r="D140" s="68">
        <v>40778</v>
      </c>
      <c r="E140" s="67">
        <v>2011</v>
      </c>
      <c r="F140" s="69">
        <v>11.566634830000002</v>
      </c>
      <c r="G140" s="69">
        <v>0</v>
      </c>
      <c r="H140" s="69">
        <v>11.566634830000002</v>
      </c>
      <c r="I140" s="69">
        <v>23.669138669999995</v>
      </c>
      <c r="J140" s="69">
        <v>0</v>
      </c>
      <c r="K140" s="69">
        <v>23.669138669999995</v>
      </c>
      <c r="L140" s="70">
        <v>2.0463288603708767</v>
      </c>
      <c r="M140" s="70">
        <v>2.0463288603708767</v>
      </c>
      <c r="N140" s="71">
        <v>0.15673761421203575</v>
      </c>
      <c r="O140" s="72"/>
    </row>
    <row r="141" spans="1:15">
      <c r="A141" s="67">
        <v>135</v>
      </c>
      <c r="B141" s="67" t="s">
        <v>181</v>
      </c>
      <c r="C141" s="67" t="s">
        <v>46</v>
      </c>
      <c r="D141" s="68">
        <v>40876</v>
      </c>
      <c r="E141" s="67">
        <v>2011</v>
      </c>
      <c r="F141" s="69">
        <v>276.36860938000001</v>
      </c>
      <c r="G141" s="69">
        <v>6.5344352599999995</v>
      </c>
      <c r="H141" s="69">
        <v>269.83417412</v>
      </c>
      <c r="I141" s="69">
        <v>421.88680964999986</v>
      </c>
      <c r="J141" s="69">
        <v>7.8291329900000015</v>
      </c>
      <c r="K141" s="69">
        <v>429.71594263999987</v>
      </c>
      <c r="L141" s="70">
        <v>1.5635039965782072</v>
      </c>
      <c r="M141" s="70">
        <v>1.592518605330167</v>
      </c>
      <c r="N141" s="71">
        <v>0.16804757954733446</v>
      </c>
      <c r="O141" s="72"/>
    </row>
    <row r="142" spans="1:15">
      <c r="A142" s="67">
        <v>136</v>
      </c>
      <c r="B142" s="67" t="s">
        <v>182</v>
      </c>
      <c r="C142" s="67" t="s">
        <v>128</v>
      </c>
      <c r="D142" s="68">
        <v>40812</v>
      </c>
      <c r="E142" s="67">
        <v>2011</v>
      </c>
      <c r="F142" s="69">
        <v>10.620258809999999</v>
      </c>
      <c r="G142" s="69">
        <v>0</v>
      </c>
      <c r="H142" s="69">
        <v>10.620258809999999</v>
      </c>
      <c r="I142" s="69">
        <v>4.04142636</v>
      </c>
      <c r="J142" s="69">
        <v>0</v>
      </c>
      <c r="K142" s="69">
        <v>4.04142636</v>
      </c>
      <c r="L142" s="70">
        <v>0.38053934770352371</v>
      </c>
      <c r="M142" s="70">
        <v>0.38053934770352371</v>
      </c>
      <c r="N142" s="71">
        <v>-0.1130875739694254</v>
      </c>
      <c r="O142" s="72"/>
    </row>
    <row r="143" spans="1:15">
      <c r="A143" s="67">
        <v>137</v>
      </c>
      <c r="B143" s="67" t="s">
        <v>183</v>
      </c>
      <c r="C143" s="67" t="s">
        <v>46</v>
      </c>
      <c r="D143" s="68">
        <v>40786</v>
      </c>
      <c r="E143" s="67">
        <v>2011</v>
      </c>
      <c r="F143" s="69">
        <v>12.084393830000002</v>
      </c>
      <c r="G143" s="69">
        <v>0.26834599999999997</v>
      </c>
      <c r="H143" s="69">
        <v>11.816047830000002</v>
      </c>
      <c r="I143" s="69">
        <v>27.029562659999996</v>
      </c>
      <c r="J143" s="69">
        <v>3.042E-3</v>
      </c>
      <c r="K143" s="69">
        <v>27.032604659999997</v>
      </c>
      <c r="L143" s="70">
        <v>2.287529895687634</v>
      </c>
      <c r="M143" s="70">
        <v>2.2877873421742905</v>
      </c>
      <c r="N143" s="71">
        <v>1.006999748402065</v>
      </c>
      <c r="O143" s="72"/>
    </row>
    <row r="144" spans="1:15">
      <c r="A144" s="67">
        <v>138</v>
      </c>
      <c r="B144" s="67" t="s">
        <v>184</v>
      </c>
      <c r="C144" s="67" t="s">
        <v>46</v>
      </c>
      <c r="D144" s="68">
        <v>40836</v>
      </c>
      <c r="E144" s="67">
        <v>2011</v>
      </c>
      <c r="F144" s="69">
        <v>2.0830049900000001</v>
      </c>
      <c r="G144" s="69">
        <v>0</v>
      </c>
      <c r="H144" s="69">
        <v>2.0830049900000001</v>
      </c>
      <c r="I144" s="69">
        <v>4.6867556500000003</v>
      </c>
      <c r="J144" s="69">
        <v>0</v>
      </c>
      <c r="K144" s="69">
        <v>4.6867556500000003</v>
      </c>
      <c r="L144" s="70">
        <v>2.2499973223779941</v>
      </c>
      <c r="M144" s="70">
        <v>2.2499973223779941</v>
      </c>
      <c r="N144" s="71">
        <v>0.1959448161667604</v>
      </c>
      <c r="O144" s="72"/>
    </row>
    <row r="145" spans="1:15">
      <c r="A145" s="67">
        <v>139</v>
      </c>
      <c r="B145" s="67" t="s">
        <v>185</v>
      </c>
      <c r="C145" s="67" t="s">
        <v>46</v>
      </c>
      <c r="D145" s="68">
        <v>40828</v>
      </c>
      <c r="E145" s="67">
        <v>2011</v>
      </c>
      <c r="F145" s="69">
        <v>1.4678336599999999</v>
      </c>
      <c r="G145" s="69">
        <v>0</v>
      </c>
      <c r="H145" s="69">
        <v>1.4678336599999999</v>
      </c>
      <c r="I145" s="69">
        <v>1.6243406999999996</v>
      </c>
      <c r="J145" s="69">
        <v>0</v>
      </c>
      <c r="K145" s="69">
        <v>1.6243406999999996</v>
      </c>
      <c r="L145" s="70">
        <v>1.1066245067578024</v>
      </c>
      <c r="M145" s="70">
        <v>1.1066245067578024</v>
      </c>
      <c r="N145" s="71">
        <v>5.641455314603902E-2</v>
      </c>
      <c r="O145" s="72"/>
    </row>
    <row r="146" spans="1:15">
      <c r="A146" s="67">
        <v>140</v>
      </c>
      <c r="B146" s="67" t="s">
        <v>186</v>
      </c>
      <c r="C146" s="67" t="s">
        <v>128</v>
      </c>
      <c r="D146" s="68">
        <v>40850</v>
      </c>
      <c r="E146" s="67">
        <v>2011</v>
      </c>
      <c r="F146" s="69">
        <v>5.4466120399999998</v>
      </c>
      <c r="G146" s="69">
        <v>0</v>
      </c>
      <c r="H146" s="69">
        <v>5.4466120399999998</v>
      </c>
      <c r="I146" s="69">
        <v>0</v>
      </c>
      <c r="J146" s="69">
        <v>16.533484210000001</v>
      </c>
      <c r="K146" s="69">
        <v>16.533484210000001</v>
      </c>
      <c r="L146" s="70">
        <v>0</v>
      </c>
      <c r="M146" s="70">
        <v>3.0355538614789976</v>
      </c>
      <c r="N146" s="71">
        <v>0.10606002446355378</v>
      </c>
      <c r="O146" s="72"/>
    </row>
    <row r="147" spans="1:15">
      <c r="A147" s="67">
        <v>141</v>
      </c>
      <c r="B147" s="67" t="s">
        <v>187</v>
      </c>
      <c r="C147" s="67" t="s">
        <v>46</v>
      </c>
      <c r="D147" s="68">
        <v>40724</v>
      </c>
      <c r="E147" s="67">
        <v>2011</v>
      </c>
      <c r="F147" s="69">
        <v>45.69627887</v>
      </c>
      <c r="G147" s="69">
        <v>3.7977224999999999</v>
      </c>
      <c r="H147" s="69">
        <v>41.898556370000001</v>
      </c>
      <c r="I147" s="69">
        <v>74.146602550000011</v>
      </c>
      <c r="J147" s="69">
        <v>6.9615649999999987E-2</v>
      </c>
      <c r="K147" s="69">
        <v>74.216218200000014</v>
      </c>
      <c r="L147" s="70">
        <v>1.7696696252544417</v>
      </c>
      <c r="M147" s="70">
        <v>1.7713311538614238</v>
      </c>
      <c r="N147" s="71">
        <v>0.13742209725558291</v>
      </c>
      <c r="O147" s="72"/>
    </row>
    <row r="148" spans="1:15">
      <c r="A148" s="67">
        <v>142</v>
      </c>
      <c r="B148" s="67" t="s">
        <v>188</v>
      </c>
      <c r="C148" s="67" t="s">
        <v>46</v>
      </c>
      <c r="D148" s="68">
        <v>40911</v>
      </c>
      <c r="E148" s="67">
        <v>2012</v>
      </c>
      <c r="F148" s="69">
        <v>19.896844210000001</v>
      </c>
      <c r="G148" s="69">
        <v>0.14965755</v>
      </c>
      <c r="H148" s="69">
        <v>19.747186660000001</v>
      </c>
      <c r="I148" s="69">
        <v>41.974916920000013</v>
      </c>
      <c r="J148" s="69">
        <v>1.2263639099999999</v>
      </c>
      <c r="K148" s="69">
        <v>43.201280830000016</v>
      </c>
      <c r="L148" s="70">
        <v>2.1256150378638297</v>
      </c>
      <c r="M148" s="70">
        <v>2.1877182595082636</v>
      </c>
      <c r="N148" s="71">
        <v>0.25372449340449715</v>
      </c>
      <c r="O148" s="72"/>
    </row>
    <row r="149" spans="1:15">
      <c r="A149" s="67">
        <v>143</v>
      </c>
      <c r="B149" s="67" t="s">
        <v>189</v>
      </c>
      <c r="C149" s="67" t="s">
        <v>46</v>
      </c>
      <c r="D149" s="68">
        <v>40960</v>
      </c>
      <c r="E149" s="67">
        <v>2012</v>
      </c>
      <c r="F149" s="69">
        <v>5.7278477199999998</v>
      </c>
      <c r="G149" s="69">
        <v>0.30197256</v>
      </c>
      <c r="H149" s="69">
        <v>5.4258751599999995</v>
      </c>
      <c r="I149" s="69">
        <v>10.98938104</v>
      </c>
      <c r="J149" s="69">
        <v>1.1009701999999999</v>
      </c>
      <c r="K149" s="69">
        <v>12.09035124</v>
      </c>
      <c r="L149" s="70">
        <v>2.0253656259942407</v>
      </c>
      <c r="M149" s="70">
        <v>2.2282767080840835</v>
      </c>
      <c r="N149" s="71">
        <v>0.22659058397431006</v>
      </c>
      <c r="O149" s="72"/>
    </row>
    <row r="150" spans="1:15">
      <c r="A150" s="67">
        <v>144</v>
      </c>
      <c r="B150" s="67" t="s">
        <v>190</v>
      </c>
      <c r="C150" s="67" t="s">
        <v>46</v>
      </c>
      <c r="D150" s="68">
        <v>40921</v>
      </c>
      <c r="E150" s="67">
        <v>2012</v>
      </c>
      <c r="F150" s="69">
        <v>24.606347230000004</v>
      </c>
      <c r="G150" s="69">
        <v>0</v>
      </c>
      <c r="H150" s="69">
        <v>24.606347230000004</v>
      </c>
      <c r="I150" s="69">
        <v>73.188577790000011</v>
      </c>
      <c r="J150" s="69">
        <v>2.527281E-2</v>
      </c>
      <c r="K150" s="69">
        <v>73.213850600000015</v>
      </c>
      <c r="L150" s="70">
        <v>2.9743779971034732</v>
      </c>
      <c r="M150" s="70">
        <v>2.9754050820975917</v>
      </c>
      <c r="N150" s="71">
        <v>0.37712159718594712</v>
      </c>
      <c r="O150" s="72"/>
    </row>
    <row r="151" spans="1:15">
      <c r="A151" s="67">
        <v>145</v>
      </c>
      <c r="B151" s="67" t="s">
        <v>191</v>
      </c>
      <c r="C151" s="67" t="s">
        <v>46</v>
      </c>
      <c r="D151" s="68">
        <v>40919</v>
      </c>
      <c r="E151" s="67">
        <v>2012</v>
      </c>
      <c r="F151" s="69">
        <v>13.509300849999999</v>
      </c>
      <c r="G151" s="69">
        <v>0</v>
      </c>
      <c r="H151" s="69">
        <v>13.509300849999999</v>
      </c>
      <c r="I151" s="69">
        <v>24.50666609</v>
      </c>
      <c r="J151" s="69">
        <v>0</v>
      </c>
      <c r="K151" s="69">
        <v>24.50666609</v>
      </c>
      <c r="L151" s="70">
        <v>1.8140588000895694</v>
      </c>
      <c r="M151" s="70">
        <v>1.8140588000895694</v>
      </c>
      <c r="N151" s="71">
        <v>0.2330395695183953</v>
      </c>
      <c r="O151" s="72"/>
    </row>
    <row r="152" spans="1:15">
      <c r="A152" s="67">
        <v>146</v>
      </c>
      <c r="B152" s="67" t="s">
        <v>192</v>
      </c>
      <c r="C152" s="67" t="s">
        <v>46</v>
      </c>
      <c r="D152" s="68">
        <v>40969</v>
      </c>
      <c r="E152" s="67">
        <v>2012</v>
      </c>
      <c r="F152" s="69">
        <v>29.259561000000012</v>
      </c>
      <c r="G152" s="69">
        <v>0</v>
      </c>
      <c r="H152" s="69">
        <v>29.259561000000012</v>
      </c>
      <c r="I152" s="69">
        <v>61.606878760000008</v>
      </c>
      <c r="J152" s="69">
        <v>0</v>
      </c>
      <c r="K152" s="69">
        <v>61.606878760000008</v>
      </c>
      <c r="L152" s="70">
        <v>2.1055298389473438</v>
      </c>
      <c r="M152" s="70">
        <v>2.1055298389473438</v>
      </c>
      <c r="N152" s="71">
        <v>0.62819234917579125</v>
      </c>
      <c r="O152" s="72"/>
    </row>
    <row r="153" spans="1:15">
      <c r="A153" s="67">
        <v>147</v>
      </c>
      <c r="B153" s="67" t="s">
        <v>193</v>
      </c>
      <c r="C153" s="67" t="s">
        <v>46</v>
      </c>
      <c r="D153" s="68">
        <v>40980</v>
      </c>
      <c r="E153" s="67">
        <v>2012</v>
      </c>
      <c r="F153" s="69">
        <v>1.9270283700000002</v>
      </c>
      <c r="G153" s="69">
        <v>0</v>
      </c>
      <c r="H153" s="69">
        <v>1.9270283700000002</v>
      </c>
      <c r="I153" s="69">
        <v>3.18779682</v>
      </c>
      <c r="J153" s="69">
        <v>0</v>
      </c>
      <c r="K153" s="69">
        <v>3.18779682</v>
      </c>
      <c r="L153" s="70">
        <v>1.654255261431361</v>
      </c>
      <c r="M153" s="70">
        <v>1.654255261431361</v>
      </c>
      <c r="N153" s="71">
        <v>0.175472003760341</v>
      </c>
      <c r="O153" s="72"/>
    </row>
    <row r="154" spans="1:15">
      <c r="A154" s="67">
        <v>148</v>
      </c>
      <c r="B154" s="67" t="s">
        <v>194</v>
      </c>
      <c r="C154" s="67" t="s">
        <v>46</v>
      </c>
      <c r="D154" s="68">
        <v>40998</v>
      </c>
      <c r="E154" s="67">
        <v>2012</v>
      </c>
      <c r="F154" s="69">
        <v>19.21105476</v>
      </c>
      <c r="G154" s="69">
        <v>3.0250709100000002</v>
      </c>
      <c r="H154" s="69">
        <v>16.18598385</v>
      </c>
      <c r="I154" s="69">
        <v>42.605485199999997</v>
      </c>
      <c r="J154" s="69">
        <v>1.55981652</v>
      </c>
      <c r="K154" s="69">
        <v>44.165301719999995</v>
      </c>
      <c r="L154" s="70">
        <v>2.6322456265146958</v>
      </c>
      <c r="M154" s="70">
        <v>2.7286139742441424</v>
      </c>
      <c r="N154" s="71">
        <v>0.31993236893619836</v>
      </c>
      <c r="O154" s="72"/>
    </row>
    <row r="155" spans="1:15">
      <c r="A155" s="67">
        <v>149</v>
      </c>
      <c r="B155" s="67" t="s">
        <v>195</v>
      </c>
      <c r="C155" s="67" t="s">
        <v>46</v>
      </c>
      <c r="D155" s="68">
        <v>41090</v>
      </c>
      <c r="E155" s="67">
        <v>2012</v>
      </c>
      <c r="F155" s="69">
        <v>7.621753</v>
      </c>
      <c r="G155" s="69">
        <v>5.8333999999999997E-2</v>
      </c>
      <c r="H155" s="69">
        <v>7.5634189999999997</v>
      </c>
      <c r="I155" s="69">
        <v>10.540435</v>
      </c>
      <c r="J155" s="69">
        <v>0.65625953000000004</v>
      </c>
      <c r="K155" s="69">
        <v>11.19669453</v>
      </c>
      <c r="L155" s="70">
        <v>1.3936071768600946</v>
      </c>
      <c r="M155" s="70">
        <v>1.4803747524763602</v>
      </c>
      <c r="N155" s="71">
        <v>0.11751933048776469</v>
      </c>
      <c r="O155" s="72"/>
    </row>
    <row r="156" spans="1:15">
      <c r="A156" s="67">
        <v>150</v>
      </c>
      <c r="B156" s="67" t="s">
        <v>196</v>
      </c>
      <c r="C156" s="67" t="s">
        <v>46</v>
      </c>
      <c r="D156" s="68">
        <v>41089</v>
      </c>
      <c r="E156" s="67">
        <v>2012</v>
      </c>
      <c r="F156" s="69">
        <v>58.477774430000018</v>
      </c>
      <c r="G156" s="69">
        <v>1.05095498</v>
      </c>
      <c r="H156" s="69">
        <v>57.426819450000018</v>
      </c>
      <c r="I156" s="69">
        <v>93.333644109999966</v>
      </c>
      <c r="J156" s="69">
        <v>2.5475297499999998</v>
      </c>
      <c r="K156" s="69">
        <v>95.881173859999961</v>
      </c>
      <c r="L156" s="70">
        <v>1.6252622904053229</v>
      </c>
      <c r="M156" s="70">
        <v>1.6696236145113543</v>
      </c>
      <c r="N156" s="71">
        <v>0.15660845166322407</v>
      </c>
      <c r="O156" s="72"/>
    </row>
    <row r="157" spans="1:15">
      <c r="A157" s="67">
        <v>151</v>
      </c>
      <c r="B157" s="67" t="s">
        <v>197</v>
      </c>
      <c r="C157" s="67" t="s">
        <v>46</v>
      </c>
      <c r="D157" s="68">
        <v>41090</v>
      </c>
      <c r="E157" s="67">
        <v>2012</v>
      </c>
      <c r="F157" s="69">
        <v>2.1651340000000001</v>
      </c>
      <c r="G157" s="69">
        <v>0</v>
      </c>
      <c r="H157" s="69">
        <v>2.1651340000000001</v>
      </c>
      <c r="I157" s="69">
        <v>3.266445</v>
      </c>
      <c r="J157" s="69">
        <v>0</v>
      </c>
      <c r="K157" s="69">
        <v>3.266445</v>
      </c>
      <c r="L157" s="70">
        <v>1.5086572008938015</v>
      </c>
      <c r="M157" s="70">
        <v>1.5086572008938015</v>
      </c>
      <c r="N157" s="71">
        <v>0.1233928551324988</v>
      </c>
      <c r="O157" s="72"/>
    </row>
    <row r="158" spans="1:15">
      <c r="A158" s="67">
        <v>152</v>
      </c>
      <c r="B158" s="67" t="s">
        <v>198</v>
      </c>
      <c r="C158" s="67" t="s">
        <v>128</v>
      </c>
      <c r="D158" s="68">
        <v>41108</v>
      </c>
      <c r="E158" s="67">
        <v>2012</v>
      </c>
      <c r="F158" s="69">
        <v>15.057702719999998</v>
      </c>
      <c r="G158" s="69">
        <v>0</v>
      </c>
      <c r="H158" s="69">
        <v>15.057702719999998</v>
      </c>
      <c r="I158" s="69">
        <v>17.509998199999995</v>
      </c>
      <c r="J158" s="69">
        <v>0</v>
      </c>
      <c r="K158" s="69">
        <v>17.509998199999995</v>
      </c>
      <c r="L158" s="70">
        <v>1.1628598681751632</v>
      </c>
      <c r="M158" s="70">
        <v>1.1628598681751632</v>
      </c>
      <c r="N158" s="71">
        <v>1.5520815444930183E-2</v>
      </c>
      <c r="O158" s="72"/>
    </row>
    <row r="159" spans="1:15">
      <c r="A159" s="67">
        <v>153</v>
      </c>
      <c r="B159" s="67" t="s">
        <v>199</v>
      </c>
      <c r="C159" s="67" t="s">
        <v>46</v>
      </c>
      <c r="D159" s="68">
        <v>41117</v>
      </c>
      <c r="E159" s="67">
        <v>2012</v>
      </c>
      <c r="F159" s="69">
        <v>14.99475256</v>
      </c>
      <c r="G159" s="69">
        <v>0.87311422999999999</v>
      </c>
      <c r="H159" s="69">
        <v>14.12163833</v>
      </c>
      <c r="I159" s="69">
        <v>26.077824270000001</v>
      </c>
      <c r="J159" s="69">
        <v>0.26806609000000003</v>
      </c>
      <c r="K159" s="69">
        <v>26.345890360000002</v>
      </c>
      <c r="L159" s="70">
        <v>1.8466571413743322</v>
      </c>
      <c r="M159" s="70">
        <v>1.8656397894025374</v>
      </c>
      <c r="N159" s="71">
        <v>0.24482414827515969</v>
      </c>
      <c r="O159" s="72"/>
    </row>
    <row r="160" spans="1:15">
      <c r="A160" s="67">
        <v>154</v>
      </c>
      <c r="B160" s="67" t="s">
        <v>200</v>
      </c>
      <c r="C160" s="67" t="s">
        <v>46</v>
      </c>
      <c r="D160" s="68">
        <v>41182</v>
      </c>
      <c r="E160" s="67">
        <v>2012</v>
      </c>
      <c r="F160" s="69">
        <v>42.009662280000001</v>
      </c>
      <c r="G160" s="69">
        <v>0</v>
      </c>
      <c r="H160" s="69">
        <v>42.009662280000001</v>
      </c>
      <c r="I160" s="69">
        <v>68.819174889999999</v>
      </c>
      <c r="J160" s="69">
        <v>1.1929909999999999</v>
      </c>
      <c r="K160" s="69">
        <v>70.012165890000006</v>
      </c>
      <c r="L160" s="70">
        <v>1.6381749139355375</v>
      </c>
      <c r="M160" s="70">
        <v>1.6665729284696358</v>
      </c>
      <c r="N160" s="71">
        <v>0.23476127011734887</v>
      </c>
      <c r="O160" s="72"/>
    </row>
    <row r="161" spans="1:15">
      <c r="A161" s="67">
        <v>155</v>
      </c>
      <c r="B161" s="67" t="s">
        <v>201</v>
      </c>
      <c r="C161" s="67" t="s">
        <v>128</v>
      </c>
      <c r="D161" s="68">
        <v>41152</v>
      </c>
      <c r="E161" s="67">
        <v>2012</v>
      </c>
      <c r="F161" s="69">
        <v>16.374833729999999</v>
      </c>
      <c r="G161" s="69">
        <v>0</v>
      </c>
      <c r="H161" s="69">
        <v>16.374833729999999</v>
      </c>
      <c r="I161" s="69">
        <v>32.129730530000003</v>
      </c>
      <c r="J161" s="69">
        <v>0</v>
      </c>
      <c r="K161" s="69">
        <v>32.129730530000003</v>
      </c>
      <c r="L161" s="70">
        <v>1.9621408717656643</v>
      </c>
      <c r="M161" s="70">
        <v>1.9621408717656643</v>
      </c>
      <c r="N161" s="71">
        <v>0.16093072391503682</v>
      </c>
      <c r="O161" s="72"/>
    </row>
    <row r="162" spans="1:15">
      <c r="A162" s="67">
        <v>156</v>
      </c>
      <c r="B162" s="67" t="s">
        <v>202</v>
      </c>
      <c r="C162" s="67" t="s">
        <v>46</v>
      </c>
      <c r="D162" s="68">
        <v>41182</v>
      </c>
      <c r="E162" s="67">
        <v>2012</v>
      </c>
      <c r="F162" s="69">
        <v>1.6605015600000002</v>
      </c>
      <c r="G162" s="69">
        <v>0.17178538000000002</v>
      </c>
      <c r="H162" s="69">
        <v>1.4887161800000002</v>
      </c>
      <c r="I162" s="69">
        <v>2.02182906</v>
      </c>
      <c r="J162" s="69">
        <v>0</v>
      </c>
      <c r="K162" s="69">
        <v>2.02182906</v>
      </c>
      <c r="L162" s="70">
        <v>1.3581024288995096</v>
      </c>
      <c r="M162" s="70">
        <v>1.3581024288995096</v>
      </c>
      <c r="N162" s="71">
        <v>9.7573656656956484E-2</v>
      </c>
      <c r="O162" s="72"/>
    </row>
    <row r="163" spans="1:15">
      <c r="A163" s="67">
        <v>157</v>
      </c>
      <c r="B163" s="67" t="s">
        <v>203</v>
      </c>
      <c r="C163" s="67" t="s">
        <v>46</v>
      </c>
      <c r="D163" s="68">
        <v>41182</v>
      </c>
      <c r="E163" s="67">
        <v>2012</v>
      </c>
      <c r="F163" s="69">
        <v>5.4721268700000003</v>
      </c>
      <c r="G163" s="69">
        <v>0.22806888</v>
      </c>
      <c r="H163" s="69">
        <v>5.2440579899999999</v>
      </c>
      <c r="I163" s="69">
        <v>4.6572348800000007</v>
      </c>
      <c r="J163" s="69">
        <v>0.44757414000000001</v>
      </c>
      <c r="K163" s="69">
        <v>5.1048090200000011</v>
      </c>
      <c r="L163" s="70">
        <v>0.88809751701468131</v>
      </c>
      <c r="M163" s="70">
        <v>0.97344633292279825</v>
      </c>
      <c r="N163" s="71">
        <v>-5.547348439270355E-3</v>
      </c>
      <c r="O163" s="72"/>
    </row>
    <row r="164" spans="1:15">
      <c r="A164" s="67">
        <v>158</v>
      </c>
      <c r="B164" s="67" t="s">
        <v>204</v>
      </c>
      <c r="C164" s="67" t="s">
        <v>128</v>
      </c>
      <c r="D164" s="68">
        <v>41184</v>
      </c>
      <c r="E164" s="67">
        <v>2012</v>
      </c>
      <c r="F164" s="69">
        <v>10.79939192</v>
      </c>
      <c r="G164" s="69">
        <v>0</v>
      </c>
      <c r="H164" s="69">
        <v>10.79939192</v>
      </c>
      <c r="I164" s="69">
        <v>21.31079184</v>
      </c>
      <c r="J164" s="69">
        <v>0</v>
      </c>
      <c r="K164" s="69">
        <v>21.31079184</v>
      </c>
      <c r="L164" s="70">
        <v>1.9733325725991431</v>
      </c>
      <c r="M164" s="70">
        <v>1.9733325725991431</v>
      </c>
      <c r="N164" s="71">
        <v>0.32035601124801605</v>
      </c>
      <c r="O164" s="72"/>
    </row>
    <row r="165" spans="1:15">
      <c r="A165" s="67">
        <v>159</v>
      </c>
      <c r="B165" s="67" t="s">
        <v>205</v>
      </c>
      <c r="C165" s="67" t="s">
        <v>46</v>
      </c>
      <c r="D165" s="68">
        <v>41182</v>
      </c>
      <c r="E165" s="67">
        <v>2012</v>
      </c>
      <c r="F165" s="69">
        <v>58.012884399999997</v>
      </c>
      <c r="G165" s="69">
        <v>0.78883817999999994</v>
      </c>
      <c r="H165" s="69">
        <v>57.224046219999998</v>
      </c>
      <c r="I165" s="69">
        <v>112.55072351000005</v>
      </c>
      <c r="J165" s="69">
        <v>4.8439526700000002</v>
      </c>
      <c r="K165" s="69">
        <v>117.39467618000006</v>
      </c>
      <c r="L165" s="70">
        <v>1.9668431532662782</v>
      </c>
      <c r="M165" s="70">
        <v>2.0514920550824352</v>
      </c>
      <c r="N165" s="71">
        <v>0.47889839619888369</v>
      </c>
      <c r="O165" s="72"/>
    </row>
    <row r="166" spans="1:15">
      <c r="A166" s="67">
        <v>160</v>
      </c>
      <c r="B166" s="67" t="s">
        <v>206</v>
      </c>
      <c r="C166" s="67" t="s">
        <v>128</v>
      </c>
      <c r="D166" s="68">
        <v>41218</v>
      </c>
      <c r="E166" s="67">
        <v>2012</v>
      </c>
      <c r="F166" s="69">
        <v>9</v>
      </c>
      <c r="G166" s="69">
        <v>0</v>
      </c>
      <c r="H166" s="69">
        <v>9</v>
      </c>
      <c r="I166" s="69">
        <v>26.58860687</v>
      </c>
      <c r="J166" s="69">
        <v>0</v>
      </c>
      <c r="K166" s="69">
        <v>26.58860687</v>
      </c>
      <c r="L166" s="70">
        <v>2.9542896522222222</v>
      </c>
      <c r="M166" s="70">
        <v>2.9542896522222222</v>
      </c>
      <c r="N166" s="71">
        <v>0.1314888450818828</v>
      </c>
      <c r="O166" s="72"/>
    </row>
    <row r="167" spans="1:15">
      <c r="A167" s="67">
        <v>161</v>
      </c>
      <c r="B167" s="67" t="s">
        <v>207</v>
      </c>
      <c r="C167" s="67" t="s">
        <v>46</v>
      </c>
      <c r="D167" s="68">
        <v>41274</v>
      </c>
      <c r="E167" s="67">
        <v>2012</v>
      </c>
      <c r="F167" s="69">
        <v>41.386746639999998</v>
      </c>
      <c r="G167" s="69">
        <v>0.36221611999999997</v>
      </c>
      <c r="H167" s="69">
        <v>41.024530519999999</v>
      </c>
      <c r="I167" s="69">
        <v>60.35791797000001</v>
      </c>
      <c r="J167" s="69">
        <v>2.3306182599999996</v>
      </c>
      <c r="K167" s="69">
        <v>62.688536230000011</v>
      </c>
      <c r="L167" s="70">
        <v>1.4712640755407238</v>
      </c>
      <c r="M167" s="70">
        <v>1.5280744334036565</v>
      </c>
      <c r="N167" s="71">
        <v>0.17086751293151917</v>
      </c>
      <c r="O167" s="72"/>
    </row>
    <row r="168" spans="1:15">
      <c r="A168" s="67">
        <v>162</v>
      </c>
      <c r="B168" s="67" t="s">
        <v>208</v>
      </c>
      <c r="C168" s="67" t="s">
        <v>46</v>
      </c>
      <c r="D168" s="68">
        <v>41260</v>
      </c>
      <c r="E168" s="67">
        <v>2012</v>
      </c>
      <c r="F168" s="69">
        <v>56.94217914</v>
      </c>
      <c r="G168" s="69">
        <v>1.56492133</v>
      </c>
      <c r="H168" s="69">
        <v>55.377257810000003</v>
      </c>
      <c r="I168" s="69">
        <v>112.44459359</v>
      </c>
      <c r="J168" s="69">
        <v>4.3702903399999995</v>
      </c>
      <c r="K168" s="69">
        <v>116.81488392999999</v>
      </c>
      <c r="L168" s="70">
        <v>2.0305193510267099</v>
      </c>
      <c r="M168" s="70">
        <v>2.1094378549908193</v>
      </c>
      <c r="N168" s="71">
        <v>0.23915983111240124</v>
      </c>
      <c r="O168" s="72"/>
    </row>
    <row r="169" spans="1:15">
      <c r="A169" s="67">
        <v>163</v>
      </c>
      <c r="B169" s="67" t="s">
        <v>209</v>
      </c>
      <c r="C169" s="67" t="s">
        <v>46</v>
      </c>
      <c r="D169" s="68">
        <v>41303</v>
      </c>
      <c r="E169" s="67">
        <v>2013</v>
      </c>
      <c r="F169" s="69">
        <v>16.999570440000003</v>
      </c>
      <c r="G169" s="69">
        <v>0</v>
      </c>
      <c r="H169" s="69">
        <v>16.999570440000003</v>
      </c>
      <c r="I169" s="69">
        <v>29.855548049999999</v>
      </c>
      <c r="J169" s="69">
        <v>61.482316759999996</v>
      </c>
      <c r="K169" s="69">
        <v>91.337864809999999</v>
      </c>
      <c r="L169" s="70">
        <v>1.7562530862397485</v>
      </c>
      <c r="M169" s="70">
        <v>5.3729513420575579</v>
      </c>
      <c r="N169" s="71">
        <v>0.22805360272759334</v>
      </c>
      <c r="O169" s="72"/>
    </row>
    <row r="170" spans="1:15">
      <c r="A170" s="67">
        <v>164</v>
      </c>
      <c r="B170" s="67" t="s">
        <v>210</v>
      </c>
      <c r="C170" s="67" t="s">
        <v>46</v>
      </c>
      <c r="D170" s="68">
        <v>41332</v>
      </c>
      <c r="E170" s="67">
        <v>2013</v>
      </c>
      <c r="F170" s="69">
        <v>2.8958568100000002</v>
      </c>
      <c r="G170" s="69">
        <v>0</v>
      </c>
      <c r="H170" s="69">
        <v>2.8958568100000002</v>
      </c>
      <c r="I170" s="69">
        <v>5.8456600299999995</v>
      </c>
      <c r="J170" s="69">
        <v>0</v>
      </c>
      <c r="K170" s="69">
        <v>5.8456600299999995</v>
      </c>
      <c r="L170" s="70">
        <v>2.0186288250902846</v>
      </c>
      <c r="M170" s="70">
        <v>2.0186288250902846</v>
      </c>
      <c r="N170" s="71">
        <v>0.37163251147120924</v>
      </c>
      <c r="O170" s="72"/>
    </row>
    <row r="171" spans="1:15">
      <c r="A171" s="67">
        <v>165</v>
      </c>
      <c r="B171" s="67" t="s">
        <v>211</v>
      </c>
      <c r="C171" s="67" t="s">
        <v>46</v>
      </c>
      <c r="D171" s="68">
        <v>41365</v>
      </c>
      <c r="E171" s="67">
        <v>2013</v>
      </c>
      <c r="F171" s="69">
        <v>41.536604310000001</v>
      </c>
      <c r="G171" s="69">
        <v>1.7353379899999999</v>
      </c>
      <c r="H171" s="69">
        <v>39.801266320000003</v>
      </c>
      <c r="I171" s="69">
        <v>61.510284770000005</v>
      </c>
      <c r="J171" s="69">
        <v>19.710740999999999</v>
      </c>
      <c r="K171" s="69">
        <v>81.221025770000011</v>
      </c>
      <c r="L171" s="70">
        <v>1.545435370710587</v>
      </c>
      <c r="M171" s="70">
        <v>2.0406643627111611</v>
      </c>
      <c r="N171" s="71">
        <v>0.13066141004746701</v>
      </c>
      <c r="O171" s="72"/>
    </row>
    <row r="172" spans="1:15">
      <c r="A172" s="67">
        <v>166</v>
      </c>
      <c r="B172" s="67" t="s">
        <v>212</v>
      </c>
      <c r="C172" s="67" t="s">
        <v>46</v>
      </c>
      <c r="D172" s="68">
        <v>41394</v>
      </c>
      <c r="E172" s="67">
        <v>2013</v>
      </c>
      <c r="F172" s="69">
        <v>21.830159779999999</v>
      </c>
      <c r="G172" s="69">
        <v>4.3367999999999997E-2</v>
      </c>
      <c r="H172" s="69">
        <v>21.786791779999998</v>
      </c>
      <c r="I172" s="69">
        <v>32.03658076</v>
      </c>
      <c r="J172" s="69">
        <v>1.9108E-2</v>
      </c>
      <c r="K172" s="69">
        <v>32.055688760000002</v>
      </c>
      <c r="L172" s="70">
        <v>1.4704588488062378</v>
      </c>
      <c r="M172" s="70">
        <v>1.4713358939532677</v>
      </c>
      <c r="N172" s="71">
        <v>0.26112737800949104</v>
      </c>
      <c r="O172" s="72"/>
    </row>
    <row r="173" spans="1:15">
      <c r="A173" s="67">
        <v>167</v>
      </c>
      <c r="B173" s="67" t="s">
        <v>213</v>
      </c>
      <c r="C173" s="67" t="s">
        <v>128</v>
      </c>
      <c r="D173" s="68">
        <v>41417</v>
      </c>
      <c r="E173" s="67">
        <v>2013</v>
      </c>
      <c r="F173" s="69">
        <v>5.01</v>
      </c>
      <c r="G173" s="69">
        <v>0</v>
      </c>
      <c r="H173" s="69">
        <v>5.01</v>
      </c>
      <c r="I173" s="69">
        <v>23.720444000000001</v>
      </c>
      <c r="J173" s="69">
        <v>0</v>
      </c>
      <c r="K173" s="69">
        <v>23.720444000000001</v>
      </c>
      <c r="L173" s="70">
        <v>4.7346195608782438</v>
      </c>
      <c r="M173" s="70">
        <v>4.7346195608782438</v>
      </c>
      <c r="N173" s="71">
        <v>0.44114713941900707</v>
      </c>
      <c r="O173" s="72"/>
    </row>
    <row r="174" spans="1:15">
      <c r="A174" s="67">
        <v>168</v>
      </c>
      <c r="B174" s="67" t="s">
        <v>214</v>
      </c>
      <c r="C174" s="67" t="s">
        <v>128</v>
      </c>
      <c r="D174" s="68">
        <v>41422</v>
      </c>
      <c r="E174" s="67">
        <v>2013</v>
      </c>
      <c r="F174" s="69">
        <v>11.61793241</v>
      </c>
      <c r="G174" s="69">
        <v>0</v>
      </c>
      <c r="H174" s="69">
        <v>11.61793241</v>
      </c>
      <c r="I174" s="69">
        <v>26.20514472</v>
      </c>
      <c r="J174" s="69">
        <v>0</v>
      </c>
      <c r="K174" s="69">
        <v>26.20514472</v>
      </c>
      <c r="L174" s="70">
        <v>2.2555773088716049</v>
      </c>
      <c r="M174" s="70">
        <v>2.2555773088716049</v>
      </c>
      <c r="N174" s="71">
        <v>0.2183021015149193</v>
      </c>
      <c r="O174" s="72"/>
    </row>
    <row r="175" spans="1:15">
      <c r="A175" s="67">
        <v>169</v>
      </c>
      <c r="B175" s="67" t="s">
        <v>215</v>
      </c>
      <c r="C175" s="67" t="s">
        <v>46</v>
      </c>
      <c r="D175" s="68">
        <v>41435</v>
      </c>
      <c r="E175" s="67">
        <v>2013</v>
      </c>
      <c r="F175" s="69">
        <v>38.025171830000005</v>
      </c>
      <c r="G175" s="69">
        <v>0.44459964000000002</v>
      </c>
      <c r="H175" s="69">
        <v>37.580572190000005</v>
      </c>
      <c r="I175" s="69">
        <v>39.414174430000003</v>
      </c>
      <c r="J175" s="69">
        <v>5.7484199999999997E-3</v>
      </c>
      <c r="K175" s="69">
        <v>39.419922850000006</v>
      </c>
      <c r="L175" s="70">
        <v>1.048791227305685</v>
      </c>
      <c r="M175" s="70">
        <v>1.0489441898516234</v>
      </c>
      <c r="N175" s="71">
        <v>2.8191790877615797E-2</v>
      </c>
      <c r="O175" s="72"/>
    </row>
    <row r="176" spans="1:15">
      <c r="A176" s="67">
        <v>170</v>
      </c>
      <c r="B176" s="67" t="s">
        <v>216</v>
      </c>
      <c r="C176" s="67" t="s">
        <v>46</v>
      </c>
      <c r="D176" s="68">
        <v>41453</v>
      </c>
      <c r="E176" s="67">
        <v>2013</v>
      </c>
      <c r="F176" s="69">
        <v>3.3276500000000002</v>
      </c>
      <c r="G176" s="69">
        <v>0</v>
      </c>
      <c r="H176" s="69">
        <v>3.3276500000000002</v>
      </c>
      <c r="I176" s="69">
        <v>6.7789089999999996</v>
      </c>
      <c r="J176" s="69">
        <v>0</v>
      </c>
      <c r="K176" s="69">
        <v>6.7789089999999996</v>
      </c>
      <c r="L176" s="70">
        <v>2.0371460339879492</v>
      </c>
      <c r="M176" s="70">
        <v>2.0371460339879492</v>
      </c>
      <c r="N176" s="71">
        <v>0.41512594801924263</v>
      </c>
      <c r="O176" s="72"/>
    </row>
    <row r="177" spans="1:15">
      <c r="A177" s="67">
        <v>171</v>
      </c>
      <c r="B177" s="67" t="s">
        <v>217</v>
      </c>
      <c r="C177" s="67" t="s">
        <v>46</v>
      </c>
      <c r="D177" s="68">
        <v>41453</v>
      </c>
      <c r="E177" s="67">
        <v>2013</v>
      </c>
      <c r="F177" s="69">
        <v>13.3340505</v>
      </c>
      <c r="G177" s="69">
        <v>1.4111640000000001</v>
      </c>
      <c r="H177" s="69">
        <v>11.922886500000001</v>
      </c>
      <c r="I177" s="69">
        <v>17.495482329999998</v>
      </c>
      <c r="J177" s="69">
        <v>12.135605539999998</v>
      </c>
      <c r="K177" s="69">
        <v>29.631087869999995</v>
      </c>
      <c r="L177" s="70">
        <v>1.4673864697110048</v>
      </c>
      <c r="M177" s="70">
        <v>2.4852277063947557</v>
      </c>
      <c r="N177" s="71">
        <v>0.21883958576956081</v>
      </c>
      <c r="O177" s="72"/>
    </row>
    <row r="178" spans="1:15">
      <c r="A178" s="67">
        <v>172</v>
      </c>
      <c r="B178" s="67" t="s">
        <v>218</v>
      </c>
      <c r="C178" s="67" t="s">
        <v>46</v>
      </c>
      <c r="D178" s="68">
        <v>41453</v>
      </c>
      <c r="E178" s="67">
        <v>2013</v>
      </c>
      <c r="F178" s="69">
        <v>20.341115500000004</v>
      </c>
      <c r="G178" s="69">
        <v>0.70955610000000002</v>
      </c>
      <c r="H178" s="69">
        <v>19.631559400000004</v>
      </c>
      <c r="I178" s="69">
        <v>38.110371649999998</v>
      </c>
      <c r="J178" s="69">
        <v>0.48828710999999997</v>
      </c>
      <c r="K178" s="69">
        <v>38.598658759999999</v>
      </c>
      <c r="L178" s="70">
        <v>1.941280917806254</v>
      </c>
      <c r="M178" s="70">
        <v>1.9661534763254718</v>
      </c>
      <c r="N178" s="71">
        <v>0.32891614982656436</v>
      </c>
      <c r="O178" s="72"/>
    </row>
    <row r="179" spans="1:15">
      <c r="A179" s="67">
        <v>173</v>
      </c>
      <c r="B179" s="67" t="s">
        <v>219</v>
      </c>
      <c r="C179" s="67" t="s">
        <v>46</v>
      </c>
      <c r="D179" s="68">
        <v>41453</v>
      </c>
      <c r="E179" s="67">
        <v>2013</v>
      </c>
      <c r="F179" s="69">
        <v>20.045196920000002</v>
      </c>
      <c r="G179" s="69">
        <v>0.58385779000000004</v>
      </c>
      <c r="H179" s="69">
        <v>19.461339130000002</v>
      </c>
      <c r="I179" s="69">
        <v>37.654021669999999</v>
      </c>
      <c r="J179" s="69">
        <v>4.85228459</v>
      </c>
      <c r="K179" s="69">
        <v>42.506306260000002</v>
      </c>
      <c r="L179" s="70">
        <v>1.9348114442934532</v>
      </c>
      <c r="M179" s="70">
        <v>2.1841408741742634</v>
      </c>
      <c r="N179" s="71">
        <v>0.31131518656264767</v>
      </c>
      <c r="O179" s="72"/>
    </row>
    <row r="180" spans="1:15">
      <c r="A180" s="67">
        <v>174</v>
      </c>
      <c r="B180" s="67" t="s">
        <v>220</v>
      </c>
      <c r="C180" s="67" t="s">
        <v>128</v>
      </c>
      <c r="D180" s="68">
        <v>41478</v>
      </c>
      <c r="E180" s="67">
        <v>2013</v>
      </c>
      <c r="F180" s="69">
        <v>12.06488</v>
      </c>
      <c r="G180" s="69">
        <v>0</v>
      </c>
      <c r="H180" s="69">
        <v>12.06488</v>
      </c>
      <c r="I180" s="69">
        <v>17.519083479999999</v>
      </c>
      <c r="J180" s="69">
        <v>0</v>
      </c>
      <c r="K180" s="69">
        <v>17.519083479999999</v>
      </c>
      <c r="L180" s="70">
        <v>1.4520727499983423</v>
      </c>
      <c r="M180" s="70">
        <v>1.4520727499983423</v>
      </c>
      <c r="N180" s="71">
        <v>8.0183889652854112E-2</v>
      </c>
      <c r="O180" s="72"/>
    </row>
    <row r="181" spans="1:15">
      <c r="A181" s="67">
        <v>175</v>
      </c>
      <c r="B181" s="67" t="s">
        <v>221</v>
      </c>
      <c r="C181" s="67" t="s">
        <v>46</v>
      </c>
      <c r="D181" s="68">
        <v>41547</v>
      </c>
      <c r="E181" s="67">
        <v>2013</v>
      </c>
      <c r="F181" s="69">
        <v>35.744328279999998</v>
      </c>
      <c r="G181" s="69">
        <v>0.51405800000000001</v>
      </c>
      <c r="H181" s="69">
        <v>35.230270279999999</v>
      </c>
      <c r="I181" s="69">
        <v>42.685636580000001</v>
      </c>
      <c r="J181" s="69">
        <v>0.45392100000000002</v>
      </c>
      <c r="K181" s="69">
        <v>43.139557580000002</v>
      </c>
      <c r="L181" s="70">
        <v>1.2116181976677132</v>
      </c>
      <c r="M181" s="70">
        <v>1.2245026006652595</v>
      </c>
      <c r="N181" s="71">
        <v>5.0314801604828999E-2</v>
      </c>
      <c r="O181" s="72"/>
    </row>
    <row r="182" spans="1:15">
      <c r="A182" s="67">
        <v>176</v>
      </c>
      <c r="B182" s="67" t="s">
        <v>222</v>
      </c>
      <c r="C182" s="67" t="s">
        <v>128</v>
      </c>
      <c r="D182" s="68">
        <v>41558</v>
      </c>
      <c r="E182" s="67">
        <v>2013</v>
      </c>
      <c r="F182" s="69">
        <v>8.4200409999999994</v>
      </c>
      <c r="G182" s="69">
        <v>0</v>
      </c>
      <c r="H182" s="69">
        <v>8.4200409999999994</v>
      </c>
      <c r="I182" s="69">
        <v>25.085956249999999</v>
      </c>
      <c r="J182" s="69">
        <v>0</v>
      </c>
      <c r="K182" s="69">
        <v>25.085956249999999</v>
      </c>
      <c r="L182" s="70">
        <v>2.9793152135482477</v>
      </c>
      <c r="M182" s="70">
        <v>2.9793152135482477</v>
      </c>
      <c r="N182" s="71">
        <v>0.24116921140467798</v>
      </c>
      <c r="O182" s="72"/>
    </row>
    <row r="183" spans="1:15">
      <c r="A183" s="67">
        <v>177</v>
      </c>
      <c r="B183" s="67" t="s">
        <v>223</v>
      </c>
      <c r="C183" s="67" t="s">
        <v>128</v>
      </c>
      <c r="D183" s="68">
        <v>41576</v>
      </c>
      <c r="E183" s="67">
        <v>2013</v>
      </c>
      <c r="F183" s="69">
        <v>25.84274254</v>
      </c>
      <c r="G183" s="69">
        <v>0</v>
      </c>
      <c r="H183" s="69">
        <v>25.84274254</v>
      </c>
      <c r="I183" s="69">
        <v>70.370403909999993</v>
      </c>
      <c r="J183" s="69">
        <v>0</v>
      </c>
      <c r="K183" s="69">
        <v>70.370403909999993</v>
      </c>
      <c r="L183" s="70">
        <v>2.7230238354570551</v>
      </c>
      <c r="M183" s="70">
        <v>2.7230238354570551</v>
      </c>
      <c r="N183" s="71">
        <v>0.78452797129183405</v>
      </c>
      <c r="O183" s="72"/>
    </row>
    <row r="184" spans="1:15">
      <c r="A184" s="67">
        <v>178</v>
      </c>
      <c r="B184" s="67" t="s">
        <v>224</v>
      </c>
      <c r="C184" s="67" t="s">
        <v>128</v>
      </c>
      <c r="D184" s="68">
        <v>41596</v>
      </c>
      <c r="E184" s="67">
        <v>2013</v>
      </c>
      <c r="F184" s="69">
        <v>5.0035619999999996</v>
      </c>
      <c r="G184" s="69">
        <v>0</v>
      </c>
      <c r="H184" s="69">
        <v>5.0035619999999996</v>
      </c>
      <c r="I184" s="69">
        <v>6.2937570000000003</v>
      </c>
      <c r="J184" s="69">
        <v>0</v>
      </c>
      <c r="K184" s="69">
        <v>6.2937570000000003</v>
      </c>
      <c r="L184" s="70">
        <v>1.2578553038815148</v>
      </c>
      <c r="M184" s="70">
        <v>1.2578553038815148</v>
      </c>
      <c r="N184" s="71">
        <v>3.4917561203825956E-2</v>
      </c>
      <c r="O184" s="72"/>
    </row>
    <row r="185" spans="1:15">
      <c r="A185" s="67">
        <v>179</v>
      </c>
      <c r="B185" s="67" t="s">
        <v>225</v>
      </c>
      <c r="C185" s="67" t="s">
        <v>46</v>
      </c>
      <c r="D185" s="68">
        <v>41600</v>
      </c>
      <c r="E185" s="67">
        <v>2013</v>
      </c>
      <c r="F185" s="69">
        <v>5.3833816399999996</v>
      </c>
      <c r="G185" s="69">
        <v>0</v>
      </c>
      <c r="H185" s="69">
        <v>5.3833816399999996</v>
      </c>
      <c r="I185" s="69">
        <v>7.9257267000000002</v>
      </c>
      <c r="J185" s="69">
        <v>0</v>
      </c>
      <c r="K185" s="69">
        <v>7.9257267000000002</v>
      </c>
      <c r="L185" s="70">
        <v>1.4722580024997076</v>
      </c>
      <c r="M185" s="70">
        <v>1.4722580024997076</v>
      </c>
      <c r="N185" s="71">
        <v>0.25145364931741043</v>
      </c>
      <c r="O185" s="72"/>
    </row>
    <row r="186" spans="1:15">
      <c r="A186" s="67">
        <v>180</v>
      </c>
      <c r="B186" s="67" t="s">
        <v>226</v>
      </c>
      <c r="C186" s="67" t="s">
        <v>46</v>
      </c>
      <c r="D186" s="68">
        <v>41600</v>
      </c>
      <c r="E186" s="67">
        <v>2013</v>
      </c>
      <c r="F186" s="69">
        <v>4.7254288199999985</v>
      </c>
      <c r="G186" s="69">
        <v>2.0000000000000002E-5</v>
      </c>
      <c r="H186" s="69">
        <v>4.7254088199999984</v>
      </c>
      <c r="I186" s="69">
        <v>6.4576214600000013</v>
      </c>
      <c r="J186" s="69">
        <v>1.8584987800000001</v>
      </c>
      <c r="K186" s="69">
        <v>8.3161202400000018</v>
      </c>
      <c r="L186" s="70">
        <v>1.3665741327329226</v>
      </c>
      <c r="M186" s="70">
        <v>1.7598731785496613</v>
      </c>
      <c r="N186" s="71">
        <v>8.3493081755811799E-2</v>
      </c>
      <c r="O186" s="72"/>
    </row>
    <row r="187" spans="1:15">
      <c r="A187" s="67">
        <v>181</v>
      </c>
      <c r="B187" s="67" t="s">
        <v>227</v>
      </c>
      <c r="C187" s="67" t="s">
        <v>46</v>
      </c>
      <c r="D187" s="68">
        <v>41586</v>
      </c>
      <c r="E187" s="67">
        <v>2013</v>
      </c>
      <c r="F187" s="69">
        <v>73.443956609999987</v>
      </c>
      <c r="G187" s="69">
        <v>0</v>
      </c>
      <c r="H187" s="69">
        <v>73.443956609999987</v>
      </c>
      <c r="I187" s="69">
        <v>145.86283945000002</v>
      </c>
      <c r="J187" s="69">
        <v>0</v>
      </c>
      <c r="K187" s="69">
        <v>145.86283945000002</v>
      </c>
      <c r="L187" s="70">
        <v>1.9860427757801331</v>
      </c>
      <c r="M187" s="70">
        <v>1.9860427757801331</v>
      </c>
      <c r="N187" s="71">
        <v>0.23616493773820912</v>
      </c>
      <c r="O187" s="72"/>
    </row>
    <row r="188" spans="1:15">
      <c r="A188" s="67">
        <v>182</v>
      </c>
      <c r="B188" s="67" t="s">
        <v>228</v>
      </c>
      <c r="C188" s="67" t="s">
        <v>128</v>
      </c>
      <c r="D188" s="68">
        <v>41605</v>
      </c>
      <c r="E188" s="67">
        <v>2013</v>
      </c>
      <c r="F188" s="69">
        <v>13.355629829999998</v>
      </c>
      <c r="G188" s="69">
        <v>0</v>
      </c>
      <c r="H188" s="69">
        <v>13.355629829999998</v>
      </c>
      <c r="I188" s="69">
        <v>23.359520520000004</v>
      </c>
      <c r="J188" s="69">
        <v>0</v>
      </c>
      <c r="K188" s="69">
        <v>23.359520520000004</v>
      </c>
      <c r="L188" s="70">
        <v>1.7490392304471354</v>
      </c>
      <c r="M188" s="70">
        <v>1.7490392304471354</v>
      </c>
      <c r="N188" s="71">
        <v>0.10612858442216083</v>
      </c>
      <c r="O188" s="72"/>
    </row>
    <row r="189" spans="1:15">
      <c r="A189" s="67">
        <v>183</v>
      </c>
      <c r="B189" s="67" t="s">
        <v>229</v>
      </c>
      <c r="C189" s="67" t="s">
        <v>46</v>
      </c>
      <c r="D189" s="68">
        <v>41598</v>
      </c>
      <c r="E189" s="67">
        <v>2013</v>
      </c>
      <c r="F189" s="69">
        <v>74.098534699999973</v>
      </c>
      <c r="G189" s="69">
        <v>7.74079446</v>
      </c>
      <c r="H189" s="69">
        <v>66.35774023999997</v>
      </c>
      <c r="I189" s="69">
        <v>115.12820490999998</v>
      </c>
      <c r="J189" s="69">
        <v>18.051062899999998</v>
      </c>
      <c r="K189" s="69">
        <v>133.17926780999997</v>
      </c>
      <c r="L189" s="70">
        <v>1.7349627111111527</v>
      </c>
      <c r="M189" s="70">
        <v>2.0069891971655851</v>
      </c>
      <c r="N189" s="71">
        <v>0.1873123332291588</v>
      </c>
      <c r="O189" s="72"/>
    </row>
    <row r="190" spans="1:15">
      <c r="A190" s="67">
        <v>184</v>
      </c>
      <c r="B190" s="67" t="s">
        <v>230</v>
      </c>
      <c r="C190" s="67" t="s">
        <v>46</v>
      </c>
      <c r="D190" s="68">
        <v>41639</v>
      </c>
      <c r="E190" s="67">
        <v>2013</v>
      </c>
      <c r="F190" s="69">
        <v>151.11397008</v>
      </c>
      <c r="G190" s="69">
        <v>8.1739935799999994</v>
      </c>
      <c r="H190" s="69">
        <v>142.9399765</v>
      </c>
      <c r="I190" s="69">
        <v>170.16843173999999</v>
      </c>
      <c r="J190" s="69">
        <v>31.268902920000002</v>
      </c>
      <c r="K190" s="69">
        <v>201.43733465999998</v>
      </c>
      <c r="L190" s="70">
        <v>1.190488734549358</v>
      </c>
      <c r="M190" s="70">
        <v>1.4092442127972504</v>
      </c>
      <c r="N190" s="71">
        <v>9.9137368843699697E-2</v>
      </c>
      <c r="O190" s="72"/>
    </row>
    <row r="191" spans="1:15">
      <c r="A191" s="67">
        <v>185</v>
      </c>
      <c r="B191" s="67" t="s">
        <v>231</v>
      </c>
      <c r="C191" s="67" t="s">
        <v>46</v>
      </c>
      <c r="D191" s="68">
        <v>41631</v>
      </c>
      <c r="E191" s="67">
        <v>2013</v>
      </c>
      <c r="F191" s="69">
        <v>64.937064919999997</v>
      </c>
      <c r="G191" s="69">
        <v>3.3620145499999996</v>
      </c>
      <c r="H191" s="69">
        <v>61.57505037</v>
      </c>
      <c r="I191" s="69">
        <v>107.10743635</v>
      </c>
      <c r="J191" s="69">
        <v>18.012941000000001</v>
      </c>
      <c r="K191" s="69">
        <v>125.12037735</v>
      </c>
      <c r="L191" s="70">
        <v>1.7394616115845494</v>
      </c>
      <c r="M191" s="70">
        <v>2.0319979699271173</v>
      </c>
      <c r="N191" s="71">
        <v>0.21132475657229927</v>
      </c>
      <c r="O191" s="72"/>
    </row>
    <row r="192" spans="1:15">
      <c r="A192" s="67">
        <v>186</v>
      </c>
      <c r="B192" s="67" t="s">
        <v>232</v>
      </c>
      <c r="C192" s="67" t="s">
        <v>46</v>
      </c>
      <c r="D192" s="68">
        <v>41698</v>
      </c>
      <c r="E192" s="67">
        <v>2014</v>
      </c>
      <c r="F192" s="69">
        <v>12.763238799999998</v>
      </c>
      <c r="G192" s="69">
        <v>0.12368589999999999</v>
      </c>
      <c r="H192" s="69">
        <v>12.639552899999998</v>
      </c>
      <c r="I192" s="69">
        <v>19.862985939999998</v>
      </c>
      <c r="J192" s="69">
        <v>2.1943340199999999</v>
      </c>
      <c r="K192" s="69">
        <v>22.057319959999997</v>
      </c>
      <c r="L192" s="70">
        <v>1.5714943477154164</v>
      </c>
      <c r="M192" s="70">
        <v>1.7451028635672707</v>
      </c>
      <c r="N192" s="71">
        <v>0.10958138848650809</v>
      </c>
      <c r="O192" s="72"/>
    </row>
    <row r="193" spans="1:15">
      <c r="A193" s="67">
        <v>187</v>
      </c>
      <c r="B193" s="67" t="s">
        <v>233</v>
      </c>
      <c r="C193" s="67" t="s">
        <v>46</v>
      </c>
      <c r="D193" s="68">
        <v>41729</v>
      </c>
      <c r="E193" s="67">
        <v>2014</v>
      </c>
      <c r="F193" s="69">
        <v>88.466988069999957</v>
      </c>
      <c r="G193" s="69">
        <v>12.658230339999999</v>
      </c>
      <c r="H193" s="69">
        <v>75.808757729999954</v>
      </c>
      <c r="I193" s="69">
        <v>158.94902533000004</v>
      </c>
      <c r="J193" s="69">
        <v>1.06E-6</v>
      </c>
      <c r="K193" s="69">
        <v>158.94902639000003</v>
      </c>
      <c r="L193" s="70">
        <v>2.096710592410866</v>
      </c>
      <c r="M193" s="70">
        <v>2.0967106063934193</v>
      </c>
      <c r="N193" s="71">
        <v>0.36512259031157424</v>
      </c>
      <c r="O193" s="72"/>
    </row>
    <row r="194" spans="1:15">
      <c r="A194" s="67">
        <v>188</v>
      </c>
      <c r="B194" s="67" t="s">
        <v>234</v>
      </c>
      <c r="C194" s="67" t="s">
        <v>128</v>
      </c>
      <c r="D194" s="68">
        <v>41725</v>
      </c>
      <c r="E194" s="67">
        <v>2014</v>
      </c>
      <c r="F194" s="69">
        <v>4.96711524</v>
      </c>
      <c r="G194" s="69">
        <v>0</v>
      </c>
      <c r="H194" s="69">
        <v>4.96711524</v>
      </c>
      <c r="I194" s="69">
        <v>5.0557464300000001</v>
      </c>
      <c r="J194" s="69">
        <v>0</v>
      </c>
      <c r="K194" s="69">
        <v>5.0557464300000001</v>
      </c>
      <c r="L194" s="70">
        <v>1.017843594464299</v>
      </c>
      <c r="M194" s="70">
        <v>1.017843594464299</v>
      </c>
      <c r="N194" s="71">
        <v>2.0320526186599222E-3</v>
      </c>
      <c r="O194" s="72"/>
    </row>
    <row r="195" spans="1:15">
      <c r="A195" s="67">
        <v>189</v>
      </c>
      <c r="B195" s="67" t="s">
        <v>235</v>
      </c>
      <c r="C195" s="67" t="s">
        <v>46</v>
      </c>
      <c r="D195" s="68">
        <v>41726</v>
      </c>
      <c r="E195" s="67">
        <v>2014</v>
      </c>
      <c r="F195" s="69">
        <v>1.1169228700000002</v>
      </c>
      <c r="G195" s="69">
        <v>0.15150773000000001</v>
      </c>
      <c r="H195" s="69">
        <v>0.96541514000000017</v>
      </c>
      <c r="I195" s="69">
        <v>1.4536416200000002</v>
      </c>
      <c r="J195" s="69">
        <v>0</v>
      </c>
      <c r="K195" s="69">
        <v>1.4536416200000002</v>
      </c>
      <c r="L195" s="70">
        <v>1.5057166184487223</v>
      </c>
      <c r="M195" s="70">
        <v>1.5057166184487223</v>
      </c>
      <c r="N195" s="71">
        <v>0.129692438454904</v>
      </c>
      <c r="O195" s="72"/>
    </row>
    <row r="196" spans="1:15">
      <c r="A196" s="67">
        <v>190</v>
      </c>
      <c r="B196" s="67" t="s">
        <v>236</v>
      </c>
      <c r="C196" s="67" t="s">
        <v>128</v>
      </c>
      <c r="D196" s="68">
        <v>41758</v>
      </c>
      <c r="E196" s="67">
        <v>2014</v>
      </c>
      <c r="F196" s="69">
        <v>47.380887220000005</v>
      </c>
      <c r="G196" s="69">
        <v>0</v>
      </c>
      <c r="H196" s="69">
        <v>47.380887220000005</v>
      </c>
      <c r="I196" s="69">
        <v>165.86876576</v>
      </c>
      <c r="J196" s="69">
        <v>0</v>
      </c>
      <c r="K196" s="69">
        <v>165.86876576</v>
      </c>
      <c r="L196" s="70">
        <v>3.500752634492351</v>
      </c>
      <c r="M196" s="70">
        <v>3.500752634492351</v>
      </c>
      <c r="N196" s="71">
        <v>0.23500560657278557</v>
      </c>
      <c r="O196" s="72"/>
    </row>
    <row r="197" spans="1:15">
      <c r="A197" s="67">
        <v>191</v>
      </c>
      <c r="B197" s="67" t="s">
        <v>237</v>
      </c>
      <c r="C197" s="67" t="s">
        <v>128</v>
      </c>
      <c r="D197" s="68">
        <v>41773</v>
      </c>
      <c r="E197" s="67">
        <v>2014</v>
      </c>
      <c r="F197" s="69">
        <v>10.050763890000001</v>
      </c>
      <c r="G197" s="69">
        <v>0</v>
      </c>
      <c r="H197" s="69">
        <v>10.050763890000001</v>
      </c>
      <c r="I197" s="69">
        <v>29.154347560000001</v>
      </c>
      <c r="J197" s="69">
        <v>0</v>
      </c>
      <c r="K197" s="69">
        <v>29.154347560000001</v>
      </c>
      <c r="L197" s="70">
        <v>2.9007096255645899</v>
      </c>
      <c r="M197" s="70">
        <v>2.9007096255645899</v>
      </c>
      <c r="N197" s="71">
        <v>0.31481564286385433</v>
      </c>
      <c r="O197" s="72"/>
    </row>
    <row r="198" spans="1:15">
      <c r="A198" s="67">
        <v>192</v>
      </c>
      <c r="B198" s="67" t="s">
        <v>238</v>
      </c>
      <c r="C198" s="67" t="s">
        <v>46</v>
      </c>
      <c r="D198" s="68">
        <v>41765</v>
      </c>
      <c r="E198" s="67">
        <v>2014</v>
      </c>
      <c r="F198" s="69">
        <v>17.140294699999998</v>
      </c>
      <c r="G198" s="69">
        <v>0.18531598000000002</v>
      </c>
      <c r="H198" s="69">
        <v>16.95497872</v>
      </c>
      <c r="I198" s="69">
        <v>33.827268939999996</v>
      </c>
      <c r="J198" s="69">
        <v>1.6589999999999999E-5</v>
      </c>
      <c r="K198" s="69">
        <v>33.827285529999997</v>
      </c>
      <c r="L198" s="70">
        <v>1.9951230549229495</v>
      </c>
      <c r="M198" s="70">
        <v>1.9951240333966047</v>
      </c>
      <c r="N198" s="71">
        <v>0.46803322409590559</v>
      </c>
      <c r="O198" s="72"/>
    </row>
    <row r="199" spans="1:15">
      <c r="A199" s="67">
        <v>193</v>
      </c>
      <c r="B199" s="67" t="s">
        <v>239</v>
      </c>
      <c r="C199" s="67" t="s">
        <v>46</v>
      </c>
      <c r="D199" s="68">
        <v>41780</v>
      </c>
      <c r="E199" s="67">
        <v>2014</v>
      </c>
      <c r="F199" s="69">
        <v>9.6498648799999991</v>
      </c>
      <c r="G199" s="69">
        <v>0.19954317000000002</v>
      </c>
      <c r="H199" s="69">
        <v>9.450321709999999</v>
      </c>
      <c r="I199" s="69">
        <v>12.035667409999995</v>
      </c>
      <c r="J199" s="69">
        <v>1.2504654199999998</v>
      </c>
      <c r="K199" s="69">
        <v>13.286132829999994</v>
      </c>
      <c r="L199" s="70">
        <v>1.2735722422300475</v>
      </c>
      <c r="M199" s="70">
        <v>1.4058921206821007</v>
      </c>
      <c r="N199" s="71">
        <v>0.14325798764420242</v>
      </c>
      <c r="O199" s="72"/>
    </row>
    <row r="200" spans="1:15">
      <c r="A200" s="67">
        <v>194</v>
      </c>
      <c r="B200" s="67" t="s">
        <v>240</v>
      </c>
      <c r="C200" s="67" t="s">
        <v>46</v>
      </c>
      <c r="D200" s="68">
        <v>41746</v>
      </c>
      <c r="E200" s="67">
        <v>2014</v>
      </c>
      <c r="F200" s="69">
        <v>8.6005016600000008</v>
      </c>
      <c r="G200" s="69">
        <v>0</v>
      </c>
      <c r="H200" s="69">
        <v>8.6005016600000008</v>
      </c>
      <c r="I200" s="69">
        <v>12.507955449999997</v>
      </c>
      <c r="J200" s="69">
        <v>0.182842</v>
      </c>
      <c r="K200" s="69">
        <v>12.690797449999998</v>
      </c>
      <c r="L200" s="70">
        <v>1.454328589711591</v>
      </c>
      <c r="M200" s="70">
        <v>1.4755880472674656</v>
      </c>
      <c r="N200" s="71">
        <v>0.11052897607513595</v>
      </c>
      <c r="O200" s="72"/>
    </row>
    <row r="201" spans="1:15">
      <c r="A201" s="67">
        <v>195</v>
      </c>
      <c r="B201" s="67" t="s">
        <v>241</v>
      </c>
      <c r="C201" s="67" t="s">
        <v>46</v>
      </c>
      <c r="D201" s="68">
        <v>41820</v>
      </c>
      <c r="E201" s="67">
        <v>2014</v>
      </c>
      <c r="F201" s="69">
        <v>72.374035889999988</v>
      </c>
      <c r="G201" s="69">
        <v>1.49657416</v>
      </c>
      <c r="H201" s="69">
        <v>70.877461729999993</v>
      </c>
      <c r="I201" s="69">
        <v>90.267584849999992</v>
      </c>
      <c r="J201" s="69">
        <v>9.3784619199999995</v>
      </c>
      <c r="K201" s="69">
        <v>99.646046769999998</v>
      </c>
      <c r="L201" s="70">
        <v>1.2735724819529313</v>
      </c>
      <c r="M201" s="70">
        <v>1.405891863757633</v>
      </c>
      <c r="N201" s="71">
        <v>0.14325796954286843</v>
      </c>
      <c r="O201" s="72"/>
    </row>
    <row r="202" spans="1:15">
      <c r="A202" s="67">
        <v>196</v>
      </c>
      <c r="B202" s="67" t="s">
        <v>242</v>
      </c>
      <c r="C202" s="67" t="s">
        <v>46</v>
      </c>
      <c r="D202" s="68">
        <v>41820</v>
      </c>
      <c r="E202" s="67">
        <v>2014</v>
      </c>
      <c r="F202" s="69">
        <v>87.194524020000017</v>
      </c>
      <c r="G202" s="69">
        <v>2.0281773799999998</v>
      </c>
      <c r="H202" s="69">
        <v>85.166346640000015</v>
      </c>
      <c r="I202" s="69">
        <v>102.23613048000001</v>
      </c>
      <c r="J202" s="69">
        <v>14.440431999999999</v>
      </c>
      <c r="K202" s="69">
        <v>116.67656248000002</v>
      </c>
      <c r="L202" s="70">
        <v>1.2004287434349432</v>
      </c>
      <c r="M202" s="70">
        <v>1.3699843551255564</v>
      </c>
      <c r="N202" s="71">
        <v>0.10827413497836869</v>
      </c>
      <c r="O202" s="72"/>
    </row>
    <row r="203" spans="1:15">
      <c r="A203" s="67">
        <v>197</v>
      </c>
      <c r="B203" s="67" t="s">
        <v>243</v>
      </c>
      <c r="C203" s="67" t="s">
        <v>128</v>
      </c>
      <c r="D203" s="68">
        <v>41834</v>
      </c>
      <c r="E203" s="67">
        <v>2014</v>
      </c>
      <c r="F203" s="69">
        <v>4.0324831400000001</v>
      </c>
      <c r="G203" s="69">
        <v>1.0585E-3</v>
      </c>
      <c r="H203" s="69">
        <v>4.03142464</v>
      </c>
      <c r="I203" s="69">
        <v>0</v>
      </c>
      <c r="J203" s="69">
        <v>0.13120504</v>
      </c>
      <c r="K203" s="69">
        <v>0.13120504</v>
      </c>
      <c r="L203" s="70">
        <v>0</v>
      </c>
      <c r="M203" s="70">
        <v>3.2545576741823956E-2</v>
      </c>
      <c r="N203" s="71">
        <v>-0.34396636687858073</v>
      </c>
      <c r="O203" s="72"/>
    </row>
    <row r="204" spans="1:15">
      <c r="A204" s="67">
        <v>198</v>
      </c>
      <c r="B204" s="67" t="s">
        <v>244</v>
      </c>
      <c r="C204" s="67" t="s">
        <v>128</v>
      </c>
      <c r="D204" s="68">
        <v>41845</v>
      </c>
      <c r="E204" s="67">
        <v>2014</v>
      </c>
      <c r="F204" s="69">
        <v>11.438437650000001</v>
      </c>
      <c r="G204" s="69">
        <v>0</v>
      </c>
      <c r="H204" s="69">
        <v>11.438437650000001</v>
      </c>
      <c r="I204" s="69">
        <v>22.783093029999996</v>
      </c>
      <c r="J204" s="69">
        <v>0</v>
      </c>
      <c r="K204" s="69">
        <v>22.783093029999996</v>
      </c>
      <c r="L204" s="70">
        <v>1.991801129413858</v>
      </c>
      <c r="M204" s="70">
        <v>1.991801129413858</v>
      </c>
      <c r="N204" s="71">
        <v>0.14309674701747072</v>
      </c>
      <c r="O204" s="72"/>
    </row>
    <row r="205" spans="1:15">
      <c r="A205" s="67">
        <v>199</v>
      </c>
      <c r="B205" s="67" t="s">
        <v>245</v>
      </c>
      <c r="C205" s="67" t="s">
        <v>128</v>
      </c>
      <c r="D205" s="68">
        <v>41850</v>
      </c>
      <c r="E205" s="67">
        <v>2014</v>
      </c>
      <c r="F205" s="69">
        <v>30.449947179999999</v>
      </c>
      <c r="G205" s="69">
        <v>0</v>
      </c>
      <c r="H205" s="69">
        <v>30.449947179999999</v>
      </c>
      <c r="I205" s="69">
        <v>60.487015599999999</v>
      </c>
      <c r="J205" s="69">
        <v>0</v>
      </c>
      <c r="K205" s="69">
        <v>60.487015599999999</v>
      </c>
      <c r="L205" s="70">
        <v>1.9864407396978612</v>
      </c>
      <c r="M205" s="70">
        <v>1.9864407396978612</v>
      </c>
      <c r="N205" s="71">
        <v>0.25027302001318702</v>
      </c>
      <c r="O205" s="72"/>
    </row>
    <row r="206" spans="1:15">
      <c r="A206" s="67">
        <v>200</v>
      </c>
      <c r="B206" s="67" t="s">
        <v>246</v>
      </c>
      <c r="C206" s="67" t="s">
        <v>46</v>
      </c>
      <c r="D206" s="68">
        <v>41780</v>
      </c>
      <c r="E206" s="67">
        <v>2014</v>
      </c>
      <c r="F206" s="69">
        <v>112.89599928999999</v>
      </c>
      <c r="G206" s="69">
        <v>10.106810390000001</v>
      </c>
      <c r="H206" s="69">
        <v>102.78918889999998</v>
      </c>
      <c r="I206" s="69">
        <v>150.11432777000002</v>
      </c>
      <c r="J206" s="69">
        <v>16.073199020000001</v>
      </c>
      <c r="K206" s="69">
        <v>166.18752679000002</v>
      </c>
      <c r="L206" s="70">
        <v>1.4604096926578629</v>
      </c>
      <c r="M206" s="70">
        <v>1.6167802136436553</v>
      </c>
      <c r="N206" s="71">
        <v>0.14271546357790527</v>
      </c>
      <c r="O206" s="72"/>
    </row>
    <row r="207" spans="1:15">
      <c r="A207" s="67">
        <v>201</v>
      </c>
      <c r="B207" s="67" t="s">
        <v>247</v>
      </c>
      <c r="C207" s="67" t="s">
        <v>46</v>
      </c>
      <c r="D207" s="68">
        <v>41940</v>
      </c>
      <c r="E207" s="67">
        <v>2014</v>
      </c>
      <c r="F207" s="69">
        <v>37.130344630000025</v>
      </c>
      <c r="G207" s="69">
        <v>0.88324033999999996</v>
      </c>
      <c r="H207" s="69">
        <v>36.247104290000024</v>
      </c>
      <c r="I207" s="69">
        <v>70.021706850000029</v>
      </c>
      <c r="J207" s="69">
        <v>1.70593872</v>
      </c>
      <c r="K207" s="69">
        <v>71.727645570000035</v>
      </c>
      <c r="L207" s="70">
        <v>1.9317876068052657</v>
      </c>
      <c r="M207" s="70">
        <v>1.9788517448492706</v>
      </c>
      <c r="N207" s="71">
        <v>0.24576199978488716</v>
      </c>
      <c r="O207" s="72"/>
    </row>
    <row r="208" spans="1:15">
      <c r="A208" s="67">
        <v>202</v>
      </c>
      <c r="B208" s="67" t="s">
        <v>248</v>
      </c>
      <c r="C208" s="67" t="s">
        <v>128</v>
      </c>
      <c r="D208" s="68">
        <v>41928</v>
      </c>
      <c r="E208" s="67">
        <v>2014</v>
      </c>
      <c r="F208" s="69">
        <v>4.9972035000000004</v>
      </c>
      <c r="G208" s="69">
        <v>0</v>
      </c>
      <c r="H208" s="69">
        <v>4.9972035000000004</v>
      </c>
      <c r="I208" s="69">
        <v>4.2279185899999998</v>
      </c>
      <c r="J208" s="69">
        <v>10.18890659</v>
      </c>
      <c r="K208" s="69">
        <v>14.41682518</v>
      </c>
      <c r="L208" s="70">
        <v>0.84605691763403268</v>
      </c>
      <c r="M208" s="70">
        <v>2.8849786045335155</v>
      </c>
      <c r="N208" s="71">
        <v>0.25362828388921077</v>
      </c>
      <c r="O208" s="72"/>
    </row>
    <row r="209" spans="1:15">
      <c r="A209" s="67">
        <v>203</v>
      </c>
      <c r="B209" s="67" t="s">
        <v>249</v>
      </c>
      <c r="C209" s="67" t="s">
        <v>46</v>
      </c>
      <c r="D209" s="68">
        <v>41942</v>
      </c>
      <c r="E209" s="67">
        <v>2014</v>
      </c>
      <c r="F209" s="69">
        <v>10.082728859999998</v>
      </c>
      <c r="G209" s="69">
        <v>2.1051449999999999E-2</v>
      </c>
      <c r="H209" s="69">
        <v>10.061677409999998</v>
      </c>
      <c r="I209" s="69">
        <v>2.6028879400000005</v>
      </c>
      <c r="J209" s="69">
        <v>1.53013055</v>
      </c>
      <c r="K209" s="69">
        <v>4.1330184900000004</v>
      </c>
      <c r="L209" s="70">
        <v>0.25869324109050329</v>
      </c>
      <c r="M209" s="70">
        <v>0.41076833629075782</v>
      </c>
      <c r="N209" s="71">
        <v>-0.1291268173327651</v>
      </c>
      <c r="O209" s="72"/>
    </row>
    <row r="210" spans="1:15">
      <c r="A210" s="67">
        <v>204</v>
      </c>
      <c r="B210" s="67" t="s">
        <v>250</v>
      </c>
      <c r="C210" s="67" t="s">
        <v>46</v>
      </c>
      <c r="D210" s="68">
        <v>41955</v>
      </c>
      <c r="E210" s="67">
        <v>2014</v>
      </c>
      <c r="F210" s="69">
        <v>28.117102010000007</v>
      </c>
      <c r="G210" s="69">
        <v>0</v>
      </c>
      <c r="H210" s="69">
        <v>28.117102010000007</v>
      </c>
      <c r="I210" s="69">
        <v>47.762434139999996</v>
      </c>
      <c r="J210" s="69">
        <v>0</v>
      </c>
      <c r="K210" s="69">
        <v>47.762434139999996</v>
      </c>
      <c r="L210" s="70">
        <v>1.6986969042191125</v>
      </c>
      <c r="M210" s="70">
        <v>1.6986969042191125</v>
      </c>
      <c r="N210" s="71">
        <v>0.15899876177449801</v>
      </c>
      <c r="O210" s="72"/>
    </row>
    <row r="211" spans="1:15">
      <c r="A211" s="67">
        <v>205</v>
      </c>
      <c r="B211" s="67" t="s">
        <v>251</v>
      </c>
      <c r="C211" s="67" t="s">
        <v>128</v>
      </c>
      <c r="D211" s="68">
        <v>41975</v>
      </c>
      <c r="E211" s="67">
        <v>2014</v>
      </c>
      <c r="F211" s="69">
        <v>67.234479999999991</v>
      </c>
      <c r="G211" s="69">
        <v>2.3487427999999997</v>
      </c>
      <c r="H211" s="69">
        <v>64.885737199999994</v>
      </c>
      <c r="I211" s="69">
        <v>0</v>
      </c>
      <c r="J211" s="69">
        <v>7.7163911500000006</v>
      </c>
      <c r="K211" s="69">
        <v>7.7163911500000006</v>
      </c>
      <c r="L211" s="70">
        <v>0</v>
      </c>
      <c r="M211" s="70">
        <v>0.11892276304444917</v>
      </c>
      <c r="N211" s="71">
        <v>-0.67840354111647927</v>
      </c>
      <c r="O211" s="72"/>
    </row>
    <row r="212" spans="1:15">
      <c r="A212" s="67">
        <v>206</v>
      </c>
      <c r="B212" s="67" t="s">
        <v>252</v>
      </c>
      <c r="C212" s="67" t="s">
        <v>46</v>
      </c>
      <c r="D212" s="68">
        <v>42004</v>
      </c>
      <c r="E212" s="67">
        <v>2014</v>
      </c>
      <c r="F212" s="69">
        <v>8.4523203899999988</v>
      </c>
      <c r="G212" s="69">
        <v>0</v>
      </c>
      <c r="H212" s="69">
        <v>8.4523203899999988</v>
      </c>
      <c r="I212" s="69">
        <v>17.446337139999997</v>
      </c>
      <c r="J212" s="69">
        <v>0.36930987999999998</v>
      </c>
      <c r="K212" s="69">
        <v>17.815647019999997</v>
      </c>
      <c r="L212" s="70">
        <v>2.0640884792584155</v>
      </c>
      <c r="M212" s="70">
        <v>2.1077817922138653</v>
      </c>
      <c r="N212" s="71">
        <v>0.61345107183755676</v>
      </c>
      <c r="O212" s="72"/>
    </row>
    <row r="213" spans="1:15">
      <c r="A213" s="67">
        <v>207</v>
      </c>
      <c r="B213" s="67" t="s">
        <v>253</v>
      </c>
      <c r="C213" s="67" t="s">
        <v>46</v>
      </c>
      <c r="D213" s="68">
        <v>41967</v>
      </c>
      <c r="E213" s="67">
        <v>2014</v>
      </c>
      <c r="F213" s="69">
        <v>9.1209859000000026</v>
      </c>
      <c r="G213" s="69">
        <v>0</v>
      </c>
      <c r="H213" s="69">
        <v>9.1209859000000026</v>
      </c>
      <c r="I213" s="69">
        <v>12.43906273</v>
      </c>
      <c r="J213" s="69">
        <v>0</v>
      </c>
      <c r="K213" s="69">
        <v>12.43906273</v>
      </c>
      <c r="L213" s="70">
        <v>1.3637848875525613</v>
      </c>
      <c r="M213" s="70">
        <v>1.3637848875525613</v>
      </c>
      <c r="N213" s="71">
        <v>0.20037083346182327</v>
      </c>
      <c r="O213" s="72"/>
    </row>
    <row r="214" spans="1:15">
      <c r="A214" s="67">
        <v>208</v>
      </c>
      <c r="B214" s="67" t="s">
        <v>254</v>
      </c>
      <c r="C214" s="67" t="s">
        <v>128</v>
      </c>
      <c r="D214" s="68">
        <v>41989</v>
      </c>
      <c r="E214" s="67">
        <v>2014</v>
      </c>
      <c r="F214" s="69">
        <v>35.713835069999995</v>
      </c>
      <c r="G214" s="69">
        <v>0</v>
      </c>
      <c r="H214" s="69">
        <v>35.713835069999995</v>
      </c>
      <c r="I214" s="69">
        <v>0.30943535999999999</v>
      </c>
      <c r="J214" s="69">
        <v>0</v>
      </c>
      <c r="K214" s="69">
        <v>0.30943535999999999</v>
      </c>
      <c r="L214" s="70">
        <v>8.6642994064764847E-3</v>
      </c>
      <c r="M214" s="70">
        <v>8.6642994064764847E-3</v>
      </c>
      <c r="N214" s="71">
        <v>-0.65592110347734756</v>
      </c>
      <c r="O214" s="72"/>
    </row>
    <row r="215" spans="1:15">
      <c r="A215" s="67">
        <v>209</v>
      </c>
      <c r="B215" s="67" t="s">
        <v>255</v>
      </c>
      <c r="C215" s="67" t="s">
        <v>46</v>
      </c>
      <c r="D215" s="68">
        <v>41984</v>
      </c>
      <c r="E215" s="67">
        <v>2014</v>
      </c>
      <c r="F215" s="69">
        <v>56.991161269999999</v>
      </c>
      <c r="G215" s="69">
        <v>4.0127571299999998</v>
      </c>
      <c r="H215" s="69">
        <v>52.978404140000002</v>
      </c>
      <c r="I215" s="69">
        <v>60.28107988</v>
      </c>
      <c r="J215" s="69">
        <v>30.917442999999999</v>
      </c>
      <c r="K215" s="69">
        <v>91.198522879999999</v>
      </c>
      <c r="L215" s="70">
        <v>1.1378425012709339</v>
      </c>
      <c r="M215" s="70">
        <v>1.7214282755479013</v>
      </c>
      <c r="N215" s="71">
        <v>0.11936399495561961</v>
      </c>
      <c r="O215" s="72"/>
    </row>
    <row r="216" spans="1:15">
      <c r="A216" s="67">
        <v>210</v>
      </c>
      <c r="B216" s="67" t="s">
        <v>256</v>
      </c>
      <c r="C216" s="67" t="s">
        <v>46</v>
      </c>
      <c r="D216" s="68">
        <v>41999</v>
      </c>
      <c r="E216" s="67">
        <v>2014</v>
      </c>
      <c r="F216" s="69">
        <v>1.8003809000000002</v>
      </c>
      <c r="G216" s="69">
        <v>0</v>
      </c>
      <c r="H216" s="69">
        <v>1.8003809000000002</v>
      </c>
      <c r="I216" s="69">
        <v>2.8852913099999999</v>
      </c>
      <c r="J216" s="69">
        <v>0</v>
      </c>
      <c r="K216" s="69">
        <v>2.8852913099999999</v>
      </c>
      <c r="L216" s="70">
        <v>1.6026004885966074</v>
      </c>
      <c r="M216" s="70">
        <v>1.6026004885966074</v>
      </c>
      <c r="N216" s="71">
        <v>0.56263279931858912</v>
      </c>
      <c r="O216" s="72"/>
    </row>
    <row r="217" spans="1:15">
      <c r="A217" s="67">
        <v>211</v>
      </c>
      <c r="B217" s="67" t="s">
        <v>257</v>
      </c>
      <c r="C217" s="67" t="s">
        <v>46</v>
      </c>
      <c r="D217" s="68">
        <v>42004</v>
      </c>
      <c r="E217" s="67">
        <v>2014</v>
      </c>
      <c r="F217" s="69">
        <v>8.2100258999999998</v>
      </c>
      <c r="G217" s="69">
        <v>0.19954323999999998</v>
      </c>
      <c r="H217" s="69">
        <v>8.0104826599999992</v>
      </c>
      <c r="I217" s="69">
        <v>10.345958060000001</v>
      </c>
      <c r="J217" s="69">
        <v>1.2504663600000001</v>
      </c>
      <c r="K217" s="69">
        <v>11.596424420000002</v>
      </c>
      <c r="L217" s="70">
        <v>1.2915523944221361</v>
      </c>
      <c r="M217" s="70">
        <v>1.4476561416088254</v>
      </c>
      <c r="N217" s="71">
        <v>0.16624982803705479</v>
      </c>
      <c r="O217" s="72"/>
    </row>
    <row r="218" spans="1:15">
      <c r="A218" s="67">
        <v>212</v>
      </c>
      <c r="B218" s="67" t="s">
        <v>258</v>
      </c>
      <c r="C218" s="67" t="s">
        <v>128</v>
      </c>
      <c r="D218" s="68">
        <v>41995</v>
      </c>
      <c r="E218" s="67">
        <v>2014</v>
      </c>
      <c r="F218" s="69">
        <v>12.489106209999999</v>
      </c>
      <c r="G218" s="69">
        <v>0</v>
      </c>
      <c r="H218" s="69">
        <v>12.489106209999999</v>
      </c>
      <c r="I218" s="69">
        <v>45.455767649999991</v>
      </c>
      <c r="J218" s="69">
        <v>0</v>
      </c>
      <c r="K218" s="69">
        <v>45.455767649999991</v>
      </c>
      <c r="L218" s="70">
        <v>3.63963336412366</v>
      </c>
      <c r="M218" s="70">
        <v>3.63963336412366</v>
      </c>
      <c r="N218" s="71">
        <v>0.32033928286319902</v>
      </c>
      <c r="O218" s="72"/>
    </row>
    <row r="219" spans="1:15">
      <c r="A219" s="67">
        <v>213</v>
      </c>
      <c r="B219" s="67" t="s">
        <v>259</v>
      </c>
      <c r="C219" s="67" t="s">
        <v>46</v>
      </c>
      <c r="D219" s="68">
        <v>41851</v>
      </c>
      <c r="E219" s="67">
        <v>2014</v>
      </c>
      <c r="F219" s="69">
        <v>10.721266780000001</v>
      </c>
      <c r="G219" s="69">
        <v>1.5024204699999999</v>
      </c>
      <c r="H219" s="69">
        <v>9.21884631</v>
      </c>
      <c r="I219" s="69">
        <v>15.06671459</v>
      </c>
      <c r="J219" s="69">
        <v>3.34896489</v>
      </c>
      <c r="K219" s="69">
        <v>18.415679480000001</v>
      </c>
      <c r="L219" s="70">
        <v>1.6343384067111104</v>
      </c>
      <c r="M219" s="70">
        <v>1.9976121589123226</v>
      </c>
      <c r="N219" s="71">
        <v>0.17057592918162623</v>
      </c>
      <c r="O219" s="72"/>
    </row>
    <row r="220" spans="1:15">
      <c r="A220" s="67">
        <v>214</v>
      </c>
      <c r="B220" s="67" t="s">
        <v>260</v>
      </c>
      <c r="C220" s="67" t="s">
        <v>46</v>
      </c>
      <c r="D220" s="68">
        <v>42004</v>
      </c>
      <c r="E220" s="67">
        <v>2014</v>
      </c>
      <c r="F220" s="69">
        <v>6.2273415900000009</v>
      </c>
      <c r="G220" s="69">
        <v>0.25168442000000002</v>
      </c>
      <c r="H220" s="69">
        <v>5.9756571700000007</v>
      </c>
      <c r="I220" s="69">
        <v>7.8681517999999997</v>
      </c>
      <c r="J220" s="69">
        <v>1.7404801200000002</v>
      </c>
      <c r="K220" s="69">
        <v>9.6086319200000005</v>
      </c>
      <c r="L220" s="70">
        <v>1.3167006700955033</v>
      </c>
      <c r="M220" s="70">
        <v>1.607962379140301</v>
      </c>
      <c r="N220" s="71">
        <v>0.22174166134839374</v>
      </c>
      <c r="O220" s="72"/>
    </row>
    <row r="221" spans="1:15">
      <c r="A221" s="67">
        <v>215</v>
      </c>
      <c r="B221" s="67" t="s">
        <v>261</v>
      </c>
      <c r="C221" s="67" t="s">
        <v>46</v>
      </c>
      <c r="D221" s="68">
        <v>42027</v>
      </c>
      <c r="E221" s="67">
        <v>2015</v>
      </c>
      <c r="F221" s="69">
        <v>13.28726288</v>
      </c>
      <c r="G221" s="69">
        <v>0.38385900000000001</v>
      </c>
      <c r="H221" s="69">
        <v>12.903403880000001</v>
      </c>
      <c r="I221" s="69">
        <v>15.024789590000003</v>
      </c>
      <c r="J221" s="69">
        <v>0.21115999999999999</v>
      </c>
      <c r="K221" s="69">
        <v>15.235949590000002</v>
      </c>
      <c r="L221" s="70">
        <v>1.1644051236192108</v>
      </c>
      <c r="M221" s="70">
        <v>1.180769797775252</v>
      </c>
      <c r="N221" s="71">
        <v>6.5909234441581976E-2</v>
      </c>
      <c r="O221" s="72"/>
    </row>
    <row r="222" spans="1:15">
      <c r="A222" s="67">
        <v>216</v>
      </c>
      <c r="B222" s="67" t="s">
        <v>262</v>
      </c>
      <c r="C222" s="67" t="s">
        <v>46</v>
      </c>
      <c r="D222" s="68">
        <v>42062</v>
      </c>
      <c r="E222" s="67">
        <v>2015</v>
      </c>
      <c r="F222" s="69">
        <v>34.289954959999996</v>
      </c>
      <c r="G222" s="69">
        <v>3.1296658899999996</v>
      </c>
      <c r="H222" s="69">
        <v>31.160289069999997</v>
      </c>
      <c r="I222" s="69">
        <v>50.931383600000004</v>
      </c>
      <c r="J222" s="69">
        <v>4.9774417699999995</v>
      </c>
      <c r="K222" s="69">
        <v>55.908825370000002</v>
      </c>
      <c r="L222" s="70">
        <v>1.6344965056513197</v>
      </c>
      <c r="M222" s="70">
        <v>1.7942332063866189</v>
      </c>
      <c r="N222" s="71">
        <v>0.30894720672811826</v>
      </c>
      <c r="O222" s="72"/>
    </row>
    <row r="223" spans="1:15">
      <c r="A223" s="67">
        <v>217</v>
      </c>
      <c r="B223" s="67" t="s">
        <v>263</v>
      </c>
      <c r="C223" s="67" t="s">
        <v>46</v>
      </c>
      <c r="D223" s="68">
        <v>42089</v>
      </c>
      <c r="E223" s="67">
        <v>2015</v>
      </c>
      <c r="F223" s="69">
        <v>19.480340370000004</v>
      </c>
      <c r="G223" s="69">
        <v>0.24571166</v>
      </c>
      <c r="H223" s="69">
        <v>19.234628710000003</v>
      </c>
      <c r="I223" s="69">
        <v>8.3485739400000014</v>
      </c>
      <c r="J223" s="69">
        <v>12.168939570000001</v>
      </c>
      <c r="K223" s="69">
        <v>20.517513510000001</v>
      </c>
      <c r="L223" s="70">
        <v>0.43403873637860313</v>
      </c>
      <c r="M223" s="70">
        <v>1.0666966240597633</v>
      </c>
      <c r="N223" s="71">
        <v>1.4418334843353345E-2</v>
      </c>
      <c r="O223" s="72"/>
    </row>
    <row r="224" spans="1:15">
      <c r="A224" s="67">
        <v>218</v>
      </c>
      <c r="B224" s="67" t="s">
        <v>264</v>
      </c>
      <c r="C224" s="67" t="s">
        <v>46</v>
      </c>
      <c r="D224" s="68">
        <v>42090</v>
      </c>
      <c r="E224" s="67">
        <v>2015</v>
      </c>
      <c r="F224" s="69">
        <v>35.859431210000004</v>
      </c>
      <c r="G224" s="69">
        <v>1.3432436799999998</v>
      </c>
      <c r="H224" s="69">
        <v>34.516187530000003</v>
      </c>
      <c r="I224" s="69">
        <v>49.239984299999996</v>
      </c>
      <c r="J224" s="69">
        <v>12.023111700000001</v>
      </c>
      <c r="K224" s="69">
        <v>61.263095999999997</v>
      </c>
      <c r="L224" s="70">
        <v>1.4265765666385575</v>
      </c>
      <c r="M224" s="70">
        <v>1.7749091189967816</v>
      </c>
      <c r="N224" s="71">
        <v>0.16616326346727217</v>
      </c>
      <c r="O224" s="72"/>
    </row>
    <row r="225" spans="1:15">
      <c r="A225" s="67">
        <v>219</v>
      </c>
      <c r="B225" s="67" t="s">
        <v>265</v>
      </c>
      <c r="C225" s="67" t="s">
        <v>128</v>
      </c>
      <c r="D225" s="68">
        <v>42107</v>
      </c>
      <c r="E225" s="67">
        <v>2015</v>
      </c>
      <c r="F225" s="69">
        <v>39.066996710000005</v>
      </c>
      <c r="G225" s="69">
        <v>1E-8</v>
      </c>
      <c r="H225" s="69">
        <v>39.066996700000004</v>
      </c>
      <c r="I225" s="69">
        <v>6.7350149700000008</v>
      </c>
      <c r="J225" s="69">
        <v>95.263214619999999</v>
      </c>
      <c r="K225" s="69">
        <v>101.99822958999999</v>
      </c>
      <c r="L225" s="70">
        <v>0.17239653771491475</v>
      </c>
      <c r="M225" s="70">
        <v>2.6108541276734485</v>
      </c>
      <c r="N225" s="71">
        <v>0.13593218387507275</v>
      </c>
      <c r="O225" s="72"/>
    </row>
    <row r="226" spans="1:15">
      <c r="A226" s="67">
        <v>220</v>
      </c>
      <c r="B226" s="67" t="s">
        <v>266</v>
      </c>
      <c r="C226" s="67" t="s">
        <v>46</v>
      </c>
      <c r="D226" s="68">
        <v>42124</v>
      </c>
      <c r="E226" s="67">
        <v>2015</v>
      </c>
      <c r="F226" s="69">
        <v>5.2682519999999995</v>
      </c>
      <c r="G226" s="69">
        <v>0.17714099999999999</v>
      </c>
      <c r="H226" s="69">
        <v>5.0911109999999997</v>
      </c>
      <c r="I226" s="69">
        <v>5.5694809999999997</v>
      </c>
      <c r="J226" s="69">
        <v>0.84381257999999992</v>
      </c>
      <c r="K226" s="69">
        <v>6.4132935799999995</v>
      </c>
      <c r="L226" s="70">
        <v>1.0939618091218204</v>
      </c>
      <c r="M226" s="70">
        <v>1.2597041353056337</v>
      </c>
      <c r="N226" s="71">
        <v>9.0555728803512647E-2</v>
      </c>
      <c r="O226" s="72"/>
    </row>
    <row r="227" spans="1:15">
      <c r="A227" s="67">
        <v>221</v>
      </c>
      <c r="B227" s="67" t="s">
        <v>267</v>
      </c>
      <c r="C227" s="67" t="s">
        <v>128</v>
      </c>
      <c r="D227" s="68">
        <v>42138</v>
      </c>
      <c r="E227" s="67">
        <v>2015</v>
      </c>
      <c r="F227" s="69">
        <v>20.052708519999999</v>
      </c>
      <c r="G227" s="69">
        <v>0</v>
      </c>
      <c r="H227" s="69">
        <v>20.052708519999999</v>
      </c>
      <c r="I227" s="69">
        <v>44.62551354</v>
      </c>
      <c r="J227" s="69">
        <v>66.397380380000001</v>
      </c>
      <c r="K227" s="69">
        <v>111.02289392</v>
      </c>
      <c r="L227" s="70">
        <v>2.225410771591867</v>
      </c>
      <c r="M227" s="70">
        <v>5.5365535189058841</v>
      </c>
      <c r="N227" s="71">
        <v>0.34881989753318965</v>
      </c>
      <c r="O227" s="72"/>
    </row>
    <row r="228" spans="1:15">
      <c r="A228" s="67">
        <v>222</v>
      </c>
      <c r="B228" s="67" t="s">
        <v>268</v>
      </c>
      <c r="C228" s="67" t="s">
        <v>46</v>
      </c>
      <c r="D228" s="68">
        <v>42180</v>
      </c>
      <c r="E228" s="67">
        <v>2015</v>
      </c>
      <c r="F228" s="69">
        <v>31.253705109999999</v>
      </c>
      <c r="G228" s="69">
        <v>1.8465239499999999</v>
      </c>
      <c r="H228" s="69">
        <v>29.40718116</v>
      </c>
      <c r="I228" s="69">
        <v>7.8930687300000004</v>
      </c>
      <c r="J228" s="69">
        <v>26.216784069999999</v>
      </c>
      <c r="K228" s="69">
        <v>34.109852799999999</v>
      </c>
      <c r="L228" s="70">
        <v>0.26840616538712142</v>
      </c>
      <c r="M228" s="70">
        <v>1.1599157571211425</v>
      </c>
      <c r="N228" s="71">
        <v>2.1245431273509335E-2</v>
      </c>
      <c r="O228" s="72"/>
    </row>
    <row r="229" spans="1:15">
      <c r="A229" s="67">
        <v>223</v>
      </c>
      <c r="B229" s="67" t="s">
        <v>269</v>
      </c>
      <c r="C229" s="67" t="s">
        <v>46</v>
      </c>
      <c r="D229" s="68">
        <v>42123</v>
      </c>
      <c r="E229" s="67">
        <v>2015</v>
      </c>
      <c r="F229" s="69">
        <v>167.59399827999999</v>
      </c>
      <c r="G229" s="69">
        <v>28.441182469999998</v>
      </c>
      <c r="H229" s="69">
        <v>139.15281580999999</v>
      </c>
      <c r="I229" s="69">
        <v>136.08448258999999</v>
      </c>
      <c r="J229" s="69">
        <v>44.294048090000004</v>
      </c>
      <c r="K229" s="69">
        <v>180.37853067999998</v>
      </c>
      <c r="L229" s="70">
        <v>0.9779499020401462</v>
      </c>
      <c r="M229" s="70">
        <v>1.2962621678190818</v>
      </c>
      <c r="N229" s="71">
        <v>7.3541227180415614E-2</v>
      </c>
      <c r="O229" s="72"/>
    </row>
    <row r="230" spans="1:15">
      <c r="A230" s="67">
        <v>224</v>
      </c>
      <c r="B230" s="67" t="s">
        <v>270</v>
      </c>
      <c r="C230" s="67" t="s">
        <v>128</v>
      </c>
      <c r="D230" s="68">
        <v>42185</v>
      </c>
      <c r="E230" s="67">
        <v>2015</v>
      </c>
      <c r="F230" s="69">
        <v>6.9390668500000006</v>
      </c>
      <c r="G230" s="69">
        <v>0</v>
      </c>
      <c r="H230" s="69">
        <v>6.9390668500000006</v>
      </c>
      <c r="I230" s="69">
        <v>5.2637140000000002</v>
      </c>
      <c r="J230" s="69">
        <v>0</v>
      </c>
      <c r="K230" s="69">
        <v>5.2637140000000002</v>
      </c>
      <c r="L230" s="70">
        <v>0.75856222656220695</v>
      </c>
      <c r="M230" s="70">
        <v>0.75856222656220695</v>
      </c>
      <c r="N230" s="71">
        <v>-0.63488204048569052</v>
      </c>
      <c r="O230" s="72"/>
    </row>
    <row r="231" spans="1:15">
      <c r="A231" s="67">
        <v>225</v>
      </c>
      <c r="B231" s="67" t="s">
        <v>271</v>
      </c>
      <c r="C231" s="67" t="s">
        <v>46</v>
      </c>
      <c r="D231" s="68">
        <v>42185</v>
      </c>
      <c r="E231" s="67">
        <v>2015</v>
      </c>
      <c r="F231" s="69">
        <v>88.217239720000009</v>
      </c>
      <c r="G231" s="69">
        <v>12.285310890000002</v>
      </c>
      <c r="H231" s="69">
        <v>75.931928830000004</v>
      </c>
      <c r="I231" s="69">
        <v>98.60851052999999</v>
      </c>
      <c r="J231" s="69">
        <v>1.75614782</v>
      </c>
      <c r="K231" s="69">
        <v>100.36465834999998</v>
      </c>
      <c r="L231" s="70">
        <v>1.2986435620616117</v>
      </c>
      <c r="M231" s="70">
        <v>1.3217714852825764</v>
      </c>
      <c r="N231" s="71">
        <v>0.17701869632619632</v>
      </c>
      <c r="O231" s="72"/>
    </row>
    <row r="232" spans="1:15">
      <c r="A232" s="67">
        <v>226</v>
      </c>
      <c r="B232" s="67" t="s">
        <v>272</v>
      </c>
      <c r="C232" s="67" t="s">
        <v>46</v>
      </c>
      <c r="D232" s="68">
        <v>42156</v>
      </c>
      <c r="E232" s="67">
        <v>2015</v>
      </c>
      <c r="F232" s="69">
        <v>19.389636889999998</v>
      </c>
      <c r="G232" s="69">
        <v>1.8032841800000001</v>
      </c>
      <c r="H232" s="69">
        <v>17.58635271</v>
      </c>
      <c r="I232" s="69">
        <v>21.3413456</v>
      </c>
      <c r="J232" s="69">
        <v>0.19059300000000001</v>
      </c>
      <c r="K232" s="69">
        <v>21.5319386</v>
      </c>
      <c r="L232" s="70">
        <v>1.2135174332006218</v>
      </c>
      <c r="M232" s="70">
        <v>1.2243549845191295</v>
      </c>
      <c r="N232" s="71">
        <v>0.11348355055816947</v>
      </c>
      <c r="O232" s="72"/>
    </row>
    <row r="233" spans="1:15">
      <c r="A233" s="67">
        <v>227</v>
      </c>
      <c r="B233" s="67" t="s">
        <v>273</v>
      </c>
      <c r="C233" s="67" t="s">
        <v>46</v>
      </c>
      <c r="D233" s="68">
        <v>42185</v>
      </c>
      <c r="E233" s="67">
        <v>2015</v>
      </c>
      <c r="F233" s="69">
        <v>4.3413322300000008</v>
      </c>
      <c r="G233" s="69">
        <v>0.84499843000000008</v>
      </c>
      <c r="H233" s="69">
        <v>3.4963338000000008</v>
      </c>
      <c r="I233" s="69">
        <v>4.8495401499999993</v>
      </c>
      <c r="J233" s="69">
        <v>1.16032008</v>
      </c>
      <c r="K233" s="69">
        <v>6.0098602299999992</v>
      </c>
      <c r="L233" s="70">
        <v>1.3870358001858971</v>
      </c>
      <c r="M233" s="70">
        <v>1.7189034496649027</v>
      </c>
      <c r="N233" s="71">
        <v>0.2682551574803731</v>
      </c>
      <c r="O233" s="72"/>
    </row>
    <row r="234" spans="1:15">
      <c r="A234" s="67">
        <v>228</v>
      </c>
      <c r="B234" s="67" t="s">
        <v>274</v>
      </c>
      <c r="C234" s="67" t="s">
        <v>46</v>
      </c>
      <c r="D234" s="68">
        <v>42185</v>
      </c>
      <c r="E234" s="67">
        <v>2015</v>
      </c>
      <c r="F234" s="69">
        <v>86.496738610000023</v>
      </c>
      <c r="G234" s="69">
        <v>4.1435491099999995</v>
      </c>
      <c r="H234" s="69">
        <v>82.353189500000028</v>
      </c>
      <c r="I234" s="69">
        <v>50.89739599</v>
      </c>
      <c r="J234" s="69">
        <v>44.617700670000005</v>
      </c>
      <c r="K234" s="69">
        <v>95.515096660000012</v>
      </c>
      <c r="L234" s="70">
        <v>0.61803794484486829</v>
      </c>
      <c r="M234" s="70">
        <v>1.1598226764489792</v>
      </c>
      <c r="N234" s="71">
        <v>2.7715045356566364E-2</v>
      </c>
      <c r="O234" s="72"/>
    </row>
    <row r="235" spans="1:15">
      <c r="A235" s="67">
        <v>229</v>
      </c>
      <c r="B235" s="67" t="s">
        <v>275</v>
      </c>
      <c r="C235" s="67" t="s">
        <v>128</v>
      </c>
      <c r="D235" s="68">
        <v>42208</v>
      </c>
      <c r="E235" s="67">
        <v>2015</v>
      </c>
      <c r="F235" s="69">
        <v>19.545656920000003</v>
      </c>
      <c r="G235" s="69">
        <v>0</v>
      </c>
      <c r="H235" s="69">
        <v>19.545656920000003</v>
      </c>
      <c r="I235" s="69">
        <v>0.60921928000000003</v>
      </c>
      <c r="J235" s="69">
        <v>33.07836606</v>
      </c>
      <c r="K235" s="69">
        <v>33.687585339999998</v>
      </c>
      <c r="L235" s="70">
        <v>3.1169035785981656E-2</v>
      </c>
      <c r="M235" s="70">
        <v>1.7235330323192839</v>
      </c>
      <c r="N235" s="71">
        <v>7.1636055415682104E-2</v>
      </c>
      <c r="O235" s="72"/>
    </row>
    <row r="236" spans="1:15">
      <c r="A236" s="67">
        <v>230</v>
      </c>
      <c r="B236" s="67" t="s">
        <v>276</v>
      </c>
      <c r="C236" s="67" t="s">
        <v>46</v>
      </c>
      <c r="D236" s="68">
        <v>42272</v>
      </c>
      <c r="E236" s="67">
        <v>2015</v>
      </c>
      <c r="F236" s="69">
        <v>3.4124262499999998</v>
      </c>
      <c r="G236" s="69">
        <v>0.30901699999999999</v>
      </c>
      <c r="H236" s="69">
        <v>3.1034092499999999</v>
      </c>
      <c r="I236" s="69">
        <v>4.7538197499999999</v>
      </c>
      <c r="J236" s="69">
        <v>1.1550640000000001</v>
      </c>
      <c r="K236" s="69">
        <v>5.9088837500000002</v>
      </c>
      <c r="L236" s="70">
        <v>1.5318056263446402</v>
      </c>
      <c r="M236" s="70">
        <v>1.9039975955475419</v>
      </c>
      <c r="N236" s="71">
        <v>0.22501264274290059</v>
      </c>
      <c r="O236" s="72"/>
    </row>
    <row r="237" spans="1:15">
      <c r="A237" s="67">
        <v>231</v>
      </c>
      <c r="B237" s="67" t="s">
        <v>277</v>
      </c>
      <c r="C237" s="67" t="s">
        <v>128</v>
      </c>
      <c r="D237" s="68">
        <v>42272</v>
      </c>
      <c r="E237" s="67">
        <v>2015</v>
      </c>
      <c r="F237" s="69">
        <v>44.068778999999999</v>
      </c>
      <c r="G237" s="69">
        <v>0</v>
      </c>
      <c r="H237" s="69">
        <v>44.068778999999999</v>
      </c>
      <c r="I237" s="69">
        <v>84.168409199999999</v>
      </c>
      <c r="J237" s="69">
        <v>0</v>
      </c>
      <c r="K237" s="69">
        <v>84.168409199999999</v>
      </c>
      <c r="L237" s="70">
        <v>1.9099328619928408</v>
      </c>
      <c r="M237" s="70">
        <v>1.9099328619928408</v>
      </c>
      <c r="N237" s="71">
        <v>0.11552699309134085</v>
      </c>
      <c r="O237" s="72"/>
    </row>
    <row r="238" spans="1:15">
      <c r="A238" s="67">
        <v>232</v>
      </c>
      <c r="B238" s="67" t="s">
        <v>278</v>
      </c>
      <c r="C238" s="67" t="s">
        <v>46</v>
      </c>
      <c r="D238" s="68">
        <v>42185</v>
      </c>
      <c r="E238" s="67">
        <v>2015</v>
      </c>
      <c r="F238" s="69">
        <v>59.496364249999999</v>
      </c>
      <c r="G238" s="69">
        <v>0.10502649</v>
      </c>
      <c r="H238" s="69">
        <v>59.391337759999999</v>
      </c>
      <c r="I238" s="69">
        <v>140.95203931999998</v>
      </c>
      <c r="J238" s="69">
        <v>1.30031506</v>
      </c>
      <c r="K238" s="69">
        <v>142.25235437999999</v>
      </c>
      <c r="L238" s="70">
        <v>2.3732760472509686</v>
      </c>
      <c r="M238" s="70">
        <v>2.3951700659587902</v>
      </c>
      <c r="N238" s="71">
        <v>0.36290856165137853</v>
      </c>
      <c r="O238" s="72"/>
    </row>
    <row r="239" spans="1:15">
      <c r="A239" s="67">
        <v>233</v>
      </c>
      <c r="B239" s="67" t="s">
        <v>279</v>
      </c>
      <c r="C239" s="67" t="s">
        <v>46</v>
      </c>
      <c r="D239" s="68">
        <v>42277</v>
      </c>
      <c r="E239" s="67">
        <v>2015</v>
      </c>
      <c r="F239" s="69">
        <v>32.095738709999999</v>
      </c>
      <c r="G239" s="69">
        <v>4.3502045199999992</v>
      </c>
      <c r="H239" s="69">
        <v>27.745534190000001</v>
      </c>
      <c r="I239" s="69">
        <v>38.6530208</v>
      </c>
      <c r="J239" s="69">
        <v>2.51614</v>
      </c>
      <c r="K239" s="69">
        <v>41.1691608</v>
      </c>
      <c r="L239" s="70">
        <v>1.3931258463184051</v>
      </c>
      <c r="M239" s="70">
        <v>1.4838121521854899</v>
      </c>
      <c r="N239" s="71">
        <v>0.1406963937278044</v>
      </c>
      <c r="O239" s="72"/>
    </row>
    <row r="240" spans="1:15">
      <c r="A240" s="67">
        <v>234</v>
      </c>
      <c r="B240" s="67" t="s">
        <v>280</v>
      </c>
      <c r="C240" s="67" t="s">
        <v>46</v>
      </c>
      <c r="D240" s="68">
        <v>42247</v>
      </c>
      <c r="E240" s="67">
        <v>2015</v>
      </c>
      <c r="F240" s="69">
        <v>154.03129578000002</v>
      </c>
      <c r="G240" s="69">
        <v>1.44340764</v>
      </c>
      <c r="H240" s="69">
        <v>152.58788814000002</v>
      </c>
      <c r="I240" s="69">
        <v>166.83848130000001</v>
      </c>
      <c r="J240" s="69">
        <v>19.910639080000003</v>
      </c>
      <c r="K240" s="69">
        <v>186.74912038000002</v>
      </c>
      <c r="L240" s="70">
        <v>1.0933926888543408</v>
      </c>
      <c r="M240" s="70">
        <v>1.2238790552540904</v>
      </c>
      <c r="N240" s="71">
        <v>8.1656265300726172E-2</v>
      </c>
      <c r="O240" s="72"/>
    </row>
    <row r="241" spans="1:15">
      <c r="A241" s="67">
        <v>235</v>
      </c>
      <c r="B241" s="67" t="s">
        <v>281</v>
      </c>
      <c r="C241" s="67" t="s">
        <v>46</v>
      </c>
      <c r="D241" s="68">
        <v>42292</v>
      </c>
      <c r="E241" s="67">
        <v>2015</v>
      </c>
      <c r="F241" s="69">
        <v>10.799319820000001</v>
      </c>
      <c r="G241" s="69">
        <v>2.0994172999999998</v>
      </c>
      <c r="H241" s="69">
        <v>8.6999025200000002</v>
      </c>
      <c r="I241" s="69">
        <v>16.64013224</v>
      </c>
      <c r="J241" s="69">
        <v>0.44426560999999998</v>
      </c>
      <c r="K241" s="69">
        <v>17.084397849999998</v>
      </c>
      <c r="L241" s="70">
        <v>1.9126803089743125</v>
      </c>
      <c r="M241" s="70">
        <v>1.9637458937873247</v>
      </c>
      <c r="N241" s="71">
        <v>0.26454223538155963</v>
      </c>
      <c r="O241" s="72"/>
    </row>
    <row r="242" spans="1:15">
      <c r="A242" s="67">
        <v>236</v>
      </c>
      <c r="B242" s="67" t="s">
        <v>282</v>
      </c>
      <c r="C242" s="67" t="s">
        <v>128</v>
      </c>
      <c r="D242" s="68">
        <v>42292</v>
      </c>
      <c r="E242" s="67">
        <v>2015</v>
      </c>
      <c r="F242" s="69">
        <v>64.200899020000023</v>
      </c>
      <c r="G242" s="69">
        <v>7.0000000000000005E-8</v>
      </c>
      <c r="H242" s="69">
        <v>64.200898950000024</v>
      </c>
      <c r="I242" s="69">
        <v>114.07225129</v>
      </c>
      <c r="J242" s="69">
        <v>4.0323239300000004</v>
      </c>
      <c r="K242" s="69">
        <v>118.10457522</v>
      </c>
      <c r="L242" s="70">
        <v>1.7768014647090851</v>
      </c>
      <c r="M242" s="70">
        <v>1.8396093692080611</v>
      </c>
      <c r="N242" s="71">
        <v>0.25670425065601998</v>
      </c>
      <c r="O242" s="72"/>
    </row>
    <row r="243" spans="1:15">
      <c r="A243" s="67">
        <v>237</v>
      </c>
      <c r="B243" s="67" t="s">
        <v>283</v>
      </c>
      <c r="C243" s="67" t="s">
        <v>128</v>
      </c>
      <c r="D243" s="68">
        <v>42314</v>
      </c>
      <c r="E243" s="67">
        <v>2015</v>
      </c>
      <c r="F243" s="69">
        <v>12.000000399999998</v>
      </c>
      <c r="G243" s="69">
        <v>1.2000000399999999</v>
      </c>
      <c r="H243" s="69">
        <v>10.800000359999999</v>
      </c>
      <c r="I243" s="69">
        <v>3.1800490799999994</v>
      </c>
      <c r="J243" s="69">
        <v>15.117539839999999</v>
      </c>
      <c r="K243" s="69">
        <v>18.297588919999999</v>
      </c>
      <c r="L243" s="70">
        <v>0.29444897907392292</v>
      </c>
      <c r="M243" s="70">
        <v>1.6942211398222582</v>
      </c>
      <c r="N243" s="71">
        <v>8.4668383783477602E-2</v>
      </c>
      <c r="O243" s="72"/>
    </row>
    <row r="244" spans="1:15">
      <c r="A244" s="67">
        <v>238</v>
      </c>
      <c r="B244" s="67" t="s">
        <v>284</v>
      </c>
      <c r="C244" s="67" t="s">
        <v>128</v>
      </c>
      <c r="D244" s="68">
        <v>42320</v>
      </c>
      <c r="E244" s="67">
        <v>2015</v>
      </c>
      <c r="F244" s="69">
        <v>21.951690910000003</v>
      </c>
      <c r="G244" s="69">
        <v>2.0156992699999998</v>
      </c>
      <c r="H244" s="69">
        <v>19.935991640000005</v>
      </c>
      <c r="I244" s="69">
        <v>19.35932536</v>
      </c>
      <c r="J244" s="69">
        <v>11.3455838</v>
      </c>
      <c r="K244" s="69">
        <v>30.70490916</v>
      </c>
      <c r="L244" s="70">
        <v>0.97107411106438424</v>
      </c>
      <c r="M244" s="70">
        <v>1.540174660707271</v>
      </c>
      <c r="N244" s="71">
        <v>8.2111347152869149E-2</v>
      </c>
      <c r="O244" s="72"/>
    </row>
    <row r="245" spans="1:15">
      <c r="A245" s="67">
        <v>239</v>
      </c>
      <c r="B245" s="67" t="s">
        <v>285</v>
      </c>
      <c r="C245" s="67" t="s">
        <v>46</v>
      </c>
      <c r="D245" s="68">
        <v>42324</v>
      </c>
      <c r="E245" s="67">
        <v>2015</v>
      </c>
      <c r="F245" s="69">
        <v>160.85838003999996</v>
      </c>
      <c r="G245" s="69">
        <v>23.26456859</v>
      </c>
      <c r="H245" s="69">
        <v>137.59381144999995</v>
      </c>
      <c r="I245" s="69">
        <v>253.15143867999998</v>
      </c>
      <c r="J245" s="69">
        <v>34.70537504</v>
      </c>
      <c r="K245" s="69">
        <v>287.85681371999999</v>
      </c>
      <c r="L245" s="70">
        <v>1.8398461094450629</v>
      </c>
      <c r="M245" s="70">
        <v>2.0920767488485765</v>
      </c>
      <c r="N245" s="71">
        <v>0.21168512289294411</v>
      </c>
      <c r="O245" s="72"/>
    </row>
    <row r="246" spans="1:15">
      <c r="A246" s="67">
        <v>240</v>
      </c>
      <c r="B246" s="67" t="s">
        <v>286</v>
      </c>
      <c r="C246" s="67" t="s">
        <v>46</v>
      </c>
      <c r="D246" s="68">
        <v>42338</v>
      </c>
      <c r="E246" s="67">
        <v>2015</v>
      </c>
      <c r="F246" s="69">
        <v>3.4070152199999999</v>
      </c>
      <c r="G246" s="69">
        <v>4.4317639999999998E-2</v>
      </c>
      <c r="H246" s="69">
        <v>3.3626975799999999</v>
      </c>
      <c r="I246" s="69">
        <v>4.1774704300000005</v>
      </c>
      <c r="J246" s="69">
        <v>0.10153172000000001</v>
      </c>
      <c r="K246" s="69">
        <v>4.2790021500000002</v>
      </c>
      <c r="L246" s="70">
        <v>1.2422973908941286</v>
      </c>
      <c r="M246" s="70">
        <v>1.2724909237898223</v>
      </c>
      <c r="N246" s="71">
        <v>8.4263631097853953E-2</v>
      </c>
      <c r="O246" s="72"/>
    </row>
    <row r="247" spans="1:15">
      <c r="A247" s="67">
        <v>241</v>
      </c>
      <c r="B247" s="67" t="s">
        <v>287</v>
      </c>
      <c r="C247" s="67" t="s">
        <v>128</v>
      </c>
      <c r="D247" s="68">
        <v>42342</v>
      </c>
      <c r="E247" s="67">
        <v>2015</v>
      </c>
      <c r="F247" s="69">
        <v>15</v>
      </c>
      <c r="G247" s="69">
        <v>5</v>
      </c>
      <c r="H247" s="69">
        <v>10</v>
      </c>
      <c r="I247" s="69">
        <v>4.5759871000000008</v>
      </c>
      <c r="J247" s="69">
        <v>24.413408</v>
      </c>
      <c r="K247" s="69">
        <v>28.989395100000003</v>
      </c>
      <c r="L247" s="70">
        <v>0.45759871000000008</v>
      </c>
      <c r="M247" s="70">
        <v>2.8989395099999999</v>
      </c>
      <c r="N247" s="71">
        <v>0.1774447281718623</v>
      </c>
      <c r="O247" s="72"/>
    </row>
    <row r="248" spans="1:15">
      <c r="A248" s="67">
        <v>242</v>
      </c>
      <c r="B248" s="67" t="s">
        <v>288</v>
      </c>
      <c r="C248" s="67" t="s">
        <v>128</v>
      </c>
      <c r="D248" s="68">
        <v>42299</v>
      </c>
      <c r="E248" s="67">
        <v>2015</v>
      </c>
      <c r="F248" s="69">
        <v>58.665531979999997</v>
      </c>
      <c r="G248" s="69">
        <v>0</v>
      </c>
      <c r="H248" s="69">
        <v>58.665531979999997</v>
      </c>
      <c r="I248" s="69">
        <v>91.694811729999998</v>
      </c>
      <c r="J248" s="69">
        <v>0</v>
      </c>
      <c r="K248" s="69">
        <v>91.694811729999998</v>
      </c>
      <c r="L248" s="70">
        <v>1.5630099759644251</v>
      </c>
      <c r="M248" s="70">
        <v>1.5630099759644251</v>
      </c>
      <c r="N248" s="71">
        <v>0.18607734702871964</v>
      </c>
      <c r="O248" s="72"/>
    </row>
    <row r="249" spans="1:15">
      <c r="A249" s="67">
        <v>243</v>
      </c>
      <c r="B249" s="67" t="s">
        <v>289</v>
      </c>
      <c r="C249" s="67" t="s">
        <v>46</v>
      </c>
      <c r="D249" s="68">
        <v>42369</v>
      </c>
      <c r="E249" s="67">
        <v>2015</v>
      </c>
      <c r="F249" s="69">
        <v>20.44884836</v>
      </c>
      <c r="G249" s="69">
        <v>2.24139292</v>
      </c>
      <c r="H249" s="69">
        <v>18.20745544</v>
      </c>
      <c r="I249" s="69">
        <v>31.298440840000005</v>
      </c>
      <c r="J249" s="69">
        <v>0</v>
      </c>
      <c r="K249" s="69">
        <v>31.298440840000005</v>
      </c>
      <c r="L249" s="70">
        <v>1.7189903851825656</v>
      </c>
      <c r="M249" s="70">
        <v>1.7189903851825656</v>
      </c>
      <c r="N249" s="71">
        <v>0.52985405222437021</v>
      </c>
      <c r="O249" s="72"/>
    </row>
    <row r="250" spans="1:15">
      <c r="A250" s="67">
        <v>244</v>
      </c>
      <c r="B250" s="67" t="s">
        <v>290</v>
      </c>
      <c r="C250" s="67" t="s">
        <v>46</v>
      </c>
      <c r="D250" s="68">
        <v>42331</v>
      </c>
      <c r="E250" s="67">
        <v>2015</v>
      </c>
      <c r="F250" s="69">
        <v>68.859708420000018</v>
      </c>
      <c r="G250" s="69">
        <v>0.74413260999999997</v>
      </c>
      <c r="H250" s="69">
        <v>68.115575810000024</v>
      </c>
      <c r="I250" s="69">
        <v>43.880388190000005</v>
      </c>
      <c r="J250" s="69">
        <v>42.508549000000002</v>
      </c>
      <c r="K250" s="69">
        <v>86.388937190000007</v>
      </c>
      <c r="L250" s="70">
        <v>0.64420490714780021</v>
      </c>
      <c r="M250" s="70">
        <v>1.2682699391835321</v>
      </c>
      <c r="N250" s="71">
        <v>5.1331533541349159E-2</v>
      </c>
      <c r="O250" s="72"/>
    </row>
    <row r="251" spans="1:15">
      <c r="A251" s="67">
        <v>245</v>
      </c>
      <c r="B251" s="67" t="s">
        <v>291</v>
      </c>
      <c r="C251" s="67" t="s">
        <v>128</v>
      </c>
      <c r="D251" s="68">
        <v>42417</v>
      </c>
      <c r="E251" s="67">
        <v>2016</v>
      </c>
      <c r="F251" s="69">
        <v>28.59414606</v>
      </c>
      <c r="G251" s="69">
        <v>3.24223843</v>
      </c>
      <c r="H251" s="69">
        <v>25.351907629999999</v>
      </c>
      <c r="I251" s="69">
        <v>0</v>
      </c>
      <c r="J251" s="69">
        <v>39.945249600000004</v>
      </c>
      <c r="K251" s="69">
        <v>39.945249600000004</v>
      </c>
      <c r="L251" s="70">
        <v>0</v>
      </c>
      <c r="M251" s="70">
        <v>1.5756309222557705</v>
      </c>
      <c r="N251" s="71">
        <v>6.1846285088589401E-2</v>
      </c>
      <c r="O251" s="72"/>
    </row>
    <row r="252" spans="1:15">
      <c r="A252" s="67">
        <v>246</v>
      </c>
      <c r="B252" s="67" t="s">
        <v>292</v>
      </c>
      <c r="C252" s="67" t="s">
        <v>46</v>
      </c>
      <c r="D252" s="68">
        <v>42460</v>
      </c>
      <c r="E252" s="67">
        <v>2016</v>
      </c>
      <c r="F252" s="69">
        <v>5.0304460200000003</v>
      </c>
      <c r="G252" s="69">
        <v>0.21626899999999999</v>
      </c>
      <c r="H252" s="69">
        <v>4.8141770200000007</v>
      </c>
      <c r="I252" s="69">
        <v>11.254649350000001</v>
      </c>
      <c r="J252" s="69">
        <v>5.5706189999999998</v>
      </c>
      <c r="K252" s="69">
        <v>16.825268350000002</v>
      </c>
      <c r="L252" s="70">
        <v>2.3378137744506953</v>
      </c>
      <c r="M252" s="70">
        <v>3.4949417688841029</v>
      </c>
      <c r="N252" s="71">
        <v>0.34150575448732567</v>
      </c>
      <c r="O252" s="72"/>
    </row>
    <row r="253" spans="1:15">
      <c r="A253" s="67">
        <v>247</v>
      </c>
      <c r="B253" s="67" t="s">
        <v>293</v>
      </c>
      <c r="C253" s="67" t="s">
        <v>128</v>
      </c>
      <c r="D253" s="68">
        <v>42468</v>
      </c>
      <c r="E253" s="67">
        <v>2016</v>
      </c>
      <c r="F253" s="69">
        <v>5.1250497499999996</v>
      </c>
      <c r="G253" s="69">
        <v>0</v>
      </c>
      <c r="H253" s="69">
        <v>5.1250497499999996</v>
      </c>
      <c r="I253" s="69">
        <v>10.290352649999999</v>
      </c>
      <c r="J253" s="69">
        <v>0</v>
      </c>
      <c r="K253" s="69">
        <v>10.290352649999999</v>
      </c>
      <c r="L253" s="70">
        <v>2.0078541969275516</v>
      </c>
      <c r="M253" s="70">
        <v>2.0078541969275516</v>
      </c>
      <c r="N253" s="71">
        <v>0.10421770641267469</v>
      </c>
      <c r="O253" s="72"/>
    </row>
    <row r="254" spans="1:15">
      <c r="A254" s="67">
        <v>248</v>
      </c>
      <c r="B254" s="67" t="s">
        <v>294</v>
      </c>
      <c r="C254" s="67" t="s">
        <v>128</v>
      </c>
      <c r="D254" s="68">
        <v>42468</v>
      </c>
      <c r="E254" s="67">
        <v>2016</v>
      </c>
      <c r="F254" s="69">
        <v>28.111096410000009</v>
      </c>
      <c r="G254" s="69">
        <v>0</v>
      </c>
      <c r="H254" s="69">
        <v>28.111096410000009</v>
      </c>
      <c r="I254" s="69">
        <v>0</v>
      </c>
      <c r="J254" s="69">
        <v>11.48743176</v>
      </c>
      <c r="K254" s="69">
        <v>11.48743176</v>
      </c>
      <c r="L254" s="70">
        <v>0</v>
      </c>
      <c r="M254" s="70">
        <v>0.40864403125569859</v>
      </c>
      <c r="N254" s="71">
        <v>-0.12774166700211809</v>
      </c>
      <c r="O254" s="72"/>
    </row>
    <row r="255" spans="1:15">
      <c r="A255" s="67">
        <v>249</v>
      </c>
      <c r="B255" s="67" t="s">
        <v>295</v>
      </c>
      <c r="C255" s="67" t="s">
        <v>46</v>
      </c>
      <c r="D255" s="68">
        <v>42468</v>
      </c>
      <c r="E255" s="67">
        <v>2016</v>
      </c>
      <c r="F255" s="69">
        <v>8.9053876799999987</v>
      </c>
      <c r="G255" s="69">
        <v>1.3226803</v>
      </c>
      <c r="H255" s="69">
        <v>7.5827073799999987</v>
      </c>
      <c r="I255" s="69">
        <v>15.436939619999997</v>
      </c>
      <c r="J255" s="69">
        <v>0.99157167000000002</v>
      </c>
      <c r="K255" s="69">
        <v>16.428511289999996</v>
      </c>
      <c r="L255" s="70">
        <v>2.0358084317899658</v>
      </c>
      <c r="M255" s="70">
        <v>2.1665759295065925</v>
      </c>
      <c r="N255" s="71">
        <v>0.30572565354204884</v>
      </c>
      <c r="O255" s="72"/>
    </row>
    <row r="256" spans="1:15">
      <c r="A256" s="67">
        <v>250</v>
      </c>
      <c r="B256" s="67" t="s">
        <v>296</v>
      </c>
      <c r="C256" s="67" t="s">
        <v>46</v>
      </c>
      <c r="D256" s="68">
        <v>42471</v>
      </c>
      <c r="E256" s="67">
        <v>2016</v>
      </c>
      <c r="F256" s="69">
        <v>4.701361190000001</v>
      </c>
      <c r="G256" s="69">
        <v>0.69269113999999998</v>
      </c>
      <c r="H256" s="69">
        <v>4.008670050000001</v>
      </c>
      <c r="I256" s="69">
        <v>8.0844592399999975</v>
      </c>
      <c r="J256" s="69">
        <v>0.51928867999999995</v>
      </c>
      <c r="K256" s="69">
        <v>8.6037479199999982</v>
      </c>
      <c r="L256" s="70">
        <v>2.0167434932690447</v>
      </c>
      <c r="M256" s="70">
        <v>2.1462848806925372</v>
      </c>
      <c r="N256" s="71">
        <v>0.3004707745400198</v>
      </c>
      <c r="O256" s="72"/>
    </row>
    <row r="257" spans="1:15">
      <c r="A257" s="67">
        <v>251</v>
      </c>
      <c r="B257" s="67" t="s">
        <v>297</v>
      </c>
      <c r="C257" s="67" t="s">
        <v>128</v>
      </c>
      <c r="D257" s="68">
        <v>42494</v>
      </c>
      <c r="E257" s="67">
        <v>2016</v>
      </c>
      <c r="F257" s="69">
        <v>39.685212710000002</v>
      </c>
      <c r="G257" s="69">
        <v>0</v>
      </c>
      <c r="H257" s="69">
        <v>39.685212710000002</v>
      </c>
      <c r="I257" s="69">
        <v>53.962957510000003</v>
      </c>
      <c r="J257" s="69">
        <v>0</v>
      </c>
      <c r="K257" s="69">
        <v>53.962957510000003</v>
      </c>
      <c r="L257" s="70">
        <v>1.3597749344153636</v>
      </c>
      <c r="M257" s="70">
        <v>1.3597749344153636</v>
      </c>
      <c r="N257" s="71">
        <v>5.6380345640263674E-2</v>
      </c>
      <c r="O257" s="72"/>
    </row>
    <row r="258" spans="1:15">
      <c r="A258" s="67">
        <v>252</v>
      </c>
      <c r="B258" s="67" t="s">
        <v>298</v>
      </c>
      <c r="C258" s="67" t="s">
        <v>46</v>
      </c>
      <c r="D258" s="68">
        <v>42508</v>
      </c>
      <c r="E258" s="67">
        <v>2016</v>
      </c>
      <c r="F258" s="69">
        <v>2.3661893199999997</v>
      </c>
      <c r="G258" s="69">
        <v>0</v>
      </c>
      <c r="H258" s="69">
        <v>2.3661893199999997</v>
      </c>
      <c r="I258" s="69">
        <v>2.6789125199999999</v>
      </c>
      <c r="J258" s="69">
        <v>0</v>
      </c>
      <c r="K258" s="69">
        <v>2.6789125199999999</v>
      </c>
      <c r="L258" s="70">
        <v>1.1321632201433485</v>
      </c>
      <c r="M258" s="70">
        <v>1.1321632201433485</v>
      </c>
      <c r="N258" s="71">
        <v>0.10851099151355842</v>
      </c>
      <c r="O258" s="72"/>
    </row>
    <row r="259" spans="1:15">
      <c r="A259" s="67">
        <v>253</v>
      </c>
      <c r="B259" s="67" t="s">
        <v>299</v>
      </c>
      <c r="C259" s="67" t="s">
        <v>46</v>
      </c>
      <c r="D259" s="68">
        <v>42520</v>
      </c>
      <c r="E259" s="67">
        <v>2016</v>
      </c>
      <c r="F259" s="69">
        <v>14.885193329999998</v>
      </c>
      <c r="G259" s="69">
        <v>0.20534098000000001</v>
      </c>
      <c r="H259" s="69">
        <v>14.679852349999997</v>
      </c>
      <c r="I259" s="69">
        <v>10.324586589999999</v>
      </c>
      <c r="J259" s="69">
        <v>7.1898610000000002E-2</v>
      </c>
      <c r="K259" s="69">
        <v>10.396485199999999</v>
      </c>
      <c r="L259" s="70">
        <v>0.70331678710651346</v>
      </c>
      <c r="M259" s="70">
        <v>0.70821456184469056</v>
      </c>
      <c r="N259" s="71">
        <v>-8.7826516582517333E-2</v>
      </c>
      <c r="O259" s="72"/>
    </row>
    <row r="260" spans="1:15">
      <c r="A260" s="67">
        <v>254</v>
      </c>
      <c r="B260" s="67" t="s">
        <v>300</v>
      </c>
      <c r="C260" s="67" t="s">
        <v>46</v>
      </c>
      <c r="D260" s="68">
        <v>42529</v>
      </c>
      <c r="E260" s="67">
        <v>2016</v>
      </c>
      <c r="F260" s="69">
        <v>14.725254899999999</v>
      </c>
      <c r="G260" s="69">
        <v>8.2043530000000003E-2</v>
      </c>
      <c r="H260" s="69">
        <v>14.64321137</v>
      </c>
      <c r="I260" s="69">
        <v>24.681188080000002</v>
      </c>
      <c r="J260" s="69">
        <v>4.6606409300000005</v>
      </c>
      <c r="K260" s="69">
        <v>29.341829010000001</v>
      </c>
      <c r="L260" s="70">
        <v>1.6855037775774457</v>
      </c>
      <c r="M260" s="70">
        <v>2.0037837512960794</v>
      </c>
      <c r="N260" s="71">
        <v>3.1581539490411177</v>
      </c>
      <c r="O260" s="72"/>
    </row>
    <row r="261" spans="1:15">
      <c r="A261" s="67">
        <v>255</v>
      </c>
      <c r="B261" s="67" t="s">
        <v>301</v>
      </c>
      <c r="C261" s="67" t="s">
        <v>128</v>
      </c>
      <c r="D261" s="68">
        <v>42551</v>
      </c>
      <c r="E261" s="67">
        <v>2016</v>
      </c>
      <c r="F261" s="69">
        <v>16.895991189999997</v>
      </c>
      <c r="G261" s="69">
        <v>0</v>
      </c>
      <c r="H261" s="69">
        <v>16.895991189999997</v>
      </c>
      <c r="I261" s="69">
        <v>20.105748999999999</v>
      </c>
      <c r="J261" s="69">
        <v>0</v>
      </c>
      <c r="K261" s="69">
        <v>20.105748999999999</v>
      </c>
      <c r="L261" s="70">
        <v>1.1899715603485705</v>
      </c>
      <c r="M261" s="70">
        <v>1.1899715603485705</v>
      </c>
      <c r="N261" s="71">
        <v>0.19050125339223917</v>
      </c>
      <c r="O261" s="72"/>
    </row>
    <row r="262" spans="1:15">
      <c r="A262" s="67">
        <v>256</v>
      </c>
      <c r="B262" s="67" t="s">
        <v>302</v>
      </c>
      <c r="C262" s="67" t="s">
        <v>128</v>
      </c>
      <c r="D262" s="68">
        <v>42538</v>
      </c>
      <c r="E262" s="67">
        <v>2016</v>
      </c>
      <c r="F262" s="69">
        <v>15.029632289999999</v>
      </c>
      <c r="G262" s="69">
        <v>0</v>
      </c>
      <c r="H262" s="69">
        <v>15.029632289999999</v>
      </c>
      <c r="I262" s="69">
        <v>24.630738000000001</v>
      </c>
      <c r="J262" s="69">
        <v>8.9369999999999994</v>
      </c>
      <c r="K262" s="69">
        <v>33.567737999999999</v>
      </c>
      <c r="L262" s="70">
        <v>1.6388117503305866</v>
      </c>
      <c r="M262" s="70">
        <v>2.2334370763238414</v>
      </c>
      <c r="N262" s="71">
        <v>0.148869217582976</v>
      </c>
      <c r="O262" s="72"/>
    </row>
    <row r="263" spans="1:15">
      <c r="A263" s="67">
        <v>257</v>
      </c>
      <c r="B263" s="67" t="s">
        <v>303</v>
      </c>
      <c r="C263" s="67" t="s">
        <v>46</v>
      </c>
      <c r="D263" s="68">
        <v>42551</v>
      </c>
      <c r="E263" s="67">
        <v>2016</v>
      </c>
      <c r="F263" s="69">
        <v>8.5202095600000014</v>
      </c>
      <c r="G263" s="69">
        <v>4.3805999999999998E-2</v>
      </c>
      <c r="H263" s="69">
        <v>8.4764035600000014</v>
      </c>
      <c r="I263" s="69">
        <v>6.0516686900000005</v>
      </c>
      <c r="J263" s="69">
        <v>5.9274621999999999</v>
      </c>
      <c r="K263" s="69">
        <v>11.97913089</v>
      </c>
      <c r="L263" s="70">
        <v>0.71394296498077536</v>
      </c>
      <c r="M263" s="70">
        <v>1.4132327236670643</v>
      </c>
      <c r="N263" s="71">
        <v>8.5612786331198079E-2</v>
      </c>
      <c r="O263" s="72"/>
    </row>
    <row r="264" spans="1:15">
      <c r="A264" s="67">
        <v>258</v>
      </c>
      <c r="B264" s="67" t="s">
        <v>304</v>
      </c>
      <c r="C264" s="67" t="s">
        <v>46</v>
      </c>
      <c r="D264" s="68">
        <v>42587</v>
      </c>
      <c r="E264" s="67">
        <v>2016</v>
      </c>
      <c r="F264" s="69">
        <v>15.163264</v>
      </c>
      <c r="G264" s="69">
        <v>3.9375</v>
      </c>
      <c r="H264" s="69">
        <v>11.225764</v>
      </c>
      <c r="I264" s="69">
        <v>5.7186810000000001</v>
      </c>
      <c r="J264" s="69">
        <v>0</v>
      </c>
      <c r="K264" s="69">
        <v>5.7186810000000001</v>
      </c>
      <c r="L264" s="70">
        <v>0.50942465920359625</v>
      </c>
      <c r="M264" s="70">
        <v>0.50942465920359625</v>
      </c>
      <c r="N264" s="71">
        <v>-0.12185731872111921</v>
      </c>
      <c r="O264" s="72"/>
    </row>
    <row r="265" spans="1:15">
      <c r="A265" s="67">
        <v>259</v>
      </c>
      <c r="B265" s="67" t="s">
        <v>305</v>
      </c>
      <c r="C265" s="67" t="s">
        <v>128</v>
      </c>
      <c r="D265" s="68">
        <v>42598</v>
      </c>
      <c r="E265" s="67">
        <v>2016</v>
      </c>
      <c r="F265" s="69">
        <v>20</v>
      </c>
      <c r="G265" s="69">
        <v>3.5108226600000001</v>
      </c>
      <c r="H265" s="69">
        <v>16.489177340000001</v>
      </c>
      <c r="I265" s="69">
        <v>30.41265649</v>
      </c>
      <c r="J265" s="69">
        <v>5.0000000000000004E-8</v>
      </c>
      <c r="K265" s="69">
        <v>30.41265654</v>
      </c>
      <c r="L265" s="70">
        <v>1.8444010797448309</v>
      </c>
      <c r="M265" s="70">
        <v>1.8444010827771229</v>
      </c>
      <c r="N265" s="71">
        <v>0.16849552627629744</v>
      </c>
      <c r="O265" s="72"/>
    </row>
    <row r="266" spans="1:15">
      <c r="A266" s="67">
        <v>260</v>
      </c>
      <c r="B266" s="67" t="s">
        <v>306</v>
      </c>
      <c r="C266" s="67" t="s">
        <v>128</v>
      </c>
      <c r="D266" s="68">
        <v>42594</v>
      </c>
      <c r="E266" s="67">
        <v>2016</v>
      </c>
      <c r="F266" s="69">
        <v>26.734228539999993</v>
      </c>
      <c r="G266" s="69">
        <v>0</v>
      </c>
      <c r="H266" s="69">
        <v>26.734228539999993</v>
      </c>
      <c r="I266" s="69">
        <v>0</v>
      </c>
      <c r="J266" s="69">
        <v>0</v>
      </c>
      <c r="K266" s="69">
        <v>0</v>
      </c>
      <c r="L266" s="70">
        <v>0</v>
      </c>
      <c r="M266" s="70">
        <v>0</v>
      </c>
      <c r="N266" s="71">
        <v>0</v>
      </c>
      <c r="O266" s="72"/>
    </row>
    <row r="267" spans="1:15">
      <c r="A267" s="67">
        <v>261</v>
      </c>
      <c r="B267" s="67" t="s">
        <v>307</v>
      </c>
      <c r="C267" s="67" t="s">
        <v>46</v>
      </c>
      <c r="D267" s="68">
        <v>42585</v>
      </c>
      <c r="E267" s="67">
        <v>2016</v>
      </c>
      <c r="F267" s="69">
        <v>44.985316730000001</v>
      </c>
      <c r="G267" s="69">
        <v>0.99717959</v>
      </c>
      <c r="H267" s="69">
        <v>43.988137139999999</v>
      </c>
      <c r="I267" s="69">
        <v>0.50693652000000011</v>
      </c>
      <c r="J267" s="69">
        <v>0</v>
      </c>
      <c r="K267" s="69">
        <v>0.50693652000000011</v>
      </c>
      <c r="L267" s="70">
        <v>1.1524391641923487E-2</v>
      </c>
      <c r="M267" s="70">
        <v>1.1524391641923487E-2</v>
      </c>
      <c r="N267" s="71">
        <v>0</v>
      </c>
      <c r="O267" s="72"/>
    </row>
    <row r="268" spans="1:15">
      <c r="A268" s="67">
        <v>262</v>
      </c>
      <c r="B268" s="67" t="s">
        <v>308</v>
      </c>
      <c r="C268" s="67" t="s">
        <v>46</v>
      </c>
      <c r="D268" s="68">
        <v>42735</v>
      </c>
      <c r="E268" s="67">
        <v>2016</v>
      </c>
      <c r="F268" s="69">
        <v>2.0289862599999999</v>
      </c>
      <c r="G268" s="69">
        <v>3.4633810000000001E-2</v>
      </c>
      <c r="H268" s="69">
        <v>1.9943524500000001</v>
      </c>
      <c r="I268" s="69">
        <v>3.9760067299999999</v>
      </c>
      <c r="J268" s="69">
        <v>4.1251860000000001E-2</v>
      </c>
      <c r="K268" s="69">
        <v>4.01725859</v>
      </c>
      <c r="L268" s="70">
        <v>1.9936329358434113</v>
      </c>
      <c r="M268" s="70">
        <v>2.0143172737597106</v>
      </c>
      <c r="N268" s="71">
        <v>0.3545883853039925</v>
      </c>
      <c r="O268" s="72"/>
    </row>
    <row r="269" spans="1:15">
      <c r="A269" s="67">
        <v>263</v>
      </c>
      <c r="B269" s="67" t="s">
        <v>309</v>
      </c>
      <c r="C269" s="67" t="s">
        <v>128</v>
      </c>
      <c r="D269" s="68">
        <v>42566</v>
      </c>
      <c r="E269" s="67">
        <v>2016</v>
      </c>
      <c r="F269" s="69">
        <v>36.411266159999997</v>
      </c>
      <c r="G269" s="69">
        <v>0</v>
      </c>
      <c r="H269" s="69">
        <v>36.411266159999997</v>
      </c>
      <c r="I269" s="69">
        <v>4.3862170999999996</v>
      </c>
      <c r="J269" s="69">
        <v>69.567044899999999</v>
      </c>
      <c r="K269" s="69">
        <v>73.953261999999995</v>
      </c>
      <c r="L269" s="70">
        <v>0.12046318523299603</v>
      </c>
      <c r="M269" s="70">
        <v>2.0310543905567937</v>
      </c>
      <c r="N269" s="71">
        <v>0.12229478075012057</v>
      </c>
      <c r="O269" s="72"/>
    </row>
    <row r="270" spans="1:15">
      <c r="A270" s="67">
        <v>264</v>
      </c>
      <c r="B270" s="67" t="s">
        <v>310</v>
      </c>
      <c r="C270" s="67" t="s">
        <v>46</v>
      </c>
      <c r="D270" s="68">
        <v>42643</v>
      </c>
      <c r="E270" s="67">
        <v>2016</v>
      </c>
      <c r="F270" s="69">
        <v>61.419492149999996</v>
      </c>
      <c r="G270" s="69">
        <v>8.0762414200000006</v>
      </c>
      <c r="H270" s="69">
        <v>53.343250729999994</v>
      </c>
      <c r="I270" s="69">
        <v>89.688771750000015</v>
      </c>
      <c r="J270" s="69">
        <v>28.020389079999998</v>
      </c>
      <c r="K270" s="69">
        <v>117.70916083000002</v>
      </c>
      <c r="L270" s="70">
        <v>1.6813518209447904</v>
      </c>
      <c r="M270" s="70">
        <v>2.2066364388963069</v>
      </c>
      <c r="N270" s="71">
        <v>0.24895499087367526</v>
      </c>
      <c r="O270" s="72"/>
    </row>
    <row r="271" spans="1:15">
      <c r="A271" s="67">
        <v>265</v>
      </c>
      <c r="B271" s="67" t="s">
        <v>311</v>
      </c>
      <c r="C271" s="67" t="s">
        <v>46</v>
      </c>
      <c r="D271" s="68">
        <v>42658</v>
      </c>
      <c r="E271" s="67">
        <v>2016</v>
      </c>
      <c r="F271" s="69">
        <v>50.483733800000003</v>
      </c>
      <c r="G271" s="69">
        <v>2.3268960000000001</v>
      </c>
      <c r="H271" s="69">
        <v>48.156837800000005</v>
      </c>
      <c r="I271" s="69">
        <v>50.054409999999997</v>
      </c>
      <c r="J271" s="69">
        <v>36.640657329999996</v>
      </c>
      <c r="K271" s="69">
        <v>86.695067330000001</v>
      </c>
      <c r="L271" s="70">
        <v>1.0394040033916014</v>
      </c>
      <c r="M271" s="70">
        <v>1.8002649528204693</v>
      </c>
      <c r="N271" s="71">
        <v>0.18578286492291085</v>
      </c>
      <c r="O271" s="72"/>
    </row>
    <row r="272" spans="1:15">
      <c r="A272" s="67">
        <v>266</v>
      </c>
      <c r="B272" s="67" t="s">
        <v>312</v>
      </c>
      <c r="C272" s="67" t="s">
        <v>46</v>
      </c>
      <c r="D272" s="68">
        <v>42658</v>
      </c>
      <c r="E272" s="67">
        <v>2016</v>
      </c>
      <c r="F272" s="69">
        <v>5.8199961499999997</v>
      </c>
      <c r="G272" s="69">
        <v>0.76194322999999997</v>
      </c>
      <c r="H272" s="69">
        <v>5.0580529199999997</v>
      </c>
      <c r="I272" s="69">
        <v>8.5242485600000002</v>
      </c>
      <c r="J272" s="69">
        <v>2.6708006699999998</v>
      </c>
      <c r="K272" s="69">
        <v>11.19504923</v>
      </c>
      <c r="L272" s="70">
        <v>1.6852825968455862</v>
      </c>
      <c r="M272" s="70">
        <v>2.2133120010931004</v>
      </c>
      <c r="N272" s="71">
        <v>0.24843735416240242</v>
      </c>
      <c r="O272" s="72"/>
    </row>
    <row r="273" spans="1:15">
      <c r="A273" s="67">
        <v>267</v>
      </c>
      <c r="B273" s="67" t="s">
        <v>313</v>
      </c>
      <c r="C273" s="67" t="s">
        <v>128</v>
      </c>
      <c r="D273" s="68">
        <v>42713</v>
      </c>
      <c r="E273" s="67">
        <v>2016</v>
      </c>
      <c r="F273" s="69">
        <v>5.0904994700000001</v>
      </c>
      <c r="G273" s="69">
        <v>0</v>
      </c>
      <c r="H273" s="69">
        <v>5.0904994700000001</v>
      </c>
      <c r="I273" s="69">
        <v>0</v>
      </c>
      <c r="J273" s="69">
        <v>0</v>
      </c>
      <c r="K273" s="69">
        <v>0</v>
      </c>
      <c r="L273" s="70">
        <v>0</v>
      </c>
      <c r="M273" s="70">
        <v>0</v>
      </c>
      <c r="N273" s="71">
        <v>0</v>
      </c>
      <c r="O273" s="72"/>
    </row>
    <row r="274" spans="1:15">
      <c r="A274" s="67">
        <v>268</v>
      </c>
      <c r="B274" s="67" t="s">
        <v>314</v>
      </c>
      <c r="C274" s="67" t="s">
        <v>46</v>
      </c>
      <c r="D274" s="68">
        <v>42726</v>
      </c>
      <c r="E274" s="67">
        <v>2016</v>
      </c>
      <c r="F274" s="69">
        <v>78.604094649999993</v>
      </c>
      <c r="G274" s="69">
        <v>4.7456534499999998</v>
      </c>
      <c r="H274" s="69">
        <v>73.858441199999987</v>
      </c>
      <c r="I274" s="69">
        <v>88.177635660000007</v>
      </c>
      <c r="J274" s="69">
        <v>30.281205549999999</v>
      </c>
      <c r="K274" s="69">
        <v>118.45884121</v>
      </c>
      <c r="L274" s="70">
        <v>1.1938734994585836</v>
      </c>
      <c r="M274" s="70">
        <v>1.603863272570665</v>
      </c>
      <c r="N274" s="71">
        <v>0.1687983212152451</v>
      </c>
      <c r="O274" s="72"/>
    </row>
    <row r="275" spans="1:15">
      <c r="A275" s="67">
        <v>269</v>
      </c>
      <c r="B275" s="67" t="s">
        <v>315</v>
      </c>
      <c r="C275" s="67" t="s">
        <v>46</v>
      </c>
      <c r="D275" s="68">
        <v>42726</v>
      </c>
      <c r="E275" s="67">
        <v>2016</v>
      </c>
      <c r="F275" s="69">
        <v>169.68933307000006</v>
      </c>
      <c r="G275" s="69">
        <v>7.8076653600000006</v>
      </c>
      <c r="H275" s="69">
        <v>161.88166771000007</v>
      </c>
      <c r="I275" s="69">
        <v>198.12419707000006</v>
      </c>
      <c r="J275" s="69">
        <v>45.37992414</v>
      </c>
      <c r="K275" s="69">
        <v>243.50412121000005</v>
      </c>
      <c r="L275" s="70">
        <v>1.223882851422843</v>
      </c>
      <c r="M275" s="70">
        <v>1.5042106042928902</v>
      </c>
      <c r="N275" s="71">
        <v>0.12977132921142565</v>
      </c>
      <c r="O275" s="72"/>
    </row>
    <row r="276" spans="1:15">
      <c r="A276" s="67">
        <v>270</v>
      </c>
      <c r="B276" s="67" t="s">
        <v>316</v>
      </c>
      <c r="C276" s="67" t="s">
        <v>128</v>
      </c>
      <c r="D276" s="68">
        <v>42727</v>
      </c>
      <c r="E276" s="67">
        <v>2016</v>
      </c>
      <c r="F276" s="69">
        <v>34.655993259999995</v>
      </c>
      <c r="G276" s="69">
        <v>0</v>
      </c>
      <c r="H276" s="69">
        <v>34.655993259999995</v>
      </c>
      <c r="I276" s="69">
        <v>75.203593339999998</v>
      </c>
      <c r="J276" s="69">
        <v>70.473885109999998</v>
      </c>
      <c r="K276" s="69">
        <v>145.67747845</v>
      </c>
      <c r="L276" s="70">
        <v>2.1700025382564956</v>
      </c>
      <c r="M276" s="70">
        <v>4.2035291661411174</v>
      </c>
      <c r="N276" s="71">
        <v>0.34312581783140372</v>
      </c>
      <c r="O276" s="72"/>
    </row>
    <row r="277" spans="1:15">
      <c r="A277" s="67">
        <v>271</v>
      </c>
      <c r="B277" s="67" t="s">
        <v>317</v>
      </c>
      <c r="C277" s="67" t="s">
        <v>46</v>
      </c>
      <c r="D277" s="68">
        <v>42734</v>
      </c>
      <c r="E277" s="67">
        <v>2016</v>
      </c>
      <c r="F277" s="69">
        <v>22.681961149999996</v>
      </c>
      <c r="G277" s="69">
        <v>1.9383490400000001</v>
      </c>
      <c r="H277" s="69">
        <v>20.743612109999997</v>
      </c>
      <c r="I277" s="69">
        <v>32.519474829999993</v>
      </c>
      <c r="J277" s="69">
        <v>0.93272586999999996</v>
      </c>
      <c r="K277" s="69">
        <v>33.452200699999992</v>
      </c>
      <c r="L277" s="70">
        <v>1.5676862186563516</v>
      </c>
      <c r="M277" s="70">
        <v>1.6126507053163366</v>
      </c>
      <c r="N277" s="71">
        <v>0.24274792613558749</v>
      </c>
      <c r="O277" s="72"/>
    </row>
    <row r="278" spans="1:15">
      <c r="A278" s="67">
        <v>272</v>
      </c>
      <c r="B278" s="67" t="s">
        <v>318</v>
      </c>
      <c r="C278" s="67" t="s">
        <v>46</v>
      </c>
      <c r="D278" s="68">
        <v>42735</v>
      </c>
      <c r="E278" s="67">
        <v>2016</v>
      </c>
      <c r="F278" s="69">
        <v>36.606081810000006</v>
      </c>
      <c r="G278" s="69">
        <v>3.6758642300000002</v>
      </c>
      <c r="H278" s="69">
        <v>32.930217580000004</v>
      </c>
      <c r="I278" s="69">
        <v>33.810024449999993</v>
      </c>
      <c r="J278" s="69">
        <v>5.7344898799999999</v>
      </c>
      <c r="K278" s="69">
        <v>39.544514329999991</v>
      </c>
      <c r="L278" s="70">
        <v>1.026717311170587</v>
      </c>
      <c r="M278" s="70">
        <v>1.2008579728916566</v>
      </c>
      <c r="N278" s="71">
        <v>0.10888011123715996</v>
      </c>
      <c r="O278" s="72"/>
    </row>
    <row r="279" spans="1:15">
      <c r="A279" s="67">
        <v>273</v>
      </c>
      <c r="B279" s="67" t="s">
        <v>319</v>
      </c>
      <c r="C279" s="67" t="s">
        <v>46</v>
      </c>
      <c r="D279" s="68">
        <v>42765</v>
      </c>
      <c r="E279" s="67">
        <v>2017</v>
      </c>
      <c r="F279" s="69">
        <v>5.3893406000000006</v>
      </c>
      <c r="G279" s="69">
        <v>0.22088803999999998</v>
      </c>
      <c r="H279" s="69">
        <v>5.1684525600000004</v>
      </c>
      <c r="I279" s="69">
        <v>5.1772882600000001</v>
      </c>
      <c r="J279" s="69">
        <v>3.1303935599999999</v>
      </c>
      <c r="K279" s="69">
        <v>8.3076818199999991</v>
      </c>
      <c r="L279" s="70">
        <v>1.00170954456821</v>
      </c>
      <c r="M279" s="70">
        <v>1.6073828140158066</v>
      </c>
      <c r="N279" s="71">
        <v>0.28183195761570601</v>
      </c>
      <c r="O279" s="72"/>
    </row>
    <row r="280" spans="1:15">
      <c r="A280" s="67">
        <v>274</v>
      </c>
      <c r="B280" s="67" t="s">
        <v>320</v>
      </c>
      <c r="C280" s="67" t="s">
        <v>46</v>
      </c>
      <c r="D280" s="68">
        <v>42762</v>
      </c>
      <c r="E280" s="67">
        <v>2017</v>
      </c>
      <c r="F280" s="69">
        <v>23.362116830000005</v>
      </c>
      <c r="G280" s="69">
        <v>1.3856824299999999</v>
      </c>
      <c r="H280" s="69">
        <v>21.976434400000006</v>
      </c>
      <c r="I280" s="69">
        <v>12.593923530000001</v>
      </c>
      <c r="J280" s="69">
        <v>21.478991199999999</v>
      </c>
      <c r="K280" s="69">
        <v>34.072914730000001</v>
      </c>
      <c r="L280" s="70">
        <v>0.57306491584458297</v>
      </c>
      <c r="M280" s="70">
        <v>1.5504296151881669</v>
      </c>
      <c r="N280" s="71">
        <v>8.4709135593630969E-2</v>
      </c>
      <c r="O280" s="72"/>
    </row>
    <row r="281" spans="1:15">
      <c r="A281" s="67">
        <v>275</v>
      </c>
      <c r="B281" s="67" t="s">
        <v>321</v>
      </c>
      <c r="C281" s="67" t="s">
        <v>46</v>
      </c>
      <c r="D281" s="68">
        <v>42766</v>
      </c>
      <c r="E281" s="67">
        <v>2017</v>
      </c>
      <c r="F281" s="69">
        <v>35.629293969999999</v>
      </c>
      <c r="G281" s="69">
        <v>4.4539948499999999</v>
      </c>
      <c r="H281" s="69">
        <v>31.175299119999998</v>
      </c>
      <c r="I281" s="69">
        <v>37.984603960000001</v>
      </c>
      <c r="J281" s="69">
        <v>22.154288999999999</v>
      </c>
      <c r="K281" s="69">
        <v>60.13889296</v>
      </c>
      <c r="L281" s="70">
        <v>1.2184198718924755</v>
      </c>
      <c r="M281" s="70">
        <v>1.929055844132026</v>
      </c>
      <c r="N281" s="71">
        <v>0.20492361081753507</v>
      </c>
      <c r="O281" s="72"/>
    </row>
    <row r="282" spans="1:15">
      <c r="A282" s="67">
        <v>276</v>
      </c>
      <c r="B282" s="67" t="s">
        <v>322</v>
      </c>
      <c r="C282" s="67" t="s">
        <v>46</v>
      </c>
      <c r="D282" s="68">
        <v>42794</v>
      </c>
      <c r="E282" s="67">
        <v>2017</v>
      </c>
      <c r="F282" s="69">
        <v>37.20183432000001</v>
      </c>
      <c r="G282" s="69">
        <v>1.454329</v>
      </c>
      <c r="H282" s="69">
        <v>35.747505320000009</v>
      </c>
      <c r="I282" s="69">
        <v>47.343815110000001</v>
      </c>
      <c r="J282" s="69">
        <v>23.293314079999998</v>
      </c>
      <c r="K282" s="69">
        <v>70.637129189999996</v>
      </c>
      <c r="L282" s="70">
        <v>1.3243949385053198</v>
      </c>
      <c r="M282" s="70">
        <v>1.9760016414482482</v>
      </c>
      <c r="N282" s="71">
        <v>0.1563747657109216</v>
      </c>
      <c r="O282" s="72"/>
    </row>
    <row r="283" spans="1:15">
      <c r="A283" s="67">
        <v>277</v>
      </c>
      <c r="B283" s="67" t="s">
        <v>323</v>
      </c>
      <c r="C283" s="67" t="s">
        <v>46</v>
      </c>
      <c r="D283" s="68">
        <v>42782</v>
      </c>
      <c r="E283" s="67">
        <v>2017</v>
      </c>
      <c r="F283" s="69">
        <v>19.273967369999998</v>
      </c>
      <c r="G283" s="69">
        <v>5.2348903299999998</v>
      </c>
      <c r="H283" s="69">
        <v>14.039077039999999</v>
      </c>
      <c r="I283" s="69">
        <v>18.298595550000002</v>
      </c>
      <c r="J283" s="69">
        <v>2.6854144999999998</v>
      </c>
      <c r="K283" s="69">
        <v>20.984010050000002</v>
      </c>
      <c r="L283" s="70">
        <v>1.3034044544284373</v>
      </c>
      <c r="M283" s="70">
        <v>1.4946858678966264</v>
      </c>
      <c r="N283" s="71">
        <v>0.13428050601376115</v>
      </c>
      <c r="O283" s="72"/>
    </row>
    <row r="284" spans="1:15">
      <c r="A284" s="67">
        <v>278</v>
      </c>
      <c r="B284" s="67" t="s">
        <v>324</v>
      </c>
      <c r="C284" s="67" t="s">
        <v>128</v>
      </c>
      <c r="D284" s="68">
        <v>42769</v>
      </c>
      <c r="E284" s="67">
        <v>2017</v>
      </c>
      <c r="F284" s="69">
        <v>92.36967666000001</v>
      </c>
      <c r="G284" s="69">
        <v>0</v>
      </c>
      <c r="H284" s="69">
        <v>92.36967666000001</v>
      </c>
      <c r="I284" s="69">
        <v>133.09536627999998</v>
      </c>
      <c r="J284" s="69">
        <v>0</v>
      </c>
      <c r="K284" s="69">
        <v>133.09536627999998</v>
      </c>
      <c r="L284" s="70">
        <v>1.4408989085228217</v>
      </c>
      <c r="M284" s="70">
        <v>1.4408989085228217</v>
      </c>
      <c r="N284" s="71">
        <v>9.3679060175723958E-2</v>
      </c>
      <c r="O284" s="72"/>
    </row>
    <row r="285" spans="1:15">
      <c r="A285" s="67">
        <v>279</v>
      </c>
      <c r="B285" s="67" t="s">
        <v>325</v>
      </c>
      <c r="C285" s="67" t="s">
        <v>128</v>
      </c>
      <c r="D285" s="68">
        <v>42898</v>
      </c>
      <c r="E285" s="67">
        <v>2017</v>
      </c>
      <c r="F285" s="69">
        <v>38.498822309999994</v>
      </c>
      <c r="G285" s="69">
        <v>2.88854005</v>
      </c>
      <c r="H285" s="69">
        <v>35.610282259999991</v>
      </c>
      <c r="I285" s="69">
        <v>0.3297369</v>
      </c>
      <c r="J285" s="69">
        <v>59.817474279999999</v>
      </c>
      <c r="K285" s="69">
        <v>60.147211179999999</v>
      </c>
      <c r="L285" s="70">
        <v>9.2595980450956451E-3</v>
      </c>
      <c r="M285" s="70">
        <v>1.6890405625220679</v>
      </c>
      <c r="N285" s="71">
        <v>9.5245483796298394E-2</v>
      </c>
      <c r="O285" s="72"/>
    </row>
    <row r="286" spans="1:15">
      <c r="A286" s="67">
        <v>280</v>
      </c>
      <c r="B286" s="67" t="s">
        <v>326</v>
      </c>
      <c r="C286" s="67" t="s">
        <v>128</v>
      </c>
      <c r="D286" s="68">
        <v>42781</v>
      </c>
      <c r="E286" s="67">
        <v>2017</v>
      </c>
      <c r="F286" s="69">
        <v>24.808978660000001</v>
      </c>
      <c r="G286" s="69">
        <v>0</v>
      </c>
      <c r="H286" s="69">
        <v>24.808978660000001</v>
      </c>
      <c r="I286" s="69">
        <v>45.171172419999998</v>
      </c>
      <c r="J286" s="69">
        <v>0</v>
      </c>
      <c r="K286" s="69">
        <v>45.171172419999998</v>
      </c>
      <c r="L286" s="70">
        <v>1.8207590501430175</v>
      </c>
      <c r="M286" s="70">
        <v>1.8207590501430175</v>
      </c>
      <c r="N286" s="71">
        <v>0.1591500568895628</v>
      </c>
      <c r="O286" s="72"/>
    </row>
    <row r="287" spans="1:15">
      <c r="A287" s="67">
        <v>281</v>
      </c>
      <c r="B287" s="67" t="s">
        <v>327</v>
      </c>
      <c r="C287" s="67" t="s">
        <v>128</v>
      </c>
      <c r="D287" s="68">
        <v>42802</v>
      </c>
      <c r="E287" s="67">
        <v>2017</v>
      </c>
      <c r="F287" s="69">
        <v>18.45665013</v>
      </c>
      <c r="G287" s="69">
        <v>0</v>
      </c>
      <c r="H287" s="69">
        <v>18.45665013</v>
      </c>
      <c r="I287" s="69">
        <v>52.155267719999998</v>
      </c>
      <c r="J287" s="69">
        <v>0</v>
      </c>
      <c r="K287" s="69">
        <v>52.155267719999998</v>
      </c>
      <c r="L287" s="70">
        <v>2.8258252365755823</v>
      </c>
      <c r="M287" s="70">
        <v>2.8258252365755823</v>
      </c>
      <c r="N287" s="71">
        <v>0.21452625506654074</v>
      </c>
      <c r="O287" s="72"/>
    </row>
    <row r="288" spans="1:15">
      <c r="A288" s="67">
        <v>282</v>
      </c>
      <c r="B288" s="67" t="s">
        <v>328</v>
      </c>
      <c r="C288" s="67" t="s">
        <v>128</v>
      </c>
      <c r="D288" s="68">
        <v>42814</v>
      </c>
      <c r="E288" s="67">
        <v>2017</v>
      </c>
      <c r="F288" s="69">
        <v>85.861790999999997</v>
      </c>
      <c r="G288" s="69">
        <v>0</v>
      </c>
      <c r="H288" s="69">
        <v>85.861790999999997</v>
      </c>
      <c r="I288" s="69">
        <v>0</v>
      </c>
      <c r="J288" s="69">
        <v>6.2002565999999995</v>
      </c>
      <c r="K288" s="69">
        <v>6.2002565999999995</v>
      </c>
      <c r="L288" s="70">
        <v>0</v>
      </c>
      <c r="M288" s="70">
        <v>7.221205763108296E-2</v>
      </c>
      <c r="N288" s="71">
        <v>-0.47776339016091629</v>
      </c>
      <c r="O288" s="72"/>
    </row>
    <row r="289" spans="1:15">
      <c r="A289" s="67">
        <v>283</v>
      </c>
      <c r="B289" s="67" t="s">
        <v>329</v>
      </c>
      <c r="C289" s="67" t="s">
        <v>46</v>
      </c>
      <c r="D289" s="68">
        <v>42825</v>
      </c>
      <c r="E289" s="67">
        <v>2017</v>
      </c>
      <c r="F289" s="69">
        <v>92.878678840000021</v>
      </c>
      <c r="G289" s="69">
        <v>3.0501E-2</v>
      </c>
      <c r="H289" s="69">
        <v>92.84817784000002</v>
      </c>
      <c r="I289" s="69">
        <v>176.33368919000003</v>
      </c>
      <c r="J289" s="69">
        <v>40.565831539999998</v>
      </c>
      <c r="K289" s="69">
        <v>216.89952073000003</v>
      </c>
      <c r="L289" s="70">
        <v>1.8991615483705651</v>
      </c>
      <c r="M289" s="70">
        <v>2.3360665311469075</v>
      </c>
      <c r="N289" s="71">
        <v>0.26649603579914111</v>
      </c>
      <c r="O289" s="72"/>
    </row>
    <row r="290" spans="1:15">
      <c r="A290" s="67">
        <v>284</v>
      </c>
      <c r="B290" s="67" t="s">
        <v>330</v>
      </c>
      <c r="C290" s="67" t="s">
        <v>46</v>
      </c>
      <c r="D290" s="68">
        <v>42825</v>
      </c>
      <c r="E290" s="67">
        <v>2017</v>
      </c>
      <c r="F290" s="69">
        <v>19.33869498</v>
      </c>
      <c r="G290" s="69">
        <v>3.8616700000000002</v>
      </c>
      <c r="H290" s="69">
        <v>15.477024980000001</v>
      </c>
      <c r="I290" s="69">
        <v>20.20847873</v>
      </c>
      <c r="J290" s="69">
        <v>0.34777599999999997</v>
      </c>
      <c r="K290" s="69">
        <v>20.556254729999999</v>
      </c>
      <c r="L290" s="70">
        <v>1.305708219513386</v>
      </c>
      <c r="M290" s="70">
        <v>1.3281786878656314</v>
      </c>
      <c r="N290" s="71">
        <v>0.16779673046622517</v>
      </c>
      <c r="O290" s="72"/>
    </row>
    <row r="291" spans="1:15">
      <c r="A291" s="67">
        <v>285</v>
      </c>
      <c r="B291" s="67" t="s">
        <v>331</v>
      </c>
      <c r="C291" s="67" t="s">
        <v>46</v>
      </c>
      <c r="D291" s="68">
        <v>42825</v>
      </c>
      <c r="E291" s="67">
        <v>2017</v>
      </c>
      <c r="F291" s="69">
        <v>80.848945119999996</v>
      </c>
      <c r="G291" s="69">
        <v>1.6957119199999999</v>
      </c>
      <c r="H291" s="69">
        <v>79.153233200000003</v>
      </c>
      <c r="I291" s="69">
        <v>120.60403576999998</v>
      </c>
      <c r="J291" s="69">
        <v>11.019025529999999</v>
      </c>
      <c r="K291" s="69">
        <v>131.62306129999999</v>
      </c>
      <c r="L291" s="70">
        <v>1.523677945855533</v>
      </c>
      <c r="M291" s="70">
        <v>1.6628892589570172</v>
      </c>
      <c r="N291" s="71">
        <v>0.32166534596755114</v>
      </c>
      <c r="O291" s="72"/>
    </row>
    <row r="292" spans="1:15">
      <c r="A292" s="67">
        <v>286</v>
      </c>
      <c r="B292" s="67" t="s">
        <v>332</v>
      </c>
      <c r="C292" s="67" t="s">
        <v>46</v>
      </c>
      <c r="D292" s="68">
        <v>42825</v>
      </c>
      <c r="E292" s="67">
        <v>2017</v>
      </c>
      <c r="F292" s="69">
        <v>61.1738839</v>
      </c>
      <c r="G292" s="69">
        <v>0.38061440000000002</v>
      </c>
      <c r="H292" s="69">
        <v>60.793269500000001</v>
      </c>
      <c r="I292" s="69">
        <v>97.252981849999998</v>
      </c>
      <c r="J292" s="69">
        <v>43.609706150000001</v>
      </c>
      <c r="K292" s="69">
        <v>140.86268799999999</v>
      </c>
      <c r="L292" s="70">
        <v>1.5997327113653592</v>
      </c>
      <c r="M292" s="70">
        <v>2.3170770244558074</v>
      </c>
      <c r="N292" s="71">
        <v>0.23162130146915627</v>
      </c>
      <c r="O292" s="72"/>
    </row>
    <row r="293" spans="1:15">
      <c r="A293" s="67">
        <v>287</v>
      </c>
      <c r="B293" s="67" t="s">
        <v>333</v>
      </c>
      <c r="C293" s="67" t="s">
        <v>128</v>
      </c>
      <c r="D293" s="68">
        <v>42825</v>
      </c>
      <c r="E293" s="67">
        <v>2017</v>
      </c>
      <c r="F293" s="69">
        <v>11.0757742</v>
      </c>
      <c r="G293" s="69">
        <v>0</v>
      </c>
      <c r="H293" s="69">
        <v>11.0757742</v>
      </c>
      <c r="I293" s="69">
        <v>4.4150958000000005</v>
      </c>
      <c r="J293" s="69">
        <v>17.2087957</v>
      </c>
      <c r="K293" s="69">
        <v>21.623891499999999</v>
      </c>
      <c r="L293" s="70">
        <v>0.39862638225326052</v>
      </c>
      <c r="M293" s="70">
        <v>1.9523593664450112</v>
      </c>
      <c r="N293" s="71">
        <v>0.12345090626723505</v>
      </c>
      <c r="O293" s="72"/>
    </row>
    <row r="294" spans="1:15">
      <c r="A294" s="67">
        <v>288</v>
      </c>
      <c r="B294" s="67" t="s">
        <v>334</v>
      </c>
      <c r="C294" s="67" t="s">
        <v>46</v>
      </c>
      <c r="D294" s="68">
        <v>42831</v>
      </c>
      <c r="E294" s="67">
        <v>2017</v>
      </c>
      <c r="F294" s="69">
        <v>1.10966605</v>
      </c>
      <c r="G294" s="69">
        <v>0</v>
      </c>
      <c r="H294" s="69">
        <v>1.10966605</v>
      </c>
      <c r="I294" s="69">
        <v>1.2394636700000001</v>
      </c>
      <c r="J294" s="69">
        <v>8.8239740000000011E-2</v>
      </c>
      <c r="K294" s="69">
        <v>1.3277034100000003</v>
      </c>
      <c r="L294" s="70">
        <v>1.1169699838974079</v>
      </c>
      <c r="M294" s="70">
        <v>1.1964891689711514</v>
      </c>
      <c r="N294" s="71">
        <v>7.0279983980725047E-2</v>
      </c>
      <c r="O294" s="72"/>
    </row>
    <row r="295" spans="1:15">
      <c r="A295" s="67">
        <v>289</v>
      </c>
      <c r="B295" s="67" t="s">
        <v>335</v>
      </c>
      <c r="C295" s="67" t="s">
        <v>128</v>
      </c>
      <c r="D295" s="68">
        <v>42853</v>
      </c>
      <c r="E295" s="67">
        <v>2017</v>
      </c>
      <c r="F295" s="69">
        <v>18.36</v>
      </c>
      <c r="G295" s="69">
        <v>0</v>
      </c>
      <c r="H295" s="69">
        <v>18.36</v>
      </c>
      <c r="I295" s="69">
        <v>128.634422</v>
      </c>
      <c r="J295" s="69">
        <v>0</v>
      </c>
      <c r="K295" s="69">
        <v>128.634422</v>
      </c>
      <c r="L295" s="70">
        <v>7.0062321350762531</v>
      </c>
      <c r="M295" s="70">
        <v>7.0062321350762531</v>
      </c>
      <c r="N295" s="71">
        <v>0.60283039462567933</v>
      </c>
      <c r="O295" s="72"/>
    </row>
    <row r="296" spans="1:15">
      <c r="A296" s="67">
        <v>290</v>
      </c>
      <c r="B296" s="67" t="s">
        <v>336</v>
      </c>
      <c r="C296" s="67" t="s">
        <v>128</v>
      </c>
      <c r="D296" s="68">
        <v>42853</v>
      </c>
      <c r="E296" s="67">
        <v>2017</v>
      </c>
      <c r="F296" s="69">
        <v>18.708856059999999</v>
      </c>
      <c r="G296" s="69">
        <v>0</v>
      </c>
      <c r="H296" s="69">
        <v>18.708856059999999</v>
      </c>
      <c r="I296" s="69">
        <v>68.487877850000004</v>
      </c>
      <c r="J296" s="69">
        <v>0</v>
      </c>
      <c r="K296" s="69">
        <v>68.487877850000004</v>
      </c>
      <c r="L296" s="70">
        <v>3.6607196950127165</v>
      </c>
      <c r="M296" s="70">
        <v>3.6607196950127165</v>
      </c>
      <c r="N296" s="71">
        <v>0.43981942992714151</v>
      </c>
      <c r="O296" s="72"/>
    </row>
    <row r="297" spans="1:15">
      <c r="A297" s="67">
        <v>291</v>
      </c>
      <c r="B297" s="67" t="s">
        <v>337</v>
      </c>
      <c r="C297" s="67" t="s">
        <v>46</v>
      </c>
      <c r="D297" s="68">
        <v>42838</v>
      </c>
      <c r="E297" s="67">
        <v>2017</v>
      </c>
      <c r="F297" s="69">
        <v>39.035554559999994</v>
      </c>
      <c r="G297" s="69">
        <v>5.2191386299999998</v>
      </c>
      <c r="H297" s="69">
        <v>33.816415929999998</v>
      </c>
      <c r="I297" s="69">
        <v>59.859421640000001</v>
      </c>
      <c r="J297" s="69">
        <v>7.6185177499999996</v>
      </c>
      <c r="K297" s="69">
        <v>67.477939390000003</v>
      </c>
      <c r="L297" s="70">
        <v>1.7701290924475568</v>
      </c>
      <c r="M297" s="70">
        <v>1.9954196071422641</v>
      </c>
      <c r="N297" s="71">
        <v>0.3705054468853658</v>
      </c>
      <c r="O297" s="72"/>
    </row>
    <row r="298" spans="1:15">
      <c r="A298" s="67">
        <v>292</v>
      </c>
      <c r="B298" s="67" t="s">
        <v>338</v>
      </c>
      <c r="C298" s="67" t="s">
        <v>46</v>
      </c>
      <c r="D298" s="68">
        <v>42855</v>
      </c>
      <c r="E298" s="67">
        <v>2017</v>
      </c>
      <c r="F298" s="69">
        <v>4.9074867200000005</v>
      </c>
      <c r="G298" s="69">
        <v>0</v>
      </c>
      <c r="H298" s="69">
        <v>4.9074867200000005</v>
      </c>
      <c r="I298" s="69">
        <v>8.2318706600000002</v>
      </c>
      <c r="J298" s="69">
        <v>2.2611313100000001</v>
      </c>
      <c r="K298" s="69">
        <v>10.49300197</v>
      </c>
      <c r="L298" s="70">
        <v>1.6774106848729282</v>
      </c>
      <c r="M298" s="70">
        <v>2.1381620712770872</v>
      </c>
      <c r="N298" s="71">
        <v>0.36227196865233852</v>
      </c>
      <c r="O298" s="72"/>
    </row>
    <row r="299" spans="1:15">
      <c r="A299" s="67">
        <v>293</v>
      </c>
      <c r="B299" s="67" t="s">
        <v>339</v>
      </c>
      <c r="C299" s="67" t="s">
        <v>46</v>
      </c>
      <c r="D299" s="68">
        <v>42855</v>
      </c>
      <c r="E299" s="67">
        <v>2017</v>
      </c>
      <c r="F299" s="69">
        <v>2.0187210200000001</v>
      </c>
      <c r="G299" s="69">
        <v>0.32084286000000001</v>
      </c>
      <c r="H299" s="69">
        <v>1.6978781600000001</v>
      </c>
      <c r="I299" s="69">
        <v>2.1704443899999997</v>
      </c>
      <c r="J299" s="69">
        <v>5.9830300000000003E-2</v>
      </c>
      <c r="K299" s="69">
        <v>2.2302746899999999</v>
      </c>
      <c r="L299" s="70">
        <v>1.2783275273415375</v>
      </c>
      <c r="M299" s="70">
        <v>1.313565803803024</v>
      </c>
      <c r="N299" s="71">
        <v>0.14838473301251379</v>
      </c>
      <c r="O299" s="72"/>
    </row>
    <row r="300" spans="1:15">
      <c r="A300" s="67">
        <v>294</v>
      </c>
      <c r="B300" s="67" t="s">
        <v>340</v>
      </c>
      <c r="C300" s="67" t="s">
        <v>128</v>
      </c>
      <c r="D300" s="68">
        <v>42866</v>
      </c>
      <c r="E300" s="67">
        <v>2017</v>
      </c>
      <c r="F300" s="69">
        <v>21.371401839999997</v>
      </c>
      <c r="G300" s="69">
        <v>0</v>
      </c>
      <c r="H300" s="69">
        <v>21.371401839999997</v>
      </c>
      <c r="I300" s="69">
        <v>72.741147119999994</v>
      </c>
      <c r="J300" s="69">
        <v>3.78663222</v>
      </c>
      <c r="K300" s="69">
        <v>76.527779339999995</v>
      </c>
      <c r="L300" s="70">
        <v>3.4036675583841816</v>
      </c>
      <c r="M300" s="70">
        <v>3.5808497689078127</v>
      </c>
      <c r="N300" s="71">
        <v>0.22651338237802149</v>
      </c>
      <c r="O300" s="72"/>
    </row>
    <row r="301" spans="1:15">
      <c r="A301" s="67">
        <v>295</v>
      </c>
      <c r="B301" s="67" t="s">
        <v>341</v>
      </c>
      <c r="C301" s="67" t="s">
        <v>46</v>
      </c>
      <c r="D301" s="68">
        <v>42916</v>
      </c>
      <c r="E301" s="67">
        <v>2017</v>
      </c>
      <c r="F301" s="69">
        <v>3.9309752900000001</v>
      </c>
      <c r="G301" s="69">
        <v>4.1445000000000003E-2</v>
      </c>
      <c r="H301" s="69">
        <v>3.8895302900000002</v>
      </c>
      <c r="I301" s="69">
        <v>3.7505989999999998</v>
      </c>
      <c r="J301" s="69">
        <v>3.3626559999999999</v>
      </c>
      <c r="K301" s="69">
        <v>7.1132549999999997</v>
      </c>
      <c r="L301" s="70">
        <v>0.96428070238784536</v>
      </c>
      <c r="M301" s="70">
        <v>1.8288210836892596</v>
      </c>
      <c r="N301" s="71">
        <v>0.15696071450404941</v>
      </c>
      <c r="O301" s="72"/>
    </row>
    <row r="302" spans="1:15">
      <c r="A302" s="67">
        <v>296</v>
      </c>
      <c r="B302" s="67" t="s">
        <v>342</v>
      </c>
      <c r="C302" s="67" t="s">
        <v>128</v>
      </c>
      <c r="D302" s="68">
        <v>42902</v>
      </c>
      <c r="E302" s="67">
        <v>2017</v>
      </c>
      <c r="F302" s="69">
        <v>9.8997558399999992</v>
      </c>
      <c r="G302" s="69">
        <v>0</v>
      </c>
      <c r="H302" s="69">
        <v>9.8997558399999992</v>
      </c>
      <c r="I302" s="69">
        <v>0</v>
      </c>
      <c r="J302" s="69">
        <v>0</v>
      </c>
      <c r="K302" s="69">
        <v>0</v>
      </c>
      <c r="L302" s="70">
        <v>0</v>
      </c>
      <c r="M302" s="70">
        <v>0</v>
      </c>
      <c r="N302" s="71">
        <v>0</v>
      </c>
      <c r="O302" s="72"/>
    </row>
    <row r="303" spans="1:15">
      <c r="A303" s="67">
        <v>297</v>
      </c>
      <c r="B303" s="67" t="s">
        <v>343</v>
      </c>
      <c r="C303" s="67" t="s">
        <v>46</v>
      </c>
      <c r="D303" s="68">
        <v>42900</v>
      </c>
      <c r="E303" s="67">
        <v>2017</v>
      </c>
      <c r="F303" s="69">
        <v>37.548126000000011</v>
      </c>
      <c r="G303" s="69">
        <v>1.0543656699999999</v>
      </c>
      <c r="H303" s="69">
        <v>36.493760330000008</v>
      </c>
      <c r="I303" s="69">
        <v>27.112867520000002</v>
      </c>
      <c r="J303" s="69">
        <v>62.921134000000002</v>
      </c>
      <c r="K303" s="69">
        <v>90.034001520000004</v>
      </c>
      <c r="L303" s="70">
        <v>0.74294529461551928</v>
      </c>
      <c r="M303" s="70">
        <v>2.4671067247073135</v>
      </c>
      <c r="N303" s="71">
        <v>0.20620223087289652</v>
      </c>
      <c r="O303" s="72"/>
    </row>
    <row r="304" spans="1:15">
      <c r="A304" s="67">
        <v>298</v>
      </c>
      <c r="B304" s="67" t="s">
        <v>344</v>
      </c>
      <c r="C304" s="67" t="s">
        <v>128</v>
      </c>
      <c r="D304" s="68">
        <v>42898</v>
      </c>
      <c r="E304" s="67">
        <v>2017</v>
      </c>
      <c r="F304" s="69">
        <v>10</v>
      </c>
      <c r="G304" s="69">
        <v>0</v>
      </c>
      <c r="H304" s="69">
        <v>10</v>
      </c>
      <c r="I304" s="69">
        <v>11.04230898</v>
      </c>
      <c r="J304" s="69">
        <v>49.096621319999997</v>
      </c>
      <c r="K304" s="69">
        <v>60.138930299999998</v>
      </c>
      <c r="L304" s="70">
        <v>1.104230898</v>
      </c>
      <c r="M304" s="70">
        <v>6.0138930299999993</v>
      </c>
      <c r="N304" s="71">
        <v>0.36086290907634111</v>
      </c>
      <c r="O304" s="72"/>
    </row>
    <row r="305" spans="1:15">
      <c r="A305" s="67">
        <v>299</v>
      </c>
      <c r="B305" s="67" t="s">
        <v>345</v>
      </c>
      <c r="C305" s="67" t="s">
        <v>128</v>
      </c>
      <c r="D305" s="68">
        <v>42872</v>
      </c>
      <c r="E305" s="67">
        <v>2017</v>
      </c>
      <c r="F305" s="69">
        <v>51.096530020000003</v>
      </c>
      <c r="G305" s="69">
        <v>0</v>
      </c>
      <c r="H305" s="69">
        <v>51.096530020000003</v>
      </c>
      <c r="I305" s="69">
        <v>0</v>
      </c>
      <c r="J305" s="69">
        <v>46.139915610000003</v>
      </c>
      <c r="K305" s="69">
        <v>46.139915610000003</v>
      </c>
      <c r="L305" s="70">
        <v>0</v>
      </c>
      <c r="M305" s="70">
        <v>0.90299508776701853</v>
      </c>
      <c r="N305" s="71">
        <v>-1.7093584054435031E-2</v>
      </c>
      <c r="O305" s="72"/>
    </row>
    <row r="306" spans="1:15">
      <c r="A306" s="67">
        <v>300</v>
      </c>
      <c r="B306" s="67" t="s">
        <v>346</v>
      </c>
      <c r="C306" s="67" t="s">
        <v>46</v>
      </c>
      <c r="D306" s="68">
        <v>42894</v>
      </c>
      <c r="E306" s="67">
        <v>2017</v>
      </c>
      <c r="F306" s="69">
        <v>15.29755082</v>
      </c>
      <c r="G306" s="69">
        <v>0.19625828000000001</v>
      </c>
      <c r="H306" s="69">
        <v>15.101292539999999</v>
      </c>
      <c r="I306" s="69">
        <v>18.833416789999998</v>
      </c>
      <c r="J306" s="69">
        <v>0.23374766</v>
      </c>
      <c r="K306" s="69">
        <v>19.067164449999996</v>
      </c>
      <c r="L306" s="70">
        <v>1.247139391553036</v>
      </c>
      <c r="M306" s="70">
        <v>1.2626180440843244</v>
      </c>
      <c r="N306" s="71">
        <v>9.4946756683374961E-2</v>
      </c>
      <c r="O306" s="72"/>
    </row>
    <row r="307" spans="1:15">
      <c r="A307" s="67">
        <v>301</v>
      </c>
      <c r="B307" s="67" t="s">
        <v>347</v>
      </c>
      <c r="C307" s="67" t="s">
        <v>46</v>
      </c>
      <c r="D307" s="68">
        <v>42908</v>
      </c>
      <c r="E307" s="67">
        <v>2017</v>
      </c>
      <c r="F307" s="69">
        <v>1.8195923699999998</v>
      </c>
      <c r="G307" s="69">
        <v>2.366644E-2</v>
      </c>
      <c r="H307" s="69">
        <v>1.7959259299999999</v>
      </c>
      <c r="I307" s="69">
        <v>2.2461930800000003</v>
      </c>
      <c r="J307" s="69">
        <v>2.8185729999999999E-2</v>
      </c>
      <c r="K307" s="69">
        <v>2.2743788100000004</v>
      </c>
      <c r="L307" s="70">
        <v>1.2507158800251859</v>
      </c>
      <c r="M307" s="70">
        <v>1.2664101408681148</v>
      </c>
      <c r="N307" s="71">
        <v>9.500003050361594E-2</v>
      </c>
      <c r="O307" s="72"/>
    </row>
    <row r="308" spans="1:15">
      <c r="A308" s="67">
        <v>302</v>
      </c>
      <c r="B308" s="67" t="s">
        <v>348</v>
      </c>
      <c r="C308" s="67" t="s">
        <v>128</v>
      </c>
      <c r="D308" s="68">
        <v>42927</v>
      </c>
      <c r="E308" s="67">
        <v>2017</v>
      </c>
      <c r="F308" s="69">
        <v>3.2130358599999997</v>
      </c>
      <c r="G308" s="69">
        <v>2.660086E-2</v>
      </c>
      <c r="H308" s="69">
        <v>3.1864349999999999</v>
      </c>
      <c r="I308" s="69">
        <v>2.7087460000000001</v>
      </c>
      <c r="J308" s="69">
        <v>15.041798</v>
      </c>
      <c r="K308" s="69">
        <v>17.750544000000001</v>
      </c>
      <c r="L308" s="70">
        <v>0.8500866956332076</v>
      </c>
      <c r="M308" s="70">
        <v>5.5706593732494154</v>
      </c>
      <c r="N308" s="71">
        <v>0.39960044836669345</v>
      </c>
      <c r="O308" s="72"/>
    </row>
    <row r="309" spans="1:15">
      <c r="A309" s="67">
        <v>303</v>
      </c>
      <c r="B309" s="67" t="s">
        <v>349</v>
      </c>
      <c r="C309" s="67" t="s">
        <v>128</v>
      </c>
      <c r="D309" s="68">
        <v>42936</v>
      </c>
      <c r="E309" s="67">
        <v>2017</v>
      </c>
      <c r="F309" s="69">
        <v>7.0484019999999994</v>
      </c>
      <c r="G309" s="69">
        <v>1.657098</v>
      </c>
      <c r="H309" s="69">
        <v>5.3913039999999999</v>
      </c>
      <c r="I309" s="69">
        <v>1.5985180000000001</v>
      </c>
      <c r="J309" s="69">
        <v>4.9351285100000002</v>
      </c>
      <c r="K309" s="69">
        <v>6.5336465100000005</v>
      </c>
      <c r="L309" s="70">
        <v>0.29649932558060166</v>
      </c>
      <c r="M309" s="70">
        <v>1.2118861243958789</v>
      </c>
      <c r="N309" s="71">
        <v>3.8791834372446259E-2</v>
      </c>
      <c r="O309" s="72"/>
    </row>
    <row r="310" spans="1:15">
      <c r="A310" s="67">
        <v>304</v>
      </c>
      <c r="B310" s="67" t="s">
        <v>350</v>
      </c>
      <c r="C310" s="67" t="s">
        <v>128</v>
      </c>
      <c r="D310" s="68">
        <v>42942</v>
      </c>
      <c r="E310" s="67">
        <v>2017</v>
      </c>
      <c r="F310" s="69">
        <v>31.199168399999987</v>
      </c>
      <c r="G310" s="69">
        <v>0</v>
      </c>
      <c r="H310" s="69">
        <v>31.199168399999987</v>
      </c>
      <c r="I310" s="69">
        <v>24.802029550000004</v>
      </c>
      <c r="J310" s="69">
        <v>34.375405869999994</v>
      </c>
      <c r="K310" s="69">
        <v>59.177435419999995</v>
      </c>
      <c r="L310" s="70">
        <v>0.79495803324039926</v>
      </c>
      <c r="M310" s="70">
        <v>1.8967632297532657</v>
      </c>
      <c r="N310" s="71">
        <v>0.16530197434005051</v>
      </c>
      <c r="O310" s="72"/>
    </row>
    <row r="311" spans="1:15">
      <c r="A311" s="67">
        <v>305</v>
      </c>
      <c r="B311" s="67" t="s">
        <v>351</v>
      </c>
      <c r="C311" s="67" t="s">
        <v>128</v>
      </c>
      <c r="D311" s="68">
        <v>42963</v>
      </c>
      <c r="E311" s="67">
        <v>2017</v>
      </c>
      <c r="F311" s="69">
        <v>59.881115900000005</v>
      </c>
      <c r="G311" s="69">
        <v>0</v>
      </c>
      <c r="H311" s="69">
        <v>59.881115900000005</v>
      </c>
      <c r="I311" s="69">
        <v>0</v>
      </c>
      <c r="J311" s="69">
        <v>150.88109641999998</v>
      </c>
      <c r="K311" s="69">
        <v>150.88109641999998</v>
      </c>
      <c r="L311" s="70">
        <v>0</v>
      </c>
      <c r="M311" s="70">
        <v>2.5196774333993326</v>
      </c>
      <c r="N311" s="71">
        <v>0.16249568680923537</v>
      </c>
      <c r="O311" s="72"/>
    </row>
    <row r="312" spans="1:15">
      <c r="A312" s="67">
        <v>306</v>
      </c>
      <c r="B312" s="67" t="s">
        <v>352</v>
      </c>
      <c r="C312" s="67" t="s">
        <v>46</v>
      </c>
      <c r="D312" s="68">
        <v>42975</v>
      </c>
      <c r="E312" s="67">
        <v>2017</v>
      </c>
      <c r="F312" s="69">
        <v>18.740076199999997</v>
      </c>
      <c r="G312" s="69">
        <v>0.73613894999999996</v>
      </c>
      <c r="H312" s="69">
        <v>18.003937249999996</v>
      </c>
      <c r="I312" s="69">
        <v>17.158110730000004</v>
      </c>
      <c r="J312" s="69">
        <v>10.8492535</v>
      </c>
      <c r="K312" s="69">
        <v>28.007364230000004</v>
      </c>
      <c r="L312" s="70">
        <v>0.95301991401908537</v>
      </c>
      <c r="M312" s="70">
        <v>1.5556244082110433</v>
      </c>
      <c r="N312" s="71">
        <v>0.14082976162238739</v>
      </c>
      <c r="O312" s="72"/>
    </row>
    <row r="313" spans="1:15">
      <c r="A313" s="67">
        <v>307</v>
      </c>
      <c r="B313" s="67" t="s">
        <v>353</v>
      </c>
      <c r="C313" s="67" t="s">
        <v>46</v>
      </c>
      <c r="D313" s="68">
        <v>42998</v>
      </c>
      <c r="E313" s="67">
        <v>2017</v>
      </c>
      <c r="F313" s="69">
        <v>20.002867210000002</v>
      </c>
      <c r="G313" s="69">
        <v>5.1961426199999989</v>
      </c>
      <c r="H313" s="69">
        <v>14.806724590000004</v>
      </c>
      <c r="I313" s="69">
        <v>14.490787209999997</v>
      </c>
      <c r="J313" s="69">
        <v>8.4702097200000015</v>
      </c>
      <c r="K313" s="69">
        <v>22.96099693</v>
      </c>
      <c r="L313" s="70">
        <v>0.97866257469167894</v>
      </c>
      <c r="M313" s="70">
        <v>1.5507141225215424</v>
      </c>
      <c r="N313" s="71">
        <v>0.24248562947440361</v>
      </c>
      <c r="O313" s="72"/>
    </row>
    <row r="314" spans="1:15">
      <c r="A314" s="67">
        <v>308</v>
      </c>
      <c r="B314" s="67" t="s">
        <v>354</v>
      </c>
      <c r="C314" s="67" t="s">
        <v>46</v>
      </c>
      <c r="D314" s="68">
        <v>43008</v>
      </c>
      <c r="E314" s="67">
        <v>2017</v>
      </c>
      <c r="F314" s="69">
        <v>117.64091033000001</v>
      </c>
      <c r="G314" s="69">
        <v>3.9220890000000002</v>
      </c>
      <c r="H314" s="69">
        <v>113.71882133000001</v>
      </c>
      <c r="I314" s="69">
        <v>83.781209990000008</v>
      </c>
      <c r="J314" s="69">
        <v>62.451944740000002</v>
      </c>
      <c r="K314" s="69">
        <v>146.23315473000002</v>
      </c>
      <c r="L314" s="70">
        <v>0.73674004892185596</v>
      </c>
      <c r="M314" s="70">
        <v>1.2859186634167341</v>
      </c>
      <c r="N314" s="71">
        <v>9.2001257594087796E-2</v>
      </c>
      <c r="O314" s="72"/>
    </row>
    <row r="315" spans="1:15">
      <c r="A315" s="67">
        <v>309</v>
      </c>
      <c r="B315" s="67" t="s">
        <v>355</v>
      </c>
      <c r="C315" s="67" t="s">
        <v>128</v>
      </c>
      <c r="D315" s="68">
        <v>42999</v>
      </c>
      <c r="E315" s="67">
        <v>2017</v>
      </c>
      <c r="F315" s="69">
        <v>33.349724339999995</v>
      </c>
      <c r="G315" s="69">
        <v>0</v>
      </c>
      <c r="H315" s="69">
        <v>33.349724339999995</v>
      </c>
      <c r="I315" s="69">
        <v>4.7145000000000001</v>
      </c>
      <c r="J315" s="69">
        <v>55.3656042</v>
      </c>
      <c r="K315" s="69">
        <v>60.080104200000001</v>
      </c>
      <c r="L315" s="70">
        <v>0.14136548632113824</v>
      </c>
      <c r="M315" s="70">
        <v>1.8015172655547056</v>
      </c>
      <c r="N315" s="71">
        <v>0.10935272261244058</v>
      </c>
      <c r="O315" s="72"/>
    </row>
    <row r="316" spans="1:15">
      <c r="A316" s="67">
        <v>310</v>
      </c>
      <c r="B316" s="67" t="s">
        <v>356</v>
      </c>
      <c r="C316" s="67" t="s">
        <v>46</v>
      </c>
      <c r="D316" s="68">
        <v>43008</v>
      </c>
      <c r="E316" s="67">
        <v>2017</v>
      </c>
      <c r="F316" s="69">
        <v>6.2275186200000006</v>
      </c>
      <c r="G316" s="69">
        <v>0.104432</v>
      </c>
      <c r="H316" s="69">
        <v>6.1230866200000005</v>
      </c>
      <c r="I316" s="69">
        <v>6.9825192000000005</v>
      </c>
      <c r="J316" s="69">
        <v>3.719303</v>
      </c>
      <c r="K316" s="69">
        <v>10.701822200000001</v>
      </c>
      <c r="L316" s="70">
        <v>1.1403593699283647</v>
      </c>
      <c r="M316" s="70">
        <v>1.7477822647558756</v>
      </c>
      <c r="N316" s="71">
        <v>0.18818780721562242</v>
      </c>
      <c r="O316" s="72"/>
    </row>
    <row r="317" spans="1:15">
      <c r="A317" s="67">
        <v>311</v>
      </c>
      <c r="B317" s="67" t="s">
        <v>357</v>
      </c>
      <c r="C317" s="67" t="s">
        <v>128</v>
      </c>
      <c r="D317" s="68">
        <v>43020</v>
      </c>
      <c r="E317" s="67">
        <v>2017</v>
      </c>
      <c r="F317" s="69">
        <v>20.172466620000002</v>
      </c>
      <c r="G317" s="69">
        <v>0</v>
      </c>
      <c r="H317" s="69">
        <v>20.172466620000002</v>
      </c>
      <c r="I317" s="69">
        <v>0</v>
      </c>
      <c r="J317" s="69">
        <v>0</v>
      </c>
      <c r="K317" s="69">
        <v>0</v>
      </c>
      <c r="L317" s="70">
        <v>0</v>
      </c>
      <c r="M317" s="70">
        <v>0</v>
      </c>
      <c r="N317" s="71">
        <v>0</v>
      </c>
      <c r="O317" s="72"/>
    </row>
    <row r="318" spans="1:15">
      <c r="A318" s="67">
        <v>312</v>
      </c>
      <c r="B318" s="67" t="s">
        <v>358</v>
      </c>
      <c r="C318" s="67" t="s">
        <v>46</v>
      </c>
      <c r="D318" s="68">
        <v>43014</v>
      </c>
      <c r="E318" s="67">
        <v>2017</v>
      </c>
      <c r="F318" s="69">
        <v>5.6363407400000005</v>
      </c>
      <c r="G318" s="69">
        <v>0.33</v>
      </c>
      <c r="H318" s="69">
        <v>5.3063407400000004</v>
      </c>
      <c r="I318" s="69">
        <v>10.454086519999999</v>
      </c>
      <c r="J318" s="69">
        <v>0.1724145</v>
      </c>
      <c r="K318" s="69">
        <v>10.626501019999999</v>
      </c>
      <c r="L318" s="70">
        <v>1.9701121794149992</v>
      </c>
      <c r="M318" s="70">
        <v>2.0026043446278949</v>
      </c>
      <c r="N318" s="71">
        <v>1.2262995585424052</v>
      </c>
      <c r="O318" s="72"/>
    </row>
    <row r="319" spans="1:15">
      <c r="A319" s="67">
        <v>313</v>
      </c>
      <c r="B319" s="67" t="s">
        <v>359</v>
      </c>
      <c r="C319" s="67" t="s">
        <v>46</v>
      </c>
      <c r="D319" s="68">
        <v>43045</v>
      </c>
      <c r="E319" s="67">
        <v>2017</v>
      </c>
      <c r="F319" s="69">
        <v>83.994017180000014</v>
      </c>
      <c r="G319" s="69">
        <v>0.10101869000000001</v>
      </c>
      <c r="H319" s="69">
        <v>83.892998490000011</v>
      </c>
      <c r="I319" s="69">
        <v>28.982168620000003</v>
      </c>
      <c r="J319" s="69">
        <v>141.26729484999998</v>
      </c>
      <c r="K319" s="69">
        <v>170.24946346999999</v>
      </c>
      <c r="L319" s="70">
        <v>0.34546588084409285</v>
      </c>
      <c r="M319" s="70">
        <v>2.0293643871877296</v>
      </c>
      <c r="N319" s="71">
        <v>0.15506783780903546</v>
      </c>
      <c r="O319" s="72"/>
    </row>
    <row r="320" spans="1:15">
      <c r="A320" s="67">
        <v>314</v>
      </c>
      <c r="B320" s="67" t="s">
        <v>360</v>
      </c>
      <c r="C320" s="67" t="s">
        <v>46</v>
      </c>
      <c r="D320" s="68">
        <v>43045</v>
      </c>
      <c r="E320" s="67">
        <v>2017</v>
      </c>
      <c r="F320" s="69">
        <v>15.537668399999996</v>
      </c>
      <c r="G320" s="69">
        <v>1.74438603</v>
      </c>
      <c r="H320" s="69">
        <v>13.793282369999996</v>
      </c>
      <c r="I320" s="69">
        <v>15.70563289</v>
      </c>
      <c r="J320" s="69">
        <v>5.1472798800000001</v>
      </c>
      <c r="K320" s="69">
        <v>20.85291277</v>
      </c>
      <c r="L320" s="70">
        <v>1.1386436142392991</v>
      </c>
      <c r="M320" s="70">
        <v>1.5118165648050894</v>
      </c>
      <c r="N320" s="71">
        <v>0.16926168230104036</v>
      </c>
      <c r="O320" s="72"/>
    </row>
    <row r="321" spans="1:15">
      <c r="A321" s="67">
        <v>315</v>
      </c>
      <c r="B321" s="67" t="s">
        <v>361</v>
      </c>
      <c r="C321" s="67" t="s">
        <v>128</v>
      </c>
      <c r="D321" s="68">
        <v>43049</v>
      </c>
      <c r="E321" s="67">
        <v>2017</v>
      </c>
      <c r="F321" s="69">
        <v>13.25</v>
      </c>
      <c r="G321" s="69">
        <v>0</v>
      </c>
      <c r="H321" s="69">
        <v>13.25</v>
      </c>
      <c r="I321" s="69">
        <v>0</v>
      </c>
      <c r="J321" s="69">
        <v>0</v>
      </c>
      <c r="K321" s="69">
        <v>0</v>
      </c>
      <c r="L321" s="70">
        <v>0</v>
      </c>
      <c r="M321" s="70">
        <v>0</v>
      </c>
      <c r="N321" s="71">
        <v>0</v>
      </c>
      <c r="O321" s="72"/>
    </row>
    <row r="322" spans="1:15">
      <c r="A322" s="67">
        <v>316</v>
      </c>
      <c r="B322" s="67" t="s">
        <v>362</v>
      </c>
      <c r="C322" s="67" t="s">
        <v>46</v>
      </c>
      <c r="D322" s="68">
        <v>43048</v>
      </c>
      <c r="E322" s="67">
        <v>2017</v>
      </c>
      <c r="F322" s="69">
        <v>250.58660286</v>
      </c>
      <c r="G322" s="69">
        <v>8.5260621499999996</v>
      </c>
      <c r="H322" s="69">
        <v>242.06054071</v>
      </c>
      <c r="I322" s="69">
        <v>301.30595875000006</v>
      </c>
      <c r="J322" s="69">
        <v>72.248632810000004</v>
      </c>
      <c r="K322" s="69">
        <v>373.55459156000006</v>
      </c>
      <c r="L322" s="70">
        <v>1.2447545472146113</v>
      </c>
      <c r="M322" s="70">
        <v>1.5432279481170628</v>
      </c>
      <c r="N322" s="71">
        <v>0.14178039789182451</v>
      </c>
      <c r="O322" s="72"/>
    </row>
    <row r="323" spans="1:15">
      <c r="A323" s="67">
        <v>317</v>
      </c>
      <c r="B323" s="67" t="s">
        <v>363</v>
      </c>
      <c r="C323" s="67" t="s">
        <v>128</v>
      </c>
      <c r="D323" s="68">
        <v>42970</v>
      </c>
      <c r="E323" s="67">
        <v>2017</v>
      </c>
      <c r="F323" s="69">
        <v>46.883060599999993</v>
      </c>
      <c r="G323" s="69">
        <v>0.80475936000000003</v>
      </c>
      <c r="H323" s="69">
        <v>46.078301239999995</v>
      </c>
      <c r="I323" s="69">
        <v>63.190023750000002</v>
      </c>
      <c r="J323" s="69">
        <v>64.689954920000005</v>
      </c>
      <c r="K323" s="69">
        <v>127.87997867000001</v>
      </c>
      <c r="L323" s="70">
        <v>1.3713618351699461</v>
      </c>
      <c r="M323" s="70">
        <v>2.7752754600030478</v>
      </c>
      <c r="N323" s="71">
        <v>0.25175614466922369</v>
      </c>
      <c r="O323" s="72"/>
    </row>
    <row r="324" spans="1:15">
      <c r="A324" s="67">
        <v>318</v>
      </c>
      <c r="B324" s="67" t="s">
        <v>364</v>
      </c>
      <c r="C324" s="67" t="s">
        <v>46</v>
      </c>
      <c r="D324" s="68">
        <v>43075</v>
      </c>
      <c r="E324" s="67">
        <v>2017</v>
      </c>
      <c r="F324" s="69">
        <v>13.056213620000001</v>
      </c>
      <c r="G324" s="69">
        <v>0.14136392</v>
      </c>
      <c r="H324" s="69">
        <v>12.914849700000001</v>
      </c>
      <c r="I324" s="69">
        <v>66.24297559</v>
      </c>
      <c r="J324" s="69">
        <v>85.606640249999998</v>
      </c>
      <c r="K324" s="69">
        <v>151.84961584000001</v>
      </c>
      <c r="L324" s="70">
        <v>5.1292099504650057</v>
      </c>
      <c r="M324" s="70">
        <v>11.757753235022161</v>
      </c>
      <c r="N324" s="71">
        <v>0.7545631937363152</v>
      </c>
      <c r="O324" s="72"/>
    </row>
    <row r="325" spans="1:15">
      <c r="A325" s="67">
        <v>319</v>
      </c>
      <c r="B325" s="67" t="s">
        <v>365</v>
      </c>
      <c r="C325" s="67" t="s">
        <v>128</v>
      </c>
      <c r="D325" s="68">
        <v>43063</v>
      </c>
      <c r="E325" s="67">
        <v>2017</v>
      </c>
      <c r="F325" s="69">
        <v>35</v>
      </c>
      <c r="G325" s="69">
        <v>0</v>
      </c>
      <c r="H325" s="69">
        <v>35</v>
      </c>
      <c r="I325" s="69">
        <v>101.281924</v>
      </c>
      <c r="J325" s="69">
        <v>0</v>
      </c>
      <c r="K325" s="69">
        <v>101.281924</v>
      </c>
      <c r="L325" s="70">
        <v>2.893769257142857</v>
      </c>
      <c r="M325" s="70">
        <v>2.893769257142857</v>
      </c>
      <c r="N325" s="71">
        <v>0.41993079372413877</v>
      </c>
      <c r="O325" s="72"/>
    </row>
    <row r="326" spans="1:15">
      <c r="A326" s="67">
        <v>320</v>
      </c>
      <c r="B326" s="67" t="s">
        <v>366</v>
      </c>
      <c r="C326" s="67" t="s">
        <v>46</v>
      </c>
      <c r="D326" s="68">
        <v>43080</v>
      </c>
      <c r="E326" s="67">
        <v>2017</v>
      </c>
      <c r="F326" s="69">
        <v>10.801844179999998</v>
      </c>
      <c r="G326" s="69">
        <v>0</v>
      </c>
      <c r="H326" s="69">
        <v>10.801844179999998</v>
      </c>
      <c r="I326" s="69">
        <v>11.566629189999999</v>
      </c>
      <c r="J326" s="69">
        <v>2.6156575600000003</v>
      </c>
      <c r="K326" s="69">
        <v>14.182286749999999</v>
      </c>
      <c r="L326" s="70">
        <v>1.0708013369991052</v>
      </c>
      <c r="M326" s="70">
        <v>1.3129505030501192</v>
      </c>
      <c r="N326" s="71">
        <v>7.105173435303519E-2</v>
      </c>
      <c r="O326" s="72"/>
    </row>
    <row r="327" spans="1:15">
      <c r="A327" s="67">
        <v>321</v>
      </c>
      <c r="B327" s="67" t="s">
        <v>367</v>
      </c>
      <c r="C327" s="67" t="s">
        <v>46</v>
      </c>
      <c r="D327" s="68">
        <v>43098</v>
      </c>
      <c r="E327" s="67">
        <v>2017</v>
      </c>
      <c r="F327" s="69">
        <v>29.71999065</v>
      </c>
      <c r="G327" s="69">
        <v>1.3568421799999999</v>
      </c>
      <c r="H327" s="69">
        <v>28.363148469999999</v>
      </c>
      <c r="I327" s="69">
        <v>30.796811140000003</v>
      </c>
      <c r="J327" s="69">
        <v>5.2313260100000001</v>
      </c>
      <c r="K327" s="69">
        <v>36.028137150000006</v>
      </c>
      <c r="L327" s="70">
        <v>1.0858036854608759</v>
      </c>
      <c r="M327" s="70">
        <v>1.2702446340929796</v>
      </c>
      <c r="N327" s="71">
        <v>7.290483224905156E-2</v>
      </c>
      <c r="O327" s="72"/>
    </row>
    <row r="328" spans="1:15">
      <c r="A328" s="67">
        <v>322</v>
      </c>
      <c r="B328" s="67" t="s">
        <v>368</v>
      </c>
      <c r="C328" s="67" t="s">
        <v>128</v>
      </c>
      <c r="D328" s="68">
        <v>43096</v>
      </c>
      <c r="E328" s="67">
        <v>2017</v>
      </c>
      <c r="F328" s="69">
        <v>30.016186999999999</v>
      </c>
      <c r="G328" s="69">
        <v>0</v>
      </c>
      <c r="H328" s="69">
        <v>30.016186999999999</v>
      </c>
      <c r="I328" s="69">
        <v>0</v>
      </c>
      <c r="J328" s="69">
        <v>49.479659399999996</v>
      </c>
      <c r="K328" s="69">
        <v>49.479659399999996</v>
      </c>
      <c r="L328" s="70">
        <v>0</v>
      </c>
      <c r="M328" s="70">
        <v>1.6484325407487632</v>
      </c>
      <c r="N328" s="71">
        <v>9.0126532539353044E-2</v>
      </c>
      <c r="O328" s="72"/>
    </row>
    <row r="329" spans="1:15">
      <c r="A329" s="67">
        <v>323</v>
      </c>
      <c r="B329" s="67" t="s">
        <v>369</v>
      </c>
      <c r="C329" s="67" t="s">
        <v>128</v>
      </c>
      <c r="D329" s="68">
        <v>43088</v>
      </c>
      <c r="E329" s="67">
        <v>2017</v>
      </c>
      <c r="F329" s="69">
        <v>9.8865882099999993</v>
      </c>
      <c r="G329" s="69">
        <v>0</v>
      </c>
      <c r="H329" s="69">
        <v>9.8865882099999993</v>
      </c>
      <c r="I329" s="69">
        <v>29.945383679999999</v>
      </c>
      <c r="J329" s="69">
        <v>0</v>
      </c>
      <c r="K329" s="69">
        <v>29.945383679999999</v>
      </c>
      <c r="L329" s="70">
        <v>3.0288895465182932</v>
      </c>
      <c r="M329" s="70">
        <v>3.0288895465182932</v>
      </c>
      <c r="N329" s="71">
        <v>0.52966357429328403</v>
      </c>
      <c r="O329" s="72"/>
    </row>
    <row r="330" spans="1:15">
      <c r="A330" s="67">
        <v>324</v>
      </c>
      <c r="B330" s="67" t="s">
        <v>370</v>
      </c>
      <c r="C330" s="67" t="s">
        <v>128</v>
      </c>
      <c r="D330" s="68">
        <v>43096</v>
      </c>
      <c r="E330" s="67">
        <v>2017</v>
      </c>
      <c r="F330" s="69">
        <v>36.150937999999996</v>
      </c>
      <c r="G330" s="69">
        <v>0</v>
      </c>
      <c r="H330" s="69">
        <v>36.150937999999996</v>
      </c>
      <c r="I330" s="69">
        <v>0</v>
      </c>
      <c r="J330" s="69">
        <v>35.000263600000004</v>
      </c>
      <c r="K330" s="69">
        <v>35.000263600000004</v>
      </c>
      <c r="L330" s="70">
        <v>0</v>
      </c>
      <c r="M330" s="70">
        <v>0.96817027541581357</v>
      </c>
      <c r="N330" s="71">
        <v>-6.1883723626154769E-3</v>
      </c>
      <c r="O330" s="72"/>
    </row>
    <row r="331" spans="1:15">
      <c r="A331" s="67">
        <v>325</v>
      </c>
      <c r="B331" s="67" t="s">
        <v>371</v>
      </c>
      <c r="C331" s="67" t="s">
        <v>46</v>
      </c>
      <c r="D331" s="68">
        <v>43100</v>
      </c>
      <c r="E331" s="67">
        <v>2017</v>
      </c>
      <c r="F331" s="69">
        <v>19.016227569999998</v>
      </c>
      <c r="G331" s="69">
        <v>3.25</v>
      </c>
      <c r="H331" s="69">
        <v>15.76622757</v>
      </c>
      <c r="I331" s="69">
        <v>25.641524570000001</v>
      </c>
      <c r="J331" s="69">
        <v>10.006847</v>
      </c>
      <c r="K331" s="69">
        <v>35.648371570000002</v>
      </c>
      <c r="L331" s="70">
        <v>1.6263576341363186</v>
      </c>
      <c r="M331" s="70">
        <v>2.2610590524414205</v>
      </c>
      <c r="N331" s="71">
        <v>0.53128442489873762</v>
      </c>
      <c r="O331" s="72"/>
    </row>
    <row r="332" spans="1:15">
      <c r="A332" s="67">
        <v>326</v>
      </c>
      <c r="B332" s="67" t="s">
        <v>372</v>
      </c>
      <c r="C332" s="67" t="s">
        <v>128</v>
      </c>
      <c r="D332" s="68">
        <v>43112</v>
      </c>
      <c r="E332" s="67">
        <v>2018</v>
      </c>
      <c r="F332" s="69">
        <v>46.58958346</v>
      </c>
      <c r="G332" s="69">
        <v>3.6578033700000003</v>
      </c>
      <c r="H332" s="69">
        <v>42.931780089999997</v>
      </c>
      <c r="I332" s="69">
        <v>48.706768880000006</v>
      </c>
      <c r="J332" s="69">
        <v>35.799474529999998</v>
      </c>
      <c r="K332" s="69">
        <v>84.506243409999996</v>
      </c>
      <c r="L332" s="70">
        <v>1.1345154749673463</v>
      </c>
      <c r="M332" s="70">
        <v>1.9683843351672214</v>
      </c>
      <c r="N332" s="71">
        <v>0.14614147863794008</v>
      </c>
      <c r="O332" s="72"/>
    </row>
    <row r="333" spans="1:15">
      <c r="A333" s="67">
        <v>327</v>
      </c>
      <c r="B333" s="67" t="s">
        <v>373</v>
      </c>
      <c r="C333" s="67" t="s">
        <v>46</v>
      </c>
      <c r="D333" s="68">
        <v>43112</v>
      </c>
      <c r="E333" s="67">
        <v>2018</v>
      </c>
      <c r="F333" s="69">
        <v>36.852201179999994</v>
      </c>
      <c r="G333" s="69">
        <v>2.4205169499999997</v>
      </c>
      <c r="H333" s="69">
        <v>34.431684229999995</v>
      </c>
      <c r="I333" s="69">
        <v>27.273827580000003</v>
      </c>
      <c r="J333" s="69">
        <v>14.769650829999998</v>
      </c>
      <c r="K333" s="69">
        <v>42.043478409999999</v>
      </c>
      <c r="L333" s="70">
        <v>0.79211424564112887</v>
      </c>
      <c r="M333" s="70">
        <v>1.2210694698857605</v>
      </c>
      <c r="N333" s="71">
        <v>6.243029437009491E-2</v>
      </c>
      <c r="O333" s="72"/>
    </row>
    <row r="334" spans="1:15">
      <c r="A334" s="67">
        <v>328</v>
      </c>
      <c r="B334" s="67" t="s">
        <v>374</v>
      </c>
      <c r="C334" s="67" t="s">
        <v>46</v>
      </c>
      <c r="D334" s="68">
        <v>43131</v>
      </c>
      <c r="E334" s="67">
        <v>2018</v>
      </c>
      <c r="F334" s="69">
        <v>157.22903261999988</v>
      </c>
      <c r="G334" s="69">
        <v>13.584193019999999</v>
      </c>
      <c r="H334" s="69">
        <v>143.6448395999999</v>
      </c>
      <c r="I334" s="69">
        <v>53.49257273000002</v>
      </c>
      <c r="J334" s="69">
        <v>114.8293073</v>
      </c>
      <c r="K334" s="69">
        <v>168.32188003000002</v>
      </c>
      <c r="L334" s="70">
        <v>0.37239467062623288</v>
      </c>
      <c r="M334" s="70">
        <v>1.1717920427821631</v>
      </c>
      <c r="N334" s="71">
        <v>4.9577329793656144E-2</v>
      </c>
      <c r="O334" s="72"/>
    </row>
    <row r="335" spans="1:15">
      <c r="A335" s="67">
        <v>329</v>
      </c>
      <c r="B335" s="67" t="s">
        <v>375</v>
      </c>
      <c r="C335" s="67" t="s">
        <v>46</v>
      </c>
      <c r="D335" s="68">
        <v>43189</v>
      </c>
      <c r="E335" s="67">
        <v>2018</v>
      </c>
      <c r="F335" s="69">
        <v>114.94709940999999</v>
      </c>
      <c r="G335" s="69">
        <v>21.48780618</v>
      </c>
      <c r="H335" s="69">
        <v>93.459293229999986</v>
      </c>
      <c r="I335" s="69">
        <v>63.662585979999982</v>
      </c>
      <c r="J335" s="69">
        <v>71.138061710000002</v>
      </c>
      <c r="K335" s="69">
        <v>134.80064768999998</v>
      </c>
      <c r="L335" s="70">
        <v>0.68117983541057414</v>
      </c>
      <c r="M335" s="70">
        <v>1.4423461063231069</v>
      </c>
      <c r="N335" s="71">
        <v>0.15439773475607285</v>
      </c>
      <c r="O335" s="72"/>
    </row>
    <row r="336" spans="1:15">
      <c r="A336" s="67">
        <v>330</v>
      </c>
      <c r="B336" s="67" t="s">
        <v>376</v>
      </c>
      <c r="C336" s="67" t="s">
        <v>46</v>
      </c>
      <c r="D336" s="68">
        <v>43190</v>
      </c>
      <c r="E336" s="67">
        <v>2018</v>
      </c>
      <c r="F336" s="69">
        <v>12.665650670000002</v>
      </c>
      <c r="G336" s="69">
        <v>1.1117919299999999</v>
      </c>
      <c r="H336" s="69">
        <v>11.553858740000001</v>
      </c>
      <c r="I336" s="69">
        <v>18.765240860000002</v>
      </c>
      <c r="J336" s="69">
        <v>1.77357426</v>
      </c>
      <c r="K336" s="69">
        <v>20.538815120000002</v>
      </c>
      <c r="L336" s="70">
        <v>1.6241535648201981</v>
      </c>
      <c r="M336" s="70">
        <v>1.7776584933389972</v>
      </c>
      <c r="N336" s="71">
        <v>0.53079930300957123</v>
      </c>
      <c r="O336" s="72"/>
    </row>
    <row r="337" spans="1:15">
      <c r="A337" s="67">
        <v>331</v>
      </c>
      <c r="B337" s="67" t="s">
        <v>377</v>
      </c>
      <c r="C337" s="67" t="s">
        <v>128</v>
      </c>
      <c r="D337" s="68">
        <v>43182</v>
      </c>
      <c r="E337" s="67">
        <v>2018</v>
      </c>
      <c r="F337" s="69">
        <v>31.858515620000002</v>
      </c>
      <c r="G337" s="69">
        <v>3.458957E-2</v>
      </c>
      <c r="H337" s="69">
        <v>31.823926050000001</v>
      </c>
      <c r="I337" s="69">
        <v>0</v>
      </c>
      <c r="J337" s="69">
        <v>74.016109599999993</v>
      </c>
      <c r="K337" s="69">
        <v>74.016109599999993</v>
      </c>
      <c r="L337" s="70">
        <v>0</v>
      </c>
      <c r="M337" s="70">
        <v>2.3258007036501391</v>
      </c>
      <c r="N337" s="71">
        <v>0.16471014969268499</v>
      </c>
      <c r="O337" s="72"/>
    </row>
    <row r="338" spans="1:15">
      <c r="A338" s="67">
        <v>332</v>
      </c>
      <c r="B338" s="67" t="s">
        <v>378</v>
      </c>
      <c r="C338" s="67" t="s">
        <v>46</v>
      </c>
      <c r="D338" s="68">
        <v>43190</v>
      </c>
      <c r="E338" s="67">
        <v>2018</v>
      </c>
      <c r="F338" s="69">
        <v>22.469904629999995</v>
      </c>
      <c r="G338" s="69">
        <v>0.65636669999999997</v>
      </c>
      <c r="H338" s="69">
        <v>21.813537929999995</v>
      </c>
      <c r="I338" s="69">
        <v>44.465342940000006</v>
      </c>
      <c r="J338" s="69">
        <v>3.7485331500000001</v>
      </c>
      <c r="K338" s="69">
        <v>48.213876090000007</v>
      </c>
      <c r="L338" s="70">
        <v>2.0384287538633132</v>
      </c>
      <c r="M338" s="70">
        <v>2.2102730994265638</v>
      </c>
      <c r="N338" s="71">
        <v>0.44858774339014373</v>
      </c>
      <c r="O338" s="72"/>
    </row>
    <row r="339" spans="1:15">
      <c r="A339" s="67">
        <v>333</v>
      </c>
      <c r="B339" s="67" t="s">
        <v>379</v>
      </c>
      <c r="C339" s="67" t="s">
        <v>46</v>
      </c>
      <c r="D339" s="68">
        <v>43190</v>
      </c>
      <c r="E339" s="67">
        <v>2018</v>
      </c>
      <c r="F339" s="69">
        <v>161.26803321000003</v>
      </c>
      <c r="G339" s="69">
        <v>23.378449929999999</v>
      </c>
      <c r="H339" s="69">
        <v>137.88958328000004</v>
      </c>
      <c r="I339" s="69">
        <v>107.88368875</v>
      </c>
      <c r="J339" s="69">
        <v>36.142371580000002</v>
      </c>
      <c r="K339" s="69">
        <v>144.02606033000001</v>
      </c>
      <c r="L339" s="70">
        <v>0.78239186879642864</v>
      </c>
      <c r="M339" s="70">
        <v>1.0445028326580637</v>
      </c>
      <c r="N339" s="71">
        <v>1.8959445422667386E-2</v>
      </c>
      <c r="O339" s="72"/>
    </row>
    <row r="340" spans="1:15">
      <c r="A340" s="67">
        <v>334</v>
      </c>
      <c r="B340" s="67" t="s">
        <v>380</v>
      </c>
      <c r="C340" s="67" t="s">
        <v>46</v>
      </c>
      <c r="D340" s="68">
        <v>43192</v>
      </c>
      <c r="E340" s="67">
        <v>2018</v>
      </c>
      <c r="F340" s="69">
        <v>148.92713217000002</v>
      </c>
      <c r="G340" s="69">
        <v>7.5094180000000001</v>
      </c>
      <c r="H340" s="69">
        <v>141.41771417000001</v>
      </c>
      <c r="I340" s="69">
        <v>151.03524634000001</v>
      </c>
      <c r="J340" s="69">
        <v>139.99317099999999</v>
      </c>
      <c r="K340" s="69">
        <v>291.02841734000003</v>
      </c>
      <c r="L340" s="70">
        <v>1.0680079735869485</v>
      </c>
      <c r="M340" s="70">
        <v>2.0579346728101622</v>
      </c>
      <c r="N340" s="71">
        <v>0.32754471240202576</v>
      </c>
      <c r="O340" s="72"/>
    </row>
    <row r="341" spans="1:15">
      <c r="A341" s="67">
        <v>335</v>
      </c>
      <c r="B341" s="67" t="s">
        <v>381</v>
      </c>
      <c r="C341" s="67" t="s">
        <v>128</v>
      </c>
      <c r="D341" s="68">
        <v>43235</v>
      </c>
      <c r="E341" s="67">
        <v>2018</v>
      </c>
      <c r="F341" s="69">
        <v>63.539206220000004</v>
      </c>
      <c r="G341" s="69">
        <v>0</v>
      </c>
      <c r="H341" s="69">
        <v>63.539206220000004</v>
      </c>
      <c r="I341" s="69">
        <v>0.11998059999999999</v>
      </c>
      <c r="J341" s="69">
        <v>82.023260300000004</v>
      </c>
      <c r="K341" s="69">
        <v>82.143240900000009</v>
      </c>
      <c r="L341" s="70">
        <v>1.8882923967380968E-3</v>
      </c>
      <c r="M341" s="70">
        <v>1.2927961456676815</v>
      </c>
      <c r="N341" s="71">
        <v>5.0901488604744381E-2</v>
      </c>
      <c r="O341" s="72"/>
    </row>
    <row r="342" spans="1:15">
      <c r="A342" s="67">
        <v>336</v>
      </c>
      <c r="B342" s="67" t="s">
        <v>382</v>
      </c>
      <c r="C342" s="67" t="s">
        <v>128</v>
      </c>
      <c r="D342" s="68">
        <v>43227</v>
      </c>
      <c r="E342" s="67">
        <v>2018</v>
      </c>
      <c r="F342" s="69">
        <v>35.35</v>
      </c>
      <c r="G342" s="69">
        <v>8.1165000000000001E-2</v>
      </c>
      <c r="H342" s="69">
        <v>35.268835000000003</v>
      </c>
      <c r="I342" s="69">
        <v>0.83943900000000005</v>
      </c>
      <c r="J342" s="69">
        <v>11.412793800000001</v>
      </c>
      <c r="K342" s="69">
        <v>12.252232800000002</v>
      </c>
      <c r="L342" s="70">
        <v>2.380115475886856E-2</v>
      </c>
      <c r="M342" s="70">
        <v>0.34739544983552761</v>
      </c>
      <c r="N342" s="71">
        <v>-0.18615605857878786</v>
      </c>
      <c r="O342" s="72"/>
    </row>
    <row r="343" spans="1:15">
      <c r="A343" s="67">
        <v>337</v>
      </c>
      <c r="B343" s="67" t="s">
        <v>383</v>
      </c>
      <c r="C343" s="67" t="s">
        <v>128</v>
      </c>
      <c r="D343" s="68">
        <v>43210</v>
      </c>
      <c r="E343" s="67">
        <v>2018</v>
      </c>
      <c r="F343" s="69">
        <v>41.429044999999995</v>
      </c>
      <c r="G343" s="69">
        <v>5.4130000000000003E-3</v>
      </c>
      <c r="H343" s="69">
        <v>41.423631999999998</v>
      </c>
      <c r="I343" s="69">
        <v>0</v>
      </c>
      <c r="J343" s="69">
        <v>41.407631899999998</v>
      </c>
      <c r="K343" s="69">
        <v>41.407631899999998</v>
      </c>
      <c r="L343" s="70">
        <v>0</v>
      </c>
      <c r="M343" s="70">
        <v>0.99961374463736064</v>
      </c>
      <c r="N343" s="71">
        <v>-7.5355040573510764E-5</v>
      </c>
      <c r="O343" s="72"/>
    </row>
    <row r="344" spans="1:15">
      <c r="A344" s="67">
        <v>338</v>
      </c>
      <c r="B344" s="67" t="s">
        <v>384</v>
      </c>
      <c r="C344" s="67" t="s">
        <v>46</v>
      </c>
      <c r="D344" s="68">
        <v>43220</v>
      </c>
      <c r="E344" s="67">
        <v>2018</v>
      </c>
      <c r="F344" s="69">
        <v>1.6650665399999998</v>
      </c>
      <c r="G344" s="69">
        <v>0.45286724</v>
      </c>
      <c r="H344" s="69">
        <v>1.2121992999999998</v>
      </c>
      <c r="I344" s="69">
        <v>2.6346997799999996</v>
      </c>
      <c r="J344" s="69">
        <v>2.1893000000000004E-3</v>
      </c>
      <c r="K344" s="69">
        <v>2.6368890799999996</v>
      </c>
      <c r="L344" s="70">
        <v>2.1734872970146082</v>
      </c>
      <c r="M344" s="70">
        <v>2.1752933531639558</v>
      </c>
      <c r="N344" s="71">
        <v>7.9794302598067812</v>
      </c>
      <c r="O344" s="72"/>
    </row>
    <row r="345" spans="1:15">
      <c r="A345" s="67">
        <v>339</v>
      </c>
      <c r="B345" s="67" t="s">
        <v>385</v>
      </c>
      <c r="C345" s="67" t="s">
        <v>128</v>
      </c>
      <c r="D345" s="68">
        <v>43238</v>
      </c>
      <c r="E345" s="67">
        <v>2018</v>
      </c>
      <c r="F345" s="69">
        <v>22.220277960000001</v>
      </c>
      <c r="G345" s="69">
        <v>0</v>
      </c>
      <c r="H345" s="69">
        <v>22.220277960000001</v>
      </c>
      <c r="I345" s="69">
        <v>76.716857929999989</v>
      </c>
      <c r="J345" s="69">
        <v>0</v>
      </c>
      <c r="K345" s="69">
        <v>76.716857929999989</v>
      </c>
      <c r="L345" s="70">
        <v>3.4525606775982918</v>
      </c>
      <c r="M345" s="70">
        <v>3.4525606775982918</v>
      </c>
      <c r="N345" s="71">
        <v>0.49284018711141736</v>
      </c>
      <c r="O345" s="72"/>
    </row>
    <row r="346" spans="1:15">
      <c r="A346" s="67">
        <v>340</v>
      </c>
      <c r="B346" s="67" t="s">
        <v>386</v>
      </c>
      <c r="C346" s="67" t="s">
        <v>128</v>
      </c>
      <c r="D346" s="68">
        <v>43224</v>
      </c>
      <c r="E346" s="67">
        <v>2018</v>
      </c>
      <c r="F346" s="69">
        <v>18.666666669999998</v>
      </c>
      <c r="G346" s="69">
        <v>3.0396331499999998</v>
      </c>
      <c r="H346" s="69">
        <v>15.627033519999999</v>
      </c>
      <c r="I346" s="69">
        <v>0</v>
      </c>
      <c r="J346" s="69">
        <v>17.438486019999999</v>
      </c>
      <c r="K346" s="69">
        <v>17.438486019999999</v>
      </c>
      <c r="L346" s="70">
        <v>0</v>
      </c>
      <c r="M346" s="70">
        <v>1.1159178738358526</v>
      </c>
      <c r="N346" s="71">
        <v>2.2027197450759803E-2</v>
      </c>
      <c r="O346" s="72"/>
    </row>
    <row r="347" spans="1:15">
      <c r="A347" s="67">
        <v>341</v>
      </c>
      <c r="B347" s="67" t="s">
        <v>387</v>
      </c>
      <c r="C347" s="67" t="s">
        <v>128</v>
      </c>
      <c r="D347" s="68">
        <v>43252</v>
      </c>
      <c r="E347" s="67">
        <v>2018</v>
      </c>
      <c r="F347" s="69">
        <v>12.096406779999999</v>
      </c>
      <c r="G347" s="69">
        <v>0</v>
      </c>
      <c r="H347" s="69">
        <v>12.096406779999999</v>
      </c>
      <c r="I347" s="69">
        <v>45.082747700000006</v>
      </c>
      <c r="J347" s="69">
        <v>0</v>
      </c>
      <c r="K347" s="69">
        <v>45.082747700000006</v>
      </c>
      <c r="L347" s="70">
        <v>3.7269536747506771</v>
      </c>
      <c r="M347" s="70">
        <v>3.7269536747506771</v>
      </c>
      <c r="N347" s="71">
        <v>0.4195526479079027</v>
      </c>
      <c r="O347" s="72"/>
    </row>
    <row r="348" spans="1:15">
      <c r="A348" s="67">
        <v>342</v>
      </c>
      <c r="B348" s="67" t="s">
        <v>388</v>
      </c>
      <c r="C348" s="67" t="s">
        <v>46</v>
      </c>
      <c r="D348" s="68">
        <v>43257</v>
      </c>
      <c r="E348" s="67">
        <v>2018</v>
      </c>
      <c r="F348" s="69">
        <v>67.358036749999997</v>
      </c>
      <c r="G348" s="69">
        <v>0.47502921999999997</v>
      </c>
      <c r="H348" s="69">
        <v>66.88300753</v>
      </c>
      <c r="I348" s="69">
        <v>184.68512898999998</v>
      </c>
      <c r="J348" s="69">
        <v>18.759428120000003</v>
      </c>
      <c r="K348" s="69">
        <v>203.44455710999998</v>
      </c>
      <c r="L348" s="70">
        <v>2.7613161520459513</v>
      </c>
      <c r="M348" s="70">
        <v>3.0417973805790068</v>
      </c>
      <c r="N348" s="71">
        <v>0.8764701215444497</v>
      </c>
      <c r="O348" s="72"/>
    </row>
    <row r="349" spans="1:15">
      <c r="A349" s="67">
        <v>343</v>
      </c>
      <c r="B349" s="67" t="s">
        <v>389</v>
      </c>
      <c r="C349" s="67" t="s">
        <v>46</v>
      </c>
      <c r="D349" s="68">
        <v>43205</v>
      </c>
      <c r="E349" s="67">
        <v>2018</v>
      </c>
      <c r="F349" s="69">
        <v>66.131890490000004</v>
      </c>
      <c r="G349" s="69">
        <v>0</v>
      </c>
      <c r="H349" s="69">
        <v>66.131890490000004</v>
      </c>
      <c r="I349" s="69">
        <v>22.774470600000001</v>
      </c>
      <c r="J349" s="69">
        <v>108.07361615000001</v>
      </c>
      <c r="K349" s="69">
        <v>130.84808674999999</v>
      </c>
      <c r="L349" s="70">
        <v>0.34437954867544268</v>
      </c>
      <c r="M349" s="70">
        <v>1.9785928661722731</v>
      </c>
      <c r="N349" s="71">
        <v>0.16467572082114795</v>
      </c>
      <c r="O349" s="72"/>
    </row>
    <row r="350" spans="1:15">
      <c r="A350" s="67">
        <v>344</v>
      </c>
      <c r="B350" s="67" t="s">
        <v>390</v>
      </c>
      <c r="C350" s="67" t="s">
        <v>128</v>
      </c>
      <c r="D350" s="68">
        <v>43283</v>
      </c>
      <c r="E350" s="67">
        <v>2018</v>
      </c>
      <c r="F350" s="69">
        <v>13.59451909</v>
      </c>
      <c r="G350" s="69">
        <v>0</v>
      </c>
      <c r="H350" s="69">
        <v>13.59451909</v>
      </c>
      <c r="I350" s="69">
        <v>25.976317759999997</v>
      </c>
      <c r="J350" s="69">
        <v>0</v>
      </c>
      <c r="K350" s="69">
        <v>25.976317759999997</v>
      </c>
      <c r="L350" s="70">
        <v>1.910793429913084</v>
      </c>
      <c r="M350" s="70">
        <v>1.910793429913084</v>
      </c>
      <c r="N350" s="71">
        <v>0.1343700949807701</v>
      </c>
      <c r="O350" s="72"/>
    </row>
    <row r="351" spans="1:15">
      <c r="A351" s="67">
        <v>345</v>
      </c>
      <c r="B351" s="67" t="s">
        <v>391</v>
      </c>
      <c r="C351" s="67" t="s">
        <v>46</v>
      </c>
      <c r="D351" s="68">
        <v>43281</v>
      </c>
      <c r="E351" s="67">
        <v>2018</v>
      </c>
      <c r="F351" s="69">
        <v>40.57799962</v>
      </c>
      <c r="G351" s="69">
        <v>7.4849678200000005</v>
      </c>
      <c r="H351" s="69">
        <v>33.093031799999999</v>
      </c>
      <c r="I351" s="69">
        <v>16.61436866</v>
      </c>
      <c r="J351" s="69">
        <v>15.02101261</v>
      </c>
      <c r="K351" s="69">
        <v>31.63538127</v>
      </c>
      <c r="L351" s="70">
        <v>0.50205036396816327</v>
      </c>
      <c r="M351" s="70">
        <v>0.95595294686780563</v>
      </c>
      <c r="N351" s="71">
        <v>-2.0690624817330097E-2</v>
      </c>
      <c r="O351" s="72"/>
    </row>
    <row r="352" spans="1:15">
      <c r="A352" s="67">
        <v>346</v>
      </c>
      <c r="B352" s="67" t="s">
        <v>392</v>
      </c>
      <c r="C352" s="67" t="s">
        <v>46</v>
      </c>
      <c r="D352" s="68">
        <v>43281</v>
      </c>
      <c r="E352" s="67">
        <v>2018</v>
      </c>
      <c r="F352" s="69">
        <v>29.231475259999996</v>
      </c>
      <c r="G352" s="69">
        <v>1.5066390000000001</v>
      </c>
      <c r="H352" s="69">
        <v>27.724836259999996</v>
      </c>
      <c r="I352" s="69">
        <v>17.155249619999996</v>
      </c>
      <c r="J352" s="69">
        <v>24.406437</v>
      </c>
      <c r="K352" s="69">
        <v>41.561686619999996</v>
      </c>
      <c r="L352" s="70">
        <v>0.61876829349397211</v>
      </c>
      <c r="M352" s="70">
        <v>1.4990778026690499</v>
      </c>
      <c r="N352" s="71">
        <v>9.2932630143362685E-2</v>
      </c>
      <c r="O352" s="72"/>
    </row>
    <row r="353" spans="1:15">
      <c r="A353" s="67">
        <v>347</v>
      </c>
      <c r="B353" s="67" t="s">
        <v>393</v>
      </c>
      <c r="C353" s="67" t="s">
        <v>46</v>
      </c>
      <c r="D353" s="68">
        <v>43404</v>
      </c>
      <c r="E353" s="67">
        <v>2018</v>
      </c>
      <c r="F353" s="69">
        <v>43.668241210000005</v>
      </c>
      <c r="G353" s="69">
        <v>6.4455797300000004</v>
      </c>
      <c r="H353" s="69">
        <v>37.222661480000006</v>
      </c>
      <c r="I353" s="69">
        <v>50.053482119999991</v>
      </c>
      <c r="J353" s="69">
        <v>8.6806228100000009</v>
      </c>
      <c r="K353" s="69">
        <v>58.734104929999994</v>
      </c>
      <c r="L353" s="70">
        <v>1.3447045463660376</v>
      </c>
      <c r="M353" s="70">
        <v>1.5779125563484555</v>
      </c>
      <c r="N353" s="71">
        <v>0.23133995707378902</v>
      </c>
      <c r="O353" s="72"/>
    </row>
    <row r="354" spans="1:15">
      <c r="A354" s="67">
        <v>348</v>
      </c>
      <c r="B354" s="67" t="s">
        <v>394</v>
      </c>
      <c r="C354" s="67" t="s">
        <v>128</v>
      </c>
      <c r="D354" s="68">
        <v>43328</v>
      </c>
      <c r="E354" s="67">
        <v>2018</v>
      </c>
      <c r="F354" s="69">
        <v>50.09755973</v>
      </c>
      <c r="G354" s="69">
        <v>7.1999999999999999E-7</v>
      </c>
      <c r="H354" s="69">
        <v>50.097559009999998</v>
      </c>
      <c r="I354" s="69">
        <v>2.0361410000000002</v>
      </c>
      <c r="J354" s="69">
        <v>79.604175999999995</v>
      </c>
      <c r="K354" s="69">
        <v>81.640316999999996</v>
      </c>
      <c r="L354" s="70">
        <v>4.0643517174031668E-2</v>
      </c>
      <c r="M354" s="70">
        <v>1.6296266447573571</v>
      </c>
      <c r="N354" s="71">
        <v>0.10326847844531147</v>
      </c>
      <c r="O354" s="72"/>
    </row>
    <row r="355" spans="1:15">
      <c r="A355" s="67">
        <v>349</v>
      </c>
      <c r="B355" s="67" t="s">
        <v>395</v>
      </c>
      <c r="C355" s="67" t="s">
        <v>46</v>
      </c>
      <c r="D355" s="68">
        <v>43343</v>
      </c>
      <c r="E355" s="67">
        <v>2018</v>
      </c>
      <c r="F355" s="69">
        <v>9.1775729800000008</v>
      </c>
      <c r="G355" s="69">
        <v>1.3213847700000001</v>
      </c>
      <c r="H355" s="69">
        <v>7.8561882100000009</v>
      </c>
      <c r="I355" s="69">
        <v>11.093528430000001</v>
      </c>
      <c r="J355" s="69">
        <v>2.7927419900000001</v>
      </c>
      <c r="K355" s="69">
        <v>13.886270420000001</v>
      </c>
      <c r="L355" s="70">
        <v>1.4120751862689909</v>
      </c>
      <c r="M355" s="70">
        <v>1.767558267293599</v>
      </c>
      <c r="N355" s="71">
        <v>0.15722961835475968</v>
      </c>
      <c r="O355" s="72"/>
    </row>
    <row r="356" spans="1:15">
      <c r="A356" s="67">
        <v>350</v>
      </c>
      <c r="B356" s="67" t="s">
        <v>396</v>
      </c>
      <c r="C356" s="67" t="s">
        <v>128</v>
      </c>
      <c r="D356" s="68">
        <v>43349</v>
      </c>
      <c r="E356" s="67">
        <v>2018</v>
      </c>
      <c r="F356" s="69">
        <v>5.90437046</v>
      </c>
      <c r="G356" s="69">
        <v>0</v>
      </c>
      <c r="H356" s="69">
        <v>5.90437046</v>
      </c>
      <c r="I356" s="69">
        <v>0</v>
      </c>
      <c r="J356" s="69">
        <v>8.3333656400000002</v>
      </c>
      <c r="K356" s="69">
        <v>8.3333656400000002</v>
      </c>
      <c r="L356" s="70">
        <v>0</v>
      </c>
      <c r="M356" s="70">
        <v>1.4113893591968143</v>
      </c>
      <c r="N356" s="71">
        <v>7.0959021386331284E-2</v>
      </c>
      <c r="O356" s="72"/>
    </row>
    <row r="357" spans="1:15">
      <c r="A357" s="67">
        <v>351</v>
      </c>
      <c r="B357" s="67" t="s">
        <v>397</v>
      </c>
      <c r="C357" s="67" t="s">
        <v>46</v>
      </c>
      <c r="D357" s="68">
        <v>43373</v>
      </c>
      <c r="E357" s="67">
        <v>2018</v>
      </c>
      <c r="F357" s="69">
        <v>10.014069079999999</v>
      </c>
      <c r="G357" s="69">
        <v>5.9779100000000002E-2</v>
      </c>
      <c r="H357" s="69">
        <v>9.9542899799999986</v>
      </c>
      <c r="I357" s="69">
        <v>6.7501912400000004</v>
      </c>
      <c r="J357" s="69">
        <v>4.5464599999999997</v>
      </c>
      <c r="K357" s="69">
        <v>11.296651239999999</v>
      </c>
      <c r="L357" s="70">
        <v>0.67811880642038536</v>
      </c>
      <c r="M357" s="70">
        <v>1.1348525372173257</v>
      </c>
      <c r="N357" s="71">
        <v>3.254240316651652E-2</v>
      </c>
      <c r="O357" s="72"/>
    </row>
    <row r="358" spans="1:15">
      <c r="A358" s="67">
        <v>352</v>
      </c>
      <c r="B358" s="67" t="s">
        <v>398</v>
      </c>
      <c r="C358" s="67" t="s">
        <v>128</v>
      </c>
      <c r="D358" s="68">
        <v>43350</v>
      </c>
      <c r="E358" s="67">
        <v>2018</v>
      </c>
      <c r="F358" s="69">
        <v>7</v>
      </c>
      <c r="G358" s="69">
        <v>0</v>
      </c>
      <c r="H358" s="69">
        <v>7</v>
      </c>
      <c r="I358" s="69">
        <v>13.583027</v>
      </c>
      <c r="J358" s="69">
        <v>0</v>
      </c>
      <c r="K358" s="69">
        <v>13.583027</v>
      </c>
      <c r="L358" s="70">
        <v>1.9404324285714285</v>
      </c>
      <c r="M358" s="70">
        <v>1.9404324285714285</v>
      </c>
      <c r="N358" s="71">
        <v>1.7392990173815037</v>
      </c>
      <c r="O358" s="72"/>
    </row>
    <row r="359" spans="1:15">
      <c r="A359" s="67">
        <v>353</v>
      </c>
      <c r="B359" s="67" t="s">
        <v>399</v>
      </c>
      <c r="C359" s="67" t="s">
        <v>128</v>
      </c>
      <c r="D359" s="68">
        <v>43341</v>
      </c>
      <c r="E359" s="67">
        <v>2018</v>
      </c>
      <c r="F359" s="69">
        <v>10.034538759999998</v>
      </c>
      <c r="G359" s="69">
        <v>0</v>
      </c>
      <c r="H359" s="69">
        <v>10.034538759999998</v>
      </c>
      <c r="I359" s="69">
        <v>9.7867000000000006E-4</v>
      </c>
      <c r="J359" s="69">
        <v>14.263916029999999</v>
      </c>
      <c r="K359" s="69">
        <v>14.264894699999999</v>
      </c>
      <c r="L359" s="70">
        <v>9.7530142979885225E-5</v>
      </c>
      <c r="M359" s="70">
        <v>1.421579510646088</v>
      </c>
      <c r="N359" s="71">
        <v>7.1092019339803358E-2</v>
      </c>
      <c r="O359" s="72"/>
    </row>
    <row r="360" spans="1:15">
      <c r="A360" s="67">
        <v>354</v>
      </c>
      <c r="B360" s="67" t="s">
        <v>400</v>
      </c>
      <c r="C360" s="67" t="s">
        <v>46</v>
      </c>
      <c r="D360" s="68">
        <v>43373</v>
      </c>
      <c r="E360" s="67">
        <v>2018</v>
      </c>
      <c r="F360" s="69">
        <v>19.183729190000001</v>
      </c>
      <c r="G360" s="69">
        <v>5.8201882299999994</v>
      </c>
      <c r="H360" s="69">
        <v>13.36354096</v>
      </c>
      <c r="I360" s="69">
        <v>16.978624739999997</v>
      </c>
      <c r="J360" s="69">
        <v>2.4585095400000001</v>
      </c>
      <c r="K360" s="69">
        <v>19.437134279999999</v>
      </c>
      <c r="L360" s="70">
        <v>1.2705184045771054</v>
      </c>
      <c r="M360" s="70">
        <v>1.4544898195904508</v>
      </c>
      <c r="N360" s="71">
        <v>0.12113290270426025</v>
      </c>
      <c r="O360" s="72"/>
    </row>
    <row r="361" spans="1:15">
      <c r="A361" s="67">
        <v>355</v>
      </c>
      <c r="B361" s="67" t="s">
        <v>401</v>
      </c>
      <c r="C361" s="67" t="s">
        <v>46</v>
      </c>
      <c r="D361" s="68">
        <v>43373</v>
      </c>
      <c r="E361" s="67">
        <v>2018</v>
      </c>
      <c r="F361" s="69">
        <v>0.31893603000000004</v>
      </c>
      <c r="G361" s="69">
        <v>0.15625</v>
      </c>
      <c r="H361" s="69">
        <v>0.16268603000000001</v>
      </c>
      <c r="I361" s="69">
        <v>0.3542630200000001</v>
      </c>
      <c r="J361" s="69">
        <v>0</v>
      </c>
      <c r="K361" s="69">
        <v>0.3542630200000001</v>
      </c>
      <c r="L361" s="70">
        <v>2.1775872212260641</v>
      </c>
      <c r="M361" s="70">
        <v>2.1775872212260641</v>
      </c>
      <c r="N361" s="71">
        <v>1.0171503540625415</v>
      </c>
      <c r="O361" s="72"/>
    </row>
    <row r="362" spans="1:15">
      <c r="A362" s="67">
        <v>356</v>
      </c>
      <c r="B362" s="67" t="s">
        <v>402</v>
      </c>
      <c r="C362" s="67" t="s">
        <v>46</v>
      </c>
      <c r="D362" s="68">
        <v>43373</v>
      </c>
      <c r="E362" s="67">
        <v>2018</v>
      </c>
      <c r="F362" s="69">
        <v>43.68647112</v>
      </c>
      <c r="G362" s="69">
        <v>2.1685771000000003</v>
      </c>
      <c r="H362" s="69">
        <v>41.51789402</v>
      </c>
      <c r="I362" s="69">
        <v>34.268202409999994</v>
      </c>
      <c r="J362" s="69">
        <v>40.055397999999997</v>
      </c>
      <c r="K362" s="69">
        <v>74.323600409999983</v>
      </c>
      <c r="L362" s="70">
        <v>0.82538392707232011</v>
      </c>
      <c r="M362" s="70">
        <v>1.7901582477713542</v>
      </c>
      <c r="N362" s="71">
        <v>0.21919314323291988</v>
      </c>
      <c r="O362" s="72"/>
    </row>
    <row r="363" spans="1:15">
      <c r="A363" s="67">
        <v>357</v>
      </c>
      <c r="B363" s="67" t="s">
        <v>403</v>
      </c>
      <c r="C363" s="67" t="s">
        <v>46</v>
      </c>
      <c r="D363" s="68">
        <v>43404</v>
      </c>
      <c r="E363" s="67">
        <v>2018</v>
      </c>
      <c r="F363" s="69">
        <v>3.0720784800000001</v>
      </c>
      <c r="G363" s="69">
        <v>8.8476500000000003E-3</v>
      </c>
      <c r="H363" s="69">
        <v>3.0632308300000002</v>
      </c>
      <c r="I363" s="69">
        <v>3.5902976400000002</v>
      </c>
      <c r="J363" s="69">
        <v>6.8640105899999995</v>
      </c>
      <c r="K363" s="69">
        <v>10.454308229999999</v>
      </c>
      <c r="L363" s="70">
        <v>1.1720623874760363</v>
      </c>
      <c r="M363" s="70">
        <v>3.4128372330334638</v>
      </c>
      <c r="N363" s="71">
        <v>0.3710500383647522</v>
      </c>
      <c r="O363" s="72"/>
    </row>
    <row r="364" spans="1:15">
      <c r="A364" s="67">
        <v>358</v>
      </c>
      <c r="B364" s="67" t="s">
        <v>404</v>
      </c>
      <c r="C364" s="67" t="s">
        <v>46</v>
      </c>
      <c r="D364" s="68">
        <v>43465</v>
      </c>
      <c r="E364" s="67">
        <v>2018</v>
      </c>
      <c r="F364" s="69">
        <v>27.188868020000005</v>
      </c>
      <c r="G364" s="69">
        <v>1.8219623200000001</v>
      </c>
      <c r="H364" s="69">
        <v>25.366905700000004</v>
      </c>
      <c r="I364" s="69">
        <v>15.653879989999998</v>
      </c>
      <c r="J364" s="69">
        <v>27.10222057</v>
      </c>
      <c r="K364" s="69">
        <v>42.75610056</v>
      </c>
      <c r="L364" s="70">
        <v>0.61709852100723495</v>
      </c>
      <c r="M364" s="70">
        <v>1.685507135385456</v>
      </c>
      <c r="N364" s="71">
        <v>0.15292510873967419</v>
      </c>
      <c r="O364" s="72"/>
    </row>
    <row r="365" spans="1:15">
      <c r="A365" s="67">
        <v>359</v>
      </c>
      <c r="B365" s="67" t="s">
        <v>405</v>
      </c>
      <c r="C365" s="67" t="s">
        <v>128</v>
      </c>
      <c r="D365" s="68">
        <v>43383</v>
      </c>
      <c r="E365" s="67">
        <v>2018</v>
      </c>
      <c r="F365" s="69">
        <v>40.813883400000002</v>
      </c>
      <c r="G365" s="69">
        <v>2.3000000000000002E-7</v>
      </c>
      <c r="H365" s="69">
        <v>40.813883170000004</v>
      </c>
      <c r="I365" s="69">
        <v>7.8042724200000002</v>
      </c>
      <c r="J365" s="69">
        <v>29.18270995</v>
      </c>
      <c r="K365" s="69">
        <v>36.98698237</v>
      </c>
      <c r="L365" s="70">
        <v>0.19121612093348872</v>
      </c>
      <c r="M365" s="70">
        <v>0.90623531742716057</v>
      </c>
      <c r="N365" s="71">
        <v>-2.2624653798170261E-2</v>
      </c>
      <c r="O365" s="72"/>
    </row>
    <row r="366" spans="1:15">
      <c r="A366" s="67">
        <v>360</v>
      </c>
      <c r="B366" s="67" t="s">
        <v>406</v>
      </c>
      <c r="C366" s="67" t="s">
        <v>128</v>
      </c>
      <c r="D366" s="68">
        <v>43399</v>
      </c>
      <c r="E366" s="67">
        <v>2018</v>
      </c>
      <c r="F366" s="69">
        <v>8</v>
      </c>
      <c r="G366" s="69">
        <v>0</v>
      </c>
      <c r="H366" s="69">
        <v>8</v>
      </c>
      <c r="I366" s="69">
        <v>20.119126359999999</v>
      </c>
      <c r="J366" s="69">
        <v>0</v>
      </c>
      <c r="K366" s="69">
        <v>20.119126359999999</v>
      </c>
      <c r="L366" s="70">
        <v>2.5148907949999999</v>
      </c>
      <c r="M366" s="70">
        <v>2.5148907949999999</v>
      </c>
      <c r="N366" s="71">
        <v>0.41106901463612011</v>
      </c>
      <c r="O366" s="72"/>
    </row>
    <row r="367" spans="1:15">
      <c r="A367" s="67">
        <v>361</v>
      </c>
      <c r="B367" s="67" t="s">
        <v>407</v>
      </c>
      <c r="C367" s="67" t="s">
        <v>128</v>
      </c>
      <c r="D367" s="68">
        <v>43446</v>
      </c>
      <c r="E367" s="67">
        <v>2018</v>
      </c>
      <c r="F367" s="69">
        <v>7.7642941799999994</v>
      </c>
      <c r="G367" s="69">
        <v>0</v>
      </c>
      <c r="H367" s="69">
        <v>7.7642941799999994</v>
      </c>
      <c r="I367" s="69">
        <v>0</v>
      </c>
      <c r="J367" s="69">
        <v>16.96601472</v>
      </c>
      <c r="K367" s="69">
        <v>16.96601472</v>
      </c>
      <c r="L367" s="70">
        <v>0</v>
      </c>
      <c r="M367" s="70">
        <v>2.1851329079857198</v>
      </c>
      <c r="N367" s="71">
        <v>0.18683753344460124</v>
      </c>
      <c r="O367" s="72"/>
    </row>
    <row r="368" spans="1:15">
      <c r="A368" s="67">
        <v>362</v>
      </c>
      <c r="B368" s="67" t="s">
        <v>408</v>
      </c>
      <c r="C368" s="67" t="s">
        <v>46</v>
      </c>
      <c r="D368" s="68">
        <v>43404</v>
      </c>
      <c r="E368" s="67">
        <v>2018</v>
      </c>
      <c r="F368" s="69">
        <v>16.39768956</v>
      </c>
      <c r="G368" s="69">
        <v>3.0018890599999999</v>
      </c>
      <c r="H368" s="69">
        <v>13.3958005</v>
      </c>
      <c r="I368" s="69">
        <v>7.9927782500000015</v>
      </c>
      <c r="J368" s="69">
        <v>12.096082470000001</v>
      </c>
      <c r="K368" s="69">
        <v>20.088860720000003</v>
      </c>
      <c r="L368" s="70">
        <v>0.59666298031237486</v>
      </c>
      <c r="M368" s="70">
        <v>1.4996386904985635</v>
      </c>
      <c r="N368" s="71">
        <v>0.16291111413497605</v>
      </c>
      <c r="O368" s="72"/>
    </row>
    <row r="369" spans="1:15">
      <c r="A369" s="67">
        <v>363</v>
      </c>
      <c r="B369" s="67" t="s">
        <v>409</v>
      </c>
      <c r="C369" s="67" t="s">
        <v>46</v>
      </c>
      <c r="D369" s="68">
        <v>43404</v>
      </c>
      <c r="E369" s="67">
        <v>2018</v>
      </c>
      <c r="F369" s="69">
        <v>30.153953639999997</v>
      </c>
      <c r="G369" s="69">
        <v>1.95037335</v>
      </c>
      <c r="H369" s="69">
        <v>28.203580289999998</v>
      </c>
      <c r="I369" s="69">
        <v>26.555522570000001</v>
      </c>
      <c r="J369" s="69">
        <v>18.588347500000001</v>
      </c>
      <c r="K369" s="69">
        <v>45.143870070000006</v>
      </c>
      <c r="L369" s="70">
        <v>0.94156565574107831</v>
      </c>
      <c r="M369" s="70">
        <v>1.6006432376958337</v>
      </c>
      <c r="N369" s="71">
        <v>0.1683540873217767</v>
      </c>
      <c r="O369" s="72"/>
    </row>
    <row r="370" spans="1:15">
      <c r="A370" s="67">
        <v>364</v>
      </c>
      <c r="B370" s="67" t="s">
        <v>410</v>
      </c>
      <c r="C370" s="67" t="s">
        <v>46</v>
      </c>
      <c r="D370" s="68">
        <v>43406</v>
      </c>
      <c r="E370" s="67">
        <v>2018</v>
      </c>
      <c r="F370" s="69">
        <v>37.819486909999995</v>
      </c>
      <c r="G370" s="69">
        <v>3.1906695599999999</v>
      </c>
      <c r="H370" s="69">
        <v>34.628817349999998</v>
      </c>
      <c r="I370" s="69">
        <v>70.408975220000002</v>
      </c>
      <c r="J370" s="69">
        <v>35.300451289999998</v>
      </c>
      <c r="K370" s="69">
        <v>105.70942651</v>
      </c>
      <c r="L370" s="70">
        <v>2.0332480462258697</v>
      </c>
      <c r="M370" s="70">
        <v>3.0526432780413733</v>
      </c>
      <c r="N370" s="71">
        <v>0.56889421654911254</v>
      </c>
      <c r="O370" s="72"/>
    </row>
    <row r="371" spans="1:15">
      <c r="A371" s="67">
        <v>365</v>
      </c>
      <c r="B371" s="67" t="s">
        <v>411</v>
      </c>
      <c r="C371" s="67" t="s">
        <v>128</v>
      </c>
      <c r="D371" s="68">
        <v>43409</v>
      </c>
      <c r="E371" s="67">
        <v>2018</v>
      </c>
      <c r="F371" s="69">
        <v>40</v>
      </c>
      <c r="G371" s="69">
        <v>0.20586299999999999</v>
      </c>
      <c r="H371" s="69">
        <v>39.794136999999999</v>
      </c>
      <c r="I371" s="69">
        <v>3.9235099999999998</v>
      </c>
      <c r="J371" s="69">
        <v>92.611897099999993</v>
      </c>
      <c r="K371" s="69">
        <v>96.535407099999986</v>
      </c>
      <c r="L371" s="70">
        <v>9.8595177475516049E-2</v>
      </c>
      <c r="M371" s="70">
        <v>2.4258700999094414</v>
      </c>
      <c r="N371" s="71">
        <v>0.20683069182036487</v>
      </c>
      <c r="O371" s="72"/>
    </row>
    <row r="372" spans="1:15">
      <c r="A372" s="67">
        <v>366</v>
      </c>
      <c r="B372" s="67" t="s">
        <v>412</v>
      </c>
      <c r="C372" s="67" t="s">
        <v>46</v>
      </c>
      <c r="D372" s="68">
        <v>43434</v>
      </c>
      <c r="E372" s="67">
        <v>2018</v>
      </c>
      <c r="F372" s="69">
        <v>12.407971809999998</v>
      </c>
      <c r="G372" s="69">
        <v>8.3276000000000003E-2</v>
      </c>
      <c r="H372" s="69">
        <v>12.324695809999998</v>
      </c>
      <c r="I372" s="69">
        <v>11.265888830000002</v>
      </c>
      <c r="J372" s="69">
        <v>4.5672145899999999</v>
      </c>
      <c r="K372" s="69">
        <v>15.83310342</v>
      </c>
      <c r="L372" s="70">
        <v>0.91409061965319238</v>
      </c>
      <c r="M372" s="70">
        <v>1.2846648439917969</v>
      </c>
      <c r="N372" s="71">
        <v>0.10689235547317964</v>
      </c>
      <c r="O372" s="72"/>
    </row>
    <row r="373" spans="1:15">
      <c r="A373" s="67">
        <v>367</v>
      </c>
      <c r="B373" s="67" t="s">
        <v>413</v>
      </c>
      <c r="C373" s="67" t="s">
        <v>128</v>
      </c>
      <c r="D373" s="68">
        <v>43454</v>
      </c>
      <c r="E373" s="67">
        <v>2018</v>
      </c>
      <c r="F373" s="69">
        <v>68.775664050000003</v>
      </c>
      <c r="G373" s="69">
        <v>0</v>
      </c>
      <c r="H373" s="69">
        <v>68.775664050000003</v>
      </c>
      <c r="I373" s="69">
        <v>0</v>
      </c>
      <c r="J373" s="69">
        <v>39.829454159999997</v>
      </c>
      <c r="K373" s="69">
        <v>39.829454159999997</v>
      </c>
      <c r="L373" s="70">
        <v>0</v>
      </c>
      <c r="M373" s="70">
        <v>0.57912133179904934</v>
      </c>
      <c r="N373" s="71">
        <v>-0.11253027013956732</v>
      </c>
      <c r="O373" s="72"/>
    </row>
    <row r="374" spans="1:15">
      <c r="A374" s="67">
        <v>368</v>
      </c>
      <c r="B374" s="67" t="s">
        <v>414</v>
      </c>
      <c r="C374" s="67" t="s">
        <v>46</v>
      </c>
      <c r="D374" s="68">
        <v>43448</v>
      </c>
      <c r="E374" s="67">
        <v>2018</v>
      </c>
      <c r="F374" s="69">
        <v>128.44923429999997</v>
      </c>
      <c r="G374" s="69">
        <v>13.00943449</v>
      </c>
      <c r="H374" s="69">
        <v>115.43979980999998</v>
      </c>
      <c r="I374" s="69">
        <v>91.997695490000012</v>
      </c>
      <c r="J374" s="69">
        <v>116.54757570999999</v>
      </c>
      <c r="K374" s="69">
        <v>208.5452712</v>
      </c>
      <c r="L374" s="70">
        <v>0.79693221611105647</v>
      </c>
      <c r="M374" s="70">
        <v>1.8065283510820394</v>
      </c>
      <c r="N374" s="71">
        <v>0.3074522074052457</v>
      </c>
      <c r="O374" s="72"/>
    </row>
    <row r="375" spans="1:15">
      <c r="A375" s="67">
        <v>369</v>
      </c>
      <c r="B375" s="67" t="s">
        <v>415</v>
      </c>
      <c r="C375" s="67" t="s">
        <v>46</v>
      </c>
      <c r="D375" s="68">
        <v>43434</v>
      </c>
      <c r="E375" s="67">
        <v>2018</v>
      </c>
      <c r="F375" s="69">
        <v>68.16930133000001</v>
      </c>
      <c r="G375" s="69">
        <v>6.3349346999999998</v>
      </c>
      <c r="H375" s="69">
        <v>61.834366630000012</v>
      </c>
      <c r="I375" s="69">
        <v>61.363971809999981</v>
      </c>
      <c r="J375" s="69">
        <v>40.943204780000002</v>
      </c>
      <c r="K375" s="69">
        <v>102.30717658999998</v>
      </c>
      <c r="L375" s="70">
        <v>0.99239266372994905</v>
      </c>
      <c r="M375" s="70">
        <v>1.6545358538590396</v>
      </c>
      <c r="N375" s="71">
        <v>0.20608781808642584</v>
      </c>
      <c r="O375" s="72"/>
    </row>
    <row r="376" spans="1:15">
      <c r="A376" s="67">
        <v>370</v>
      </c>
      <c r="B376" s="67" t="s">
        <v>416</v>
      </c>
      <c r="C376" s="67" t="s">
        <v>46</v>
      </c>
      <c r="D376" s="68">
        <v>43461</v>
      </c>
      <c r="E376" s="67">
        <v>2018</v>
      </c>
      <c r="F376" s="69">
        <v>43.84968697</v>
      </c>
      <c r="G376" s="69">
        <v>1.2687379300000001</v>
      </c>
      <c r="H376" s="69">
        <v>42.58094904</v>
      </c>
      <c r="I376" s="69">
        <v>40.075196900000009</v>
      </c>
      <c r="J376" s="69">
        <v>68.066583730000005</v>
      </c>
      <c r="K376" s="69">
        <v>108.14178063000001</v>
      </c>
      <c r="L376" s="70">
        <v>0.94115321061430257</v>
      </c>
      <c r="M376" s="70">
        <v>2.5396752084697081</v>
      </c>
      <c r="N376" s="71">
        <v>0.29029778657003436</v>
      </c>
      <c r="O376" s="72"/>
    </row>
    <row r="377" spans="1:15">
      <c r="A377" s="67">
        <v>371</v>
      </c>
      <c r="B377" s="67" t="s">
        <v>417</v>
      </c>
      <c r="C377" s="67" t="s">
        <v>128</v>
      </c>
      <c r="D377" s="68">
        <v>43462</v>
      </c>
      <c r="E377" s="67">
        <v>2018</v>
      </c>
      <c r="F377" s="69">
        <v>15.297630289999999</v>
      </c>
      <c r="G377" s="69">
        <v>0</v>
      </c>
      <c r="H377" s="69">
        <v>15.297630289999999</v>
      </c>
      <c r="I377" s="69">
        <v>1.2098764099999999</v>
      </c>
      <c r="J377" s="69">
        <v>27.051110480000002</v>
      </c>
      <c r="K377" s="69">
        <v>28.260986890000002</v>
      </c>
      <c r="L377" s="70">
        <v>7.9089139106132758E-2</v>
      </c>
      <c r="M377" s="70">
        <v>1.8474094584750225</v>
      </c>
      <c r="N377" s="71">
        <v>0.13940383580619398</v>
      </c>
      <c r="O377" s="72"/>
    </row>
    <row r="378" spans="1:15">
      <c r="A378" s="67">
        <v>372</v>
      </c>
      <c r="B378" s="67" t="s">
        <v>418</v>
      </c>
      <c r="C378" s="67" t="s">
        <v>46</v>
      </c>
      <c r="D378" s="68">
        <v>43552</v>
      </c>
      <c r="E378" s="67">
        <v>2019</v>
      </c>
      <c r="F378" s="69">
        <v>8.4660445899999992</v>
      </c>
      <c r="G378" s="69">
        <v>1.8582002200000001</v>
      </c>
      <c r="H378" s="69">
        <v>6.6078443699999996</v>
      </c>
      <c r="I378" s="69">
        <v>8.0938944800000012</v>
      </c>
      <c r="J378" s="69">
        <v>2.5187789600000001</v>
      </c>
      <c r="K378" s="69">
        <v>10.612673440000002</v>
      </c>
      <c r="L378" s="70">
        <v>1.2248918144541594</v>
      </c>
      <c r="M378" s="70">
        <v>1.6060719420363714</v>
      </c>
      <c r="N378" s="71">
        <v>0.2394814607518177</v>
      </c>
      <c r="O378" s="72"/>
    </row>
    <row r="379" spans="1:15">
      <c r="A379" s="67">
        <v>373</v>
      </c>
      <c r="B379" s="67" t="s">
        <v>419</v>
      </c>
      <c r="C379" s="67" t="s">
        <v>128</v>
      </c>
      <c r="D379" s="68">
        <v>43497</v>
      </c>
      <c r="E379" s="67">
        <v>2019</v>
      </c>
      <c r="F379" s="69">
        <v>45.247350999999995</v>
      </c>
      <c r="G379" s="69">
        <v>9.9999999999999995E-7</v>
      </c>
      <c r="H379" s="69">
        <v>45.247349999999997</v>
      </c>
      <c r="I379" s="69">
        <v>0</v>
      </c>
      <c r="J379" s="69">
        <v>58.500904900000002</v>
      </c>
      <c r="K379" s="69">
        <v>58.500904900000002</v>
      </c>
      <c r="L379" s="70">
        <v>0</v>
      </c>
      <c r="M379" s="70">
        <v>1.2929133949281006</v>
      </c>
      <c r="N379" s="71">
        <v>6.2833806407684836E-2</v>
      </c>
      <c r="O379" s="72"/>
    </row>
    <row r="380" spans="1:15">
      <c r="A380" s="67">
        <v>374</v>
      </c>
      <c r="B380" s="67" t="s">
        <v>420</v>
      </c>
      <c r="C380" s="67" t="s">
        <v>46</v>
      </c>
      <c r="D380" s="68">
        <v>43495</v>
      </c>
      <c r="E380" s="67">
        <v>2019</v>
      </c>
      <c r="F380" s="69">
        <v>22.934381730000002</v>
      </c>
      <c r="G380" s="69">
        <v>1.3025639099999999</v>
      </c>
      <c r="H380" s="69">
        <v>21.631817820000002</v>
      </c>
      <c r="I380" s="69">
        <v>10.91191034</v>
      </c>
      <c r="J380" s="69">
        <v>20.78938351</v>
      </c>
      <c r="K380" s="69">
        <v>31.701293849999999</v>
      </c>
      <c r="L380" s="70">
        <v>0.5044379733039005</v>
      </c>
      <c r="M380" s="70">
        <v>1.4654937515556425</v>
      </c>
      <c r="N380" s="71">
        <v>0.13678952024932933</v>
      </c>
      <c r="O380" s="72"/>
    </row>
    <row r="381" spans="1:15">
      <c r="A381" s="67">
        <v>375</v>
      </c>
      <c r="B381" s="67" t="s">
        <v>421</v>
      </c>
      <c r="C381" s="67" t="s">
        <v>128</v>
      </c>
      <c r="D381" s="68">
        <v>43543</v>
      </c>
      <c r="E381" s="67">
        <v>2019</v>
      </c>
      <c r="F381" s="69">
        <v>6.0899935300000001</v>
      </c>
      <c r="G381" s="69">
        <v>0</v>
      </c>
      <c r="H381" s="69">
        <v>6.0899935300000001</v>
      </c>
      <c r="I381" s="69">
        <v>10.56795784</v>
      </c>
      <c r="J381" s="69">
        <v>0.26791011999999997</v>
      </c>
      <c r="K381" s="69">
        <v>10.83586796</v>
      </c>
      <c r="L381" s="70">
        <v>1.735298697435562</v>
      </c>
      <c r="M381" s="70">
        <v>1.7792905536962038</v>
      </c>
      <c r="N381" s="71">
        <v>0.28743550310935972</v>
      </c>
      <c r="O381" s="72"/>
    </row>
    <row r="382" spans="1:15">
      <c r="A382" s="67">
        <v>376</v>
      </c>
      <c r="B382" s="67" t="s">
        <v>422</v>
      </c>
      <c r="C382" s="67" t="s">
        <v>128</v>
      </c>
      <c r="D382" s="68">
        <v>43532</v>
      </c>
      <c r="E382" s="67">
        <v>2019</v>
      </c>
      <c r="F382" s="69">
        <v>22.966846329999999</v>
      </c>
      <c r="G382" s="69">
        <v>0</v>
      </c>
      <c r="H382" s="69">
        <v>22.966846329999999</v>
      </c>
      <c r="I382" s="69">
        <v>56.529987870000006</v>
      </c>
      <c r="J382" s="69">
        <v>0</v>
      </c>
      <c r="K382" s="69">
        <v>56.529987870000006</v>
      </c>
      <c r="L382" s="70">
        <v>2.4613735407006581</v>
      </c>
      <c r="M382" s="70">
        <v>2.4613735407006581</v>
      </c>
      <c r="N382" s="71">
        <v>0.26437370462092158</v>
      </c>
      <c r="O382" s="72"/>
    </row>
    <row r="383" spans="1:15">
      <c r="A383" s="67">
        <v>377</v>
      </c>
      <c r="B383" s="67" t="s">
        <v>423</v>
      </c>
      <c r="C383" s="67" t="s">
        <v>128</v>
      </c>
      <c r="D383" s="68">
        <v>43529</v>
      </c>
      <c r="E383" s="67">
        <v>2019</v>
      </c>
      <c r="F383" s="69">
        <v>18.062807119999999</v>
      </c>
      <c r="G383" s="69">
        <v>8.8380189999999992</v>
      </c>
      <c r="H383" s="69">
        <v>9.2247881199999995</v>
      </c>
      <c r="I383" s="69">
        <v>0</v>
      </c>
      <c r="J383" s="69">
        <v>7.2561669999999996</v>
      </c>
      <c r="K383" s="69">
        <v>7.2561669999999996</v>
      </c>
      <c r="L383" s="70">
        <v>0</v>
      </c>
      <c r="M383" s="70">
        <v>0.78659443508172422</v>
      </c>
      <c r="N383" s="71">
        <v>-5.266683780672466E-2</v>
      </c>
      <c r="O383" s="72"/>
    </row>
    <row r="384" spans="1:15">
      <c r="A384" s="67">
        <v>378</v>
      </c>
      <c r="B384" s="67" t="s">
        <v>424</v>
      </c>
      <c r="C384" s="67" t="s">
        <v>128</v>
      </c>
      <c r="D384" s="68">
        <v>43586</v>
      </c>
      <c r="E384" s="67">
        <v>2019</v>
      </c>
      <c r="F384" s="69">
        <v>25.017593999999999</v>
      </c>
      <c r="G384" s="69">
        <v>0</v>
      </c>
      <c r="H384" s="69">
        <v>25.017593999999999</v>
      </c>
      <c r="I384" s="69">
        <v>1.2874989999999999</v>
      </c>
      <c r="J384" s="69">
        <v>40.207704999999997</v>
      </c>
      <c r="K384" s="69">
        <v>41.495203999999994</v>
      </c>
      <c r="L384" s="70">
        <v>5.1463741877016633E-2</v>
      </c>
      <c r="M384" s="70">
        <v>1.6586408748978818</v>
      </c>
      <c r="N384" s="71">
        <v>0.12409876155212092</v>
      </c>
      <c r="O384" s="72"/>
    </row>
    <row r="385" spans="1:15">
      <c r="A385" s="67">
        <v>379</v>
      </c>
      <c r="B385" s="67" t="s">
        <v>425</v>
      </c>
      <c r="C385" s="67" t="s">
        <v>128</v>
      </c>
      <c r="D385" s="68">
        <v>43549</v>
      </c>
      <c r="E385" s="67">
        <v>2019</v>
      </c>
      <c r="F385" s="69">
        <v>12.21639937</v>
      </c>
      <c r="G385" s="69">
        <v>5.3000000000000001E-7</v>
      </c>
      <c r="H385" s="69">
        <v>12.21639884</v>
      </c>
      <c r="I385" s="69">
        <v>6.0534817500000004</v>
      </c>
      <c r="J385" s="69">
        <v>27.517491750000001</v>
      </c>
      <c r="K385" s="69">
        <v>33.570973500000001</v>
      </c>
      <c r="L385" s="70">
        <v>0.49552096565308273</v>
      </c>
      <c r="M385" s="70">
        <v>2.7480253337897733</v>
      </c>
      <c r="N385" s="71">
        <v>0.2742234072312062</v>
      </c>
      <c r="O385" s="72"/>
    </row>
    <row r="386" spans="1:15">
      <c r="A386" s="67">
        <v>380</v>
      </c>
      <c r="B386" s="67" t="s">
        <v>426</v>
      </c>
      <c r="C386" s="67" t="s">
        <v>46</v>
      </c>
      <c r="D386" s="68">
        <v>43553</v>
      </c>
      <c r="E386" s="67">
        <v>2019</v>
      </c>
      <c r="F386" s="69">
        <v>187.31315522000006</v>
      </c>
      <c r="G386" s="69">
        <v>21.946222830000004</v>
      </c>
      <c r="H386" s="69">
        <v>165.36693239000004</v>
      </c>
      <c r="I386" s="69">
        <v>143.22938855999996</v>
      </c>
      <c r="J386" s="69">
        <v>128.31439711000002</v>
      </c>
      <c r="K386" s="69">
        <v>271.54378566999998</v>
      </c>
      <c r="L386" s="70">
        <v>0.86613077046267595</v>
      </c>
      <c r="M386" s="70">
        <v>1.6420682281847816</v>
      </c>
      <c r="N386" s="71">
        <v>0.23753118218489838</v>
      </c>
      <c r="O386" s="72"/>
    </row>
    <row r="387" spans="1:15">
      <c r="A387" s="67">
        <v>381</v>
      </c>
      <c r="B387" s="67" t="s">
        <v>427</v>
      </c>
      <c r="C387" s="67" t="s">
        <v>46</v>
      </c>
      <c r="D387" s="68">
        <v>43555</v>
      </c>
      <c r="E387" s="67">
        <v>2019</v>
      </c>
      <c r="F387" s="69">
        <v>17.645689210000004</v>
      </c>
      <c r="G387" s="69">
        <v>1.42702E-3</v>
      </c>
      <c r="H387" s="69">
        <v>17.644262190000003</v>
      </c>
      <c r="I387" s="69">
        <v>37.574708269999995</v>
      </c>
      <c r="J387" s="69">
        <v>13.217492999999999</v>
      </c>
      <c r="K387" s="69">
        <v>50.792201269999993</v>
      </c>
      <c r="L387" s="70">
        <v>2.1295709543069306</v>
      </c>
      <c r="M387" s="70">
        <v>2.8786809401861415</v>
      </c>
      <c r="N387" s="71">
        <v>0.62409799391115794</v>
      </c>
      <c r="O387" s="72"/>
    </row>
    <row r="388" spans="1:15">
      <c r="A388" s="67">
        <v>382</v>
      </c>
      <c r="B388" s="67" t="s">
        <v>428</v>
      </c>
      <c r="C388" s="67" t="s">
        <v>128</v>
      </c>
      <c r="D388" s="68">
        <v>43565</v>
      </c>
      <c r="E388" s="67">
        <v>2019</v>
      </c>
      <c r="F388" s="69">
        <v>70.83667088</v>
      </c>
      <c r="G388" s="69">
        <v>0</v>
      </c>
      <c r="H388" s="69">
        <v>70.83667088</v>
      </c>
      <c r="I388" s="69">
        <v>153.58326561999999</v>
      </c>
      <c r="J388" s="69">
        <v>183.66038121</v>
      </c>
      <c r="K388" s="69">
        <v>337.24364682999999</v>
      </c>
      <c r="L388" s="70">
        <v>2.1681321794494814</v>
      </c>
      <c r="M388" s="70">
        <v>4.7608624550030525</v>
      </c>
      <c r="N388" s="71">
        <v>0.70239253861919781</v>
      </c>
      <c r="O388" s="72"/>
    </row>
    <row r="389" spans="1:15">
      <c r="A389" s="67">
        <v>383</v>
      </c>
      <c r="B389" s="67" t="s">
        <v>429</v>
      </c>
      <c r="C389" s="67" t="s">
        <v>46</v>
      </c>
      <c r="D389" s="68">
        <v>43553</v>
      </c>
      <c r="E389" s="67">
        <v>2019</v>
      </c>
      <c r="F389" s="69">
        <v>40.667563380000004</v>
      </c>
      <c r="G389" s="69">
        <v>2.6825700000000001E-2</v>
      </c>
      <c r="H389" s="69">
        <v>40.640737680000001</v>
      </c>
      <c r="I389" s="69">
        <v>4.2041564700000009</v>
      </c>
      <c r="J389" s="69">
        <v>61.468541960000003</v>
      </c>
      <c r="K389" s="69">
        <v>65.672698429999997</v>
      </c>
      <c r="L389" s="70">
        <v>0.10344685431408736</v>
      </c>
      <c r="M389" s="70">
        <v>1.6159327359433895</v>
      </c>
      <c r="N389" s="71">
        <v>0.11745083875452636</v>
      </c>
      <c r="O389" s="72"/>
    </row>
    <row r="390" spans="1:15">
      <c r="A390" s="67">
        <v>384</v>
      </c>
      <c r="B390" s="67" t="s">
        <v>430</v>
      </c>
      <c r="C390" s="67" t="s">
        <v>46</v>
      </c>
      <c r="D390" s="68">
        <v>43560</v>
      </c>
      <c r="E390" s="67">
        <v>2019</v>
      </c>
      <c r="F390" s="69">
        <v>47.386502669999992</v>
      </c>
      <c r="G390" s="69">
        <v>5.8438932200000009</v>
      </c>
      <c r="H390" s="69">
        <v>41.542609449999993</v>
      </c>
      <c r="I390" s="69">
        <v>54.358284890000007</v>
      </c>
      <c r="J390" s="69">
        <v>17.48709788</v>
      </c>
      <c r="K390" s="69">
        <v>71.845382770000015</v>
      </c>
      <c r="L390" s="70">
        <v>1.3084947144551609</v>
      </c>
      <c r="M390" s="70">
        <v>1.7294383699336926</v>
      </c>
      <c r="N390" s="71">
        <v>0.55720958271126397</v>
      </c>
      <c r="O390" s="72"/>
    </row>
    <row r="391" spans="1:15">
      <c r="A391" s="67">
        <v>385</v>
      </c>
      <c r="B391" s="67" t="s">
        <v>431</v>
      </c>
      <c r="C391" s="67" t="s">
        <v>46</v>
      </c>
      <c r="D391" s="68">
        <v>43571</v>
      </c>
      <c r="E391" s="67">
        <v>2019</v>
      </c>
      <c r="F391" s="69">
        <v>55.733499999999999</v>
      </c>
      <c r="G391" s="69">
        <v>0</v>
      </c>
      <c r="H391" s="69">
        <v>55.733499999999999</v>
      </c>
      <c r="I391" s="69">
        <v>156.39512273000008</v>
      </c>
      <c r="J391" s="69">
        <v>70.166296040000006</v>
      </c>
      <c r="K391" s="69">
        <v>226.5614187700001</v>
      </c>
      <c r="L391" s="70">
        <v>2.8061241933487056</v>
      </c>
      <c r="M391" s="70">
        <v>4.0650850703795758</v>
      </c>
      <c r="N391" s="71">
        <v>0.66077237993341353</v>
      </c>
      <c r="O391" s="72"/>
    </row>
    <row r="392" spans="1:15">
      <c r="A392" s="67">
        <v>386</v>
      </c>
      <c r="B392" s="67" t="s">
        <v>432</v>
      </c>
      <c r="C392" s="67" t="s">
        <v>128</v>
      </c>
      <c r="D392" s="68">
        <v>43593</v>
      </c>
      <c r="E392" s="67">
        <v>2019</v>
      </c>
      <c r="F392" s="69">
        <v>5.0216652599999998</v>
      </c>
      <c r="G392" s="69">
        <v>0</v>
      </c>
      <c r="H392" s="69">
        <v>5.0216652599999998</v>
      </c>
      <c r="I392" s="69">
        <v>1.7030367900000001</v>
      </c>
      <c r="J392" s="69">
        <v>8.2212654100000009</v>
      </c>
      <c r="K392" s="69">
        <v>9.9243022000000014</v>
      </c>
      <c r="L392" s="70">
        <v>0.33913785603463342</v>
      </c>
      <c r="M392" s="70">
        <v>1.9762970421489225</v>
      </c>
      <c r="N392" s="71">
        <v>0.18498778445822239</v>
      </c>
      <c r="O392" s="72"/>
    </row>
    <row r="393" spans="1:15">
      <c r="A393" s="67">
        <v>387</v>
      </c>
      <c r="B393" s="67" t="s">
        <v>433</v>
      </c>
      <c r="C393" s="67" t="s">
        <v>46</v>
      </c>
      <c r="D393" s="68">
        <v>43646</v>
      </c>
      <c r="E393" s="67">
        <v>2019</v>
      </c>
      <c r="F393" s="69">
        <v>50.186537810000004</v>
      </c>
      <c r="G393" s="69">
        <v>5.6758977299999991</v>
      </c>
      <c r="H393" s="69">
        <v>44.510640080000009</v>
      </c>
      <c r="I393" s="69">
        <v>40.482586589999997</v>
      </c>
      <c r="J393" s="69">
        <v>31.886291979999999</v>
      </c>
      <c r="K393" s="69">
        <v>72.368878569999993</v>
      </c>
      <c r="L393" s="70">
        <v>0.9095035820028583</v>
      </c>
      <c r="M393" s="70">
        <v>1.625878181934246</v>
      </c>
      <c r="N393" s="71">
        <v>0.26321773951452243</v>
      </c>
      <c r="O393" s="72"/>
    </row>
    <row r="394" spans="1:15">
      <c r="A394" s="67">
        <v>388</v>
      </c>
      <c r="B394" s="67" t="s">
        <v>434</v>
      </c>
      <c r="C394" s="67" t="s">
        <v>128</v>
      </c>
      <c r="D394" s="68">
        <v>43615</v>
      </c>
      <c r="E394" s="67">
        <v>2019</v>
      </c>
      <c r="F394" s="69">
        <v>60.164515999999999</v>
      </c>
      <c r="G394" s="69">
        <v>0</v>
      </c>
      <c r="H394" s="69">
        <v>60.164515999999999</v>
      </c>
      <c r="I394" s="69">
        <v>64.304545000000005</v>
      </c>
      <c r="J394" s="69">
        <v>46.011035999999997</v>
      </c>
      <c r="K394" s="69">
        <v>110.31558100000001</v>
      </c>
      <c r="L394" s="70">
        <v>1.0688118059488751</v>
      </c>
      <c r="M394" s="70">
        <v>1.8335655022970683</v>
      </c>
      <c r="N394" s="71">
        <v>0.38932301030210947</v>
      </c>
      <c r="O394" s="72"/>
    </row>
    <row r="395" spans="1:15">
      <c r="A395" s="67">
        <v>389</v>
      </c>
      <c r="B395" s="67" t="s">
        <v>435</v>
      </c>
      <c r="C395" s="67" t="s">
        <v>128</v>
      </c>
      <c r="D395" s="68">
        <v>43630</v>
      </c>
      <c r="E395" s="67">
        <v>2019</v>
      </c>
      <c r="F395" s="69">
        <v>22.966946249999999</v>
      </c>
      <c r="G395" s="69">
        <v>0</v>
      </c>
      <c r="H395" s="69">
        <v>22.966946249999999</v>
      </c>
      <c r="I395" s="69">
        <v>0</v>
      </c>
      <c r="J395" s="69">
        <v>53.556895920000002</v>
      </c>
      <c r="K395" s="69">
        <v>53.556895920000002</v>
      </c>
      <c r="L395" s="70">
        <v>0</v>
      </c>
      <c r="M395" s="70">
        <v>2.3319119284306247</v>
      </c>
      <c r="N395" s="71">
        <v>0.21785689182805126</v>
      </c>
      <c r="O395" s="72"/>
    </row>
    <row r="396" spans="1:15">
      <c r="A396" s="67">
        <v>390</v>
      </c>
      <c r="B396" s="67" t="s">
        <v>436</v>
      </c>
      <c r="C396" s="67" t="s">
        <v>46</v>
      </c>
      <c r="D396" s="68">
        <v>43600</v>
      </c>
      <c r="E396" s="67">
        <v>2019</v>
      </c>
      <c r="F396" s="69">
        <v>120.140828</v>
      </c>
      <c r="G396" s="69">
        <v>6.1517710000000001</v>
      </c>
      <c r="H396" s="69">
        <v>113.989057</v>
      </c>
      <c r="I396" s="69">
        <v>234.69207227999999</v>
      </c>
      <c r="J396" s="69">
        <v>65.093898999999993</v>
      </c>
      <c r="K396" s="69">
        <v>299.78597128000001</v>
      </c>
      <c r="L396" s="70">
        <v>2.0589000247629032</v>
      </c>
      <c r="M396" s="70">
        <v>2.6299539549660453</v>
      </c>
      <c r="N396" s="71">
        <v>0.40359041981236221</v>
      </c>
      <c r="O396" s="72"/>
    </row>
    <row r="397" spans="1:15">
      <c r="A397" s="67">
        <v>391</v>
      </c>
      <c r="B397" s="67" t="s">
        <v>437</v>
      </c>
      <c r="C397" s="67" t="s">
        <v>128</v>
      </c>
      <c r="D397" s="68">
        <v>43636</v>
      </c>
      <c r="E397" s="67">
        <v>2019</v>
      </c>
      <c r="F397" s="69">
        <v>10.480229850000001</v>
      </c>
      <c r="G397" s="69">
        <v>2.86266117</v>
      </c>
      <c r="H397" s="69">
        <v>7.6175686800000006</v>
      </c>
      <c r="I397" s="69">
        <v>1.3E-7</v>
      </c>
      <c r="J397" s="69">
        <v>9.2809559099999994</v>
      </c>
      <c r="K397" s="69">
        <v>9.2809560399999995</v>
      </c>
      <c r="L397" s="70">
        <v>1.7065812657694344E-8</v>
      </c>
      <c r="M397" s="70">
        <v>1.2183619774072061</v>
      </c>
      <c r="N397" s="71">
        <v>4.7988565640236652E-2</v>
      </c>
      <c r="O397" s="72"/>
    </row>
    <row r="398" spans="1:15">
      <c r="A398" s="67">
        <v>392</v>
      </c>
      <c r="B398" s="67" t="s">
        <v>438</v>
      </c>
      <c r="C398" s="67" t="s">
        <v>46</v>
      </c>
      <c r="D398" s="68">
        <v>43635</v>
      </c>
      <c r="E398" s="67">
        <v>2019</v>
      </c>
      <c r="F398" s="69">
        <v>60.061816920000005</v>
      </c>
      <c r="G398" s="69">
        <v>5.9062929299999993</v>
      </c>
      <c r="H398" s="69">
        <v>54.155523990000006</v>
      </c>
      <c r="I398" s="69">
        <v>15.572255680000003</v>
      </c>
      <c r="J398" s="69">
        <v>70.745041350000008</v>
      </c>
      <c r="K398" s="69">
        <v>86.317297030000006</v>
      </c>
      <c r="L398" s="70">
        <v>0.2875469487263288</v>
      </c>
      <c r="M398" s="70">
        <v>1.5938779771743836</v>
      </c>
      <c r="N398" s="71">
        <v>0.18590690457787595</v>
      </c>
      <c r="O398" s="72"/>
    </row>
    <row r="399" spans="1:15">
      <c r="A399" s="67">
        <v>393</v>
      </c>
      <c r="B399" s="67" t="s">
        <v>439</v>
      </c>
      <c r="C399" s="67" t="s">
        <v>128</v>
      </c>
      <c r="D399" s="68">
        <v>43643</v>
      </c>
      <c r="E399" s="67">
        <v>2019</v>
      </c>
      <c r="F399" s="69">
        <v>30</v>
      </c>
      <c r="G399" s="69">
        <v>0</v>
      </c>
      <c r="H399" s="69">
        <v>30</v>
      </c>
      <c r="I399" s="69">
        <v>117.09780247</v>
      </c>
      <c r="J399" s="69">
        <v>0</v>
      </c>
      <c r="K399" s="69">
        <v>117.09780247</v>
      </c>
      <c r="L399" s="70">
        <v>3.9032600823333334</v>
      </c>
      <c r="M399" s="70">
        <v>3.9032600823333334</v>
      </c>
      <c r="N399" s="71">
        <v>0.45257789327747261</v>
      </c>
      <c r="O399" s="72"/>
    </row>
    <row r="400" spans="1:15">
      <c r="A400" s="67">
        <v>394</v>
      </c>
      <c r="B400" s="67" t="s">
        <v>440</v>
      </c>
      <c r="C400" s="67" t="s">
        <v>46</v>
      </c>
      <c r="D400" s="68">
        <v>43646</v>
      </c>
      <c r="E400" s="67">
        <v>2019</v>
      </c>
      <c r="F400" s="69">
        <v>154.6607922</v>
      </c>
      <c r="G400" s="69">
        <v>38.959826190000001</v>
      </c>
      <c r="H400" s="69">
        <v>115.70096600999999</v>
      </c>
      <c r="I400" s="69">
        <v>82.321296820000015</v>
      </c>
      <c r="J400" s="69">
        <v>73.664317019999999</v>
      </c>
      <c r="K400" s="69">
        <v>155.98561384000001</v>
      </c>
      <c r="L400" s="70">
        <v>0.71150051429030425</v>
      </c>
      <c r="M400" s="70">
        <v>1.348179010247142</v>
      </c>
      <c r="N400" s="71">
        <v>0.10871650008887787</v>
      </c>
      <c r="O400" s="72"/>
    </row>
    <row r="401" spans="1:15">
      <c r="A401" s="67">
        <v>395</v>
      </c>
      <c r="B401" s="67" t="s">
        <v>441</v>
      </c>
      <c r="C401" s="67" t="s">
        <v>46</v>
      </c>
      <c r="D401" s="68">
        <v>43635</v>
      </c>
      <c r="E401" s="67">
        <v>2019</v>
      </c>
      <c r="F401" s="69">
        <v>29.132443540000001</v>
      </c>
      <c r="G401" s="69">
        <v>5.7165386099999997</v>
      </c>
      <c r="H401" s="69">
        <v>23.41590493</v>
      </c>
      <c r="I401" s="69">
        <v>14.626787610000001</v>
      </c>
      <c r="J401" s="69">
        <v>16.913185419999998</v>
      </c>
      <c r="K401" s="69">
        <v>31.539973029999999</v>
      </c>
      <c r="L401" s="70">
        <v>0.62465181908303902</v>
      </c>
      <c r="M401" s="70">
        <v>1.3469465785877703</v>
      </c>
      <c r="N401" s="71">
        <v>0.10684281063739043</v>
      </c>
      <c r="O401" s="72"/>
    </row>
    <row r="402" spans="1:15">
      <c r="A402" s="67">
        <v>396</v>
      </c>
      <c r="B402" s="67" t="s">
        <v>442</v>
      </c>
      <c r="C402" s="67" t="s">
        <v>46</v>
      </c>
      <c r="D402" s="68">
        <v>43646</v>
      </c>
      <c r="E402" s="67">
        <v>2019</v>
      </c>
      <c r="F402" s="69">
        <v>254.98679540999998</v>
      </c>
      <c r="G402" s="69">
        <v>57.624644120000006</v>
      </c>
      <c r="H402" s="69">
        <v>197.36215128999999</v>
      </c>
      <c r="I402" s="69">
        <v>179.78787934000002</v>
      </c>
      <c r="J402" s="69">
        <v>95.926630700000004</v>
      </c>
      <c r="K402" s="69">
        <v>275.71451004000005</v>
      </c>
      <c r="L402" s="70">
        <v>0.91095419341990902</v>
      </c>
      <c r="M402" s="70">
        <v>1.3969978956850275</v>
      </c>
      <c r="N402" s="71">
        <v>0.21269794719079738</v>
      </c>
      <c r="O402" s="72"/>
    </row>
    <row r="403" spans="1:15">
      <c r="A403" s="67">
        <v>397</v>
      </c>
      <c r="B403" s="67" t="s">
        <v>443</v>
      </c>
      <c r="C403" s="67" t="s">
        <v>46</v>
      </c>
      <c r="D403" s="68">
        <v>43644</v>
      </c>
      <c r="E403" s="67">
        <v>2019</v>
      </c>
      <c r="F403" s="69">
        <v>154.47453753000002</v>
      </c>
      <c r="G403" s="69">
        <v>14.511929809999998</v>
      </c>
      <c r="H403" s="69">
        <v>139.96260772000002</v>
      </c>
      <c r="I403" s="69">
        <v>116.87150745999999</v>
      </c>
      <c r="J403" s="69">
        <v>86.99103396000001</v>
      </c>
      <c r="K403" s="69">
        <v>203.86254142000001</v>
      </c>
      <c r="L403" s="70">
        <v>0.83501950530819935</v>
      </c>
      <c r="M403" s="70">
        <v>1.4565500367629187</v>
      </c>
      <c r="N403" s="71">
        <v>0.14520742844121037</v>
      </c>
      <c r="O403" s="72"/>
    </row>
    <row r="404" spans="1:15">
      <c r="A404" s="67">
        <v>398</v>
      </c>
      <c r="B404" s="67" t="s">
        <v>444</v>
      </c>
      <c r="C404" s="67" t="s">
        <v>128</v>
      </c>
      <c r="D404" s="68">
        <v>43657</v>
      </c>
      <c r="E404" s="67">
        <v>2019</v>
      </c>
      <c r="F404" s="69">
        <v>35.877654180000007</v>
      </c>
      <c r="G404" s="69">
        <v>0</v>
      </c>
      <c r="H404" s="69">
        <v>35.877654180000007</v>
      </c>
      <c r="I404" s="69">
        <v>0</v>
      </c>
      <c r="J404" s="69">
        <v>92.926955800000002</v>
      </c>
      <c r="K404" s="69">
        <v>92.926955800000002</v>
      </c>
      <c r="L404" s="70">
        <v>0</v>
      </c>
      <c r="M404" s="70">
        <v>2.5901067927624464</v>
      </c>
      <c r="N404" s="71">
        <v>0.25822096840232234</v>
      </c>
      <c r="O404" s="72"/>
    </row>
    <row r="405" spans="1:15">
      <c r="A405" s="67">
        <v>399</v>
      </c>
      <c r="B405" s="67" t="s">
        <v>445</v>
      </c>
      <c r="C405" s="67" t="s">
        <v>128</v>
      </c>
      <c r="D405" s="68">
        <v>43662</v>
      </c>
      <c r="E405" s="67">
        <v>2019</v>
      </c>
      <c r="F405" s="69">
        <v>5.7140325000000001</v>
      </c>
      <c r="G405" s="69">
        <v>0</v>
      </c>
      <c r="H405" s="69">
        <v>5.7140325000000001</v>
      </c>
      <c r="I405" s="69">
        <v>17.543054250000001</v>
      </c>
      <c r="J405" s="69">
        <v>0</v>
      </c>
      <c r="K405" s="69">
        <v>17.543054250000001</v>
      </c>
      <c r="L405" s="70">
        <v>3.0701705406820841</v>
      </c>
      <c r="M405" s="70">
        <v>3.0701705406820841</v>
      </c>
      <c r="N405" s="71">
        <v>0.64616148346018054</v>
      </c>
      <c r="O405" s="72"/>
    </row>
    <row r="406" spans="1:15">
      <c r="A406" s="67">
        <v>400</v>
      </c>
      <c r="B406" s="67" t="s">
        <v>446</v>
      </c>
      <c r="C406" s="67" t="s">
        <v>128</v>
      </c>
      <c r="D406" s="68">
        <v>43663</v>
      </c>
      <c r="E406" s="67">
        <v>2019</v>
      </c>
      <c r="F406" s="69">
        <v>33.404998890000002</v>
      </c>
      <c r="G406" s="69">
        <v>0</v>
      </c>
      <c r="H406" s="69">
        <v>33.404998890000002</v>
      </c>
      <c r="I406" s="69">
        <v>67.158285939999999</v>
      </c>
      <c r="J406" s="69">
        <v>0</v>
      </c>
      <c r="K406" s="69">
        <v>67.158285939999999</v>
      </c>
      <c r="L406" s="70">
        <v>2.0104262287553691</v>
      </c>
      <c r="M406" s="70">
        <v>2.0104262287553691</v>
      </c>
      <c r="N406" s="71">
        <v>0.19061167676176041</v>
      </c>
      <c r="O406" s="72"/>
    </row>
    <row r="407" spans="1:15">
      <c r="A407" s="67">
        <v>401</v>
      </c>
      <c r="B407" s="67" t="s">
        <v>447</v>
      </c>
      <c r="C407" s="67" t="s">
        <v>46</v>
      </c>
      <c r="D407" s="68">
        <v>43657</v>
      </c>
      <c r="E407" s="67">
        <v>2019</v>
      </c>
      <c r="F407" s="69">
        <v>2.890414250000001</v>
      </c>
      <c r="G407" s="69">
        <v>0.10189833</v>
      </c>
      <c r="H407" s="69">
        <v>2.7885159200000009</v>
      </c>
      <c r="I407" s="69">
        <v>3.4273875899999999</v>
      </c>
      <c r="J407" s="69">
        <v>1.4986248899999999</v>
      </c>
      <c r="K407" s="69">
        <v>4.9260124799999998</v>
      </c>
      <c r="L407" s="70">
        <v>1.2291081307507825</v>
      </c>
      <c r="M407" s="70">
        <v>1.76653554124231</v>
      </c>
      <c r="N407" s="71">
        <v>0.29247702068495007</v>
      </c>
      <c r="O407" s="72"/>
    </row>
    <row r="408" spans="1:15">
      <c r="A408" s="67">
        <v>402</v>
      </c>
      <c r="B408" s="67" t="s">
        <v>448</v>
      </c>
      <c r="C408" s="67" t="s">
        <v>46</v>
      </c>
      <c r="D408" s="68">
        <v>43676</v>
      </c>
      <c r="E408" s="67">
        <v>2019</v>
      </c>
      <c r="F408" s="69">
        <v>39.2681313</v>
      </c>
      <c r="G408" s="69">
        <v>9.8989747300000008</v>
      </c>
      <c r="H408" s="69">
        <v>29.369156570000001</v>
      </c>
      <c r="I408" s="69">
        <v>10.655103550000002</v>
      </c>
      <c r="J408" s="69">
        <v>24.904960460000002</v>
      </c>
      <c r="K408" s="69">
        <v>35.560064010000005</v>
      </c>
      <c r="L408" s="70">
        <v>0.36279909927287368</v>
      </c>
      <c r="M408" s="70">
        <v>1.2107962285278526</v>
      </c>
      <c r="N408" s="71">
        <v>7.2956873631536939E-2</v>
      </c>
      <c r="O408" s="72"/>
    </row>
    <row r="409" spans="1:15">
      <c r="A409" s="67">
        <v>403</v>
      </c>
      <c r="B409" s="67" t="s">
        <v>449</v>
      </c>
      <c r="C409" s="67" t="s">
        <v>128</v>
      </c>
      <c r="D409" s="68">
        <v>43663</v>
      </c>
      <c r="E409" s="67">
        <v>2019</v>
      </c>
      <c r="F409" s="69">
        <v>14.751176789999999</v>
      </c>
      <c r="G409" s="69">
        <v>0</v>
      </c>
      <c r="H409" s="69">
        <v>14.751176789999999</v>
      </c>
      <c r="I409" s="69">
        <v>0</v>
      </c>
      <c r="J409" s="69">
        <v>31.023971209999999</v>
      </c>
      <c r="K409" s="69">
        <v>31.023971209999999</v>
      </c>
      <c r="L409" s="70">
        <v>0</v>
      </c>
      <c r="M409" s="70">
        <v>2.1031522875538666</v>
      </c>
      <c r="N409" s="71">
        <v>0.22067825912003008</v>
      </c>
      <c r="O409" s="72"/>
    </row>
    <row r="410" spans="1:15">
      <c r="A410" s="67">
        <v>404</v>
      </c>
      <c r="B410" s="67" t="s">
        <v>450</v>
      </c>
      <c r="C410" s="67" t="s">
        <v>46</v>
      </c>
      <c r="D410" s="68">
        <v>43672</v>
      </c>
      <c r="E410" s="67">
        <v>2019</v>
      </c>
      <c r="F410" s="69">
        <v>30.33137391</v>
      </c>
      <c r="G410" s="69">
        <v>2.2671023199999998</v>
      </c>
      <c r="H410" s="69">
        <v>28.064271590000001</v>
      </c>
      <c r="I410" s="69">
        <v>33.948460519999998</v>
      </c>
      <c r="J410" s="69">
        <v>10.959113179999999</v>
      </c>
      <c r="K410" s="69">
        <v>44.9075737</v>
      </c>
      <c r="L410" s="70">
        <v>1.2096683290399983</v>
      </c>
      <c r="M410" s="70">
        <v>1.6001688679495849</v>
      </c>
      <c r="N410" s="71">
        <v>0.18576786241672238</v>
      </c>
      <c r="O410" s="72"/>
    </row>
    <row r="411" spans="1:15">
      <c r="A411" s="67">
        <v>405</v>
      </c>
      <c r="B411" s="67" t="s">
        <v>451</v>
      </c>
      <c r="C411" s="67" t="s">
        <v>128</v>
      </c>
      <c r="D411" s="68">
        <v>43686</v>
      </c>
      <c r="E411" s="67">
        <v>2019</v>
      </c>
      <c r="F411" s="69">
        <v>52.060195870000008</v>
      </c>
      <c r="G411" s="69">
        <v>0</v>
      </c>
      <c r="H411" s="69">
        <v>52.060195870000008</v>
      </c>
      <c r="I411" s="69">
        <v>41.636593399999995</v>
      </c>
      <c r="J411" s="69">
        <v>21.262537519999999</v>
      </c>
      <c r="K411" s="69">
        <v>62.89913091999999</v>
      </c>
      <c r="L411" s="70">
        <v>0.79977788604505295</v>
      </c>
      <c r="M411" s="70">
        <v>1.2082000436007962</v>
      </c>
      <c r="N411" s="71">
        <v>0.11294600535511309</v>
      </c>
      <c r="O411" s="72"/>
    </row>
    <row r="412" spans="1:15">
      <c r="A412" s="67">
        <v>406</v>
      </c>
      <c r="B412" s="67" t="s">
        <v>452</v>
      </c>
      <c r="C412" s="67" t="s">
        <v>46</v>
      </c>
      <c r="D412" s="68">
        <v>43710</v>
      </c>
      <c r="E412" s="67">
        <v>2019</v>
      </c>
      <c r="F412" s="69">
        <v>60.858042960000013</v>
      </c>
      <c r="G412" s="69">
        <v>18.995789240000001</v>
      </c>
      <c r="H412" s="69">
        <v>41.862253720000012</v>
      </c>
      <c r="I412" s="69">
        <v>4.4695099999999995E-3</v>
      </c>
      <c r="J412" s="69">
        <v>55.383892350000004</v>
      </c>
      <c r="K412" s="69">
        <v>55.388361860000003</v>
      </c>
      <c r="L412" s="70">
        <v>1.0676706586068625E-4</v>
      </c>
      <c r="M412" s="70">
        <v>1.3231098886952133</v>
      </c>
      <c r="N412" s="71">
        <v>8.2439977967923031E-2</v>
      </c>
      <c r="O412" s="72"/>
    </row>
    <row r="413" spans="1:15">
      <c r="A413" s="67">
        <v>407</v>
      </c>
      <c r="B413" s="67" t="s">
        <v>453</v>
      </c>
      <c r="C413" s="67" t="s">
        <v>46</v>
      </c>
      <c r="D413" s="68">
        <v>43738</v>
      </c>
      <c r="E413" s="67">
        <v>2019</v>
      </c>
      <c r="F413" s="69">
        <v>35.731744519999992</v>
      </c>
      <c r="G413" s="69">
        <v>4.8138779700000001</v>
      </c>
      <c r="H413" s="69">
        <v>30.917866549999996</v>
      </c>
      <c r="I413" s="69">
        <v>15.560232600000001</v>
      </c>
      <c r="J413" s="69">
        <v>26.209566119999998</v>
      </c>
      <c r="K413" s="69">
        <v>41.769798719999997</v>
      </c>
      <c r="L413" s="70">
        <v>0.50327640087443237</v>
      </c>
      <c r="M413" s="70">
        <v>1.3509922701959525</v>
      </c>
      <c r="N413" s="71">
        <v>0.10337353407180375</v>
      </c>
      <c r="O413" s="72"/>
    </row>
    <row r="414" spans="1:15">
      <c r="A414" s="67">
        <v>408</v>
      </c>
      <c r="B414" s="67" t="s">
        <v>454</v>
      </c>
      <c r="C414" s="67" t="s">
        <v>46</v>
      </c>
      <c r="D414" s="68">
        <v>43738</v>
      </c>
      <c r="E414" s="67">
        <v>2019</v>
      </c>
      <c r="F414" s="69">
        <v>14.800349090000001</v>
      </c>
      <c r="G414" s="69">
        <v>0.11223857000000001</v>
      </c>
      <c r="H414" s="69">
        <v>14.68811052</v>
      </c>
      <c r="I414" s="69">
        <v>9.0519191999999986</v>
      </c>
      <c r="J414" s="69">
        <v>7.7191366500000003</v>
      </c>
      <c r="K414" s="69">
        <v>16.77105585</v>
      </c>
      <c r="L414" s="70">
        <v>0.6162752647915124</v>
      </c>
      <c r="M414" s="70">
        <v>1.141811659652463</v>
      </c>
      <c r="N414" s="71">
        <v>4.7845697174209043E-2</v>
      </c>
      <c r="O414" s="72"/>
    </row>
    <row r="415" spans="1:15">
      <c r="A415" s="67">
        <v>409</v>
      </c>
      <c r="B415" s="67" t="s">
        <v>455</v>
      </c>
      <c r="C415" s="67" t="s">
        <v>46</v>
      </c>
      <c r="D415" s="68">
        <v>43720</v>
      </c>
      <c r="E415" s="67">
        <v>2019</v>
      </c>
      <c r="F415" s="69">
        <v>16.40141818</v>
      </c>
      <c r="G415" s="69">
        <v>1.7788900000000001</v>
      </c>
      <c r="H415" s="69">
        <v>14.62252818</v>
      </c>
      <c r="I415" s="69">
        <v>2.9300814400000004</v>
      </c>
      <c r="J415" s="69">
        <v>17.710647999999999</v>
      </c>
      <c r="K415" s="69">
        <v>20.640729440000001</v>
      </c>
      <c r="L415" s="70">
        <v>0.20038131600304432</v>
      </c>
      <c r="M415" s="70">
        <v>1.4115705017571045</v>
      </c>
      <c r="N415" s="71">
        <v>0.10722826075016344</v>
      </c>
      <c r="O415" s="72"/>
    </row>
    <row r="416" spans="1:15">
      <c r="A416" s="67">
        <v>410</v>
      </c>
      <c r="B416" s="67" t="s">
        <v>456</v>
      </c>
      <c r="C416" s="67" t="s">
        <v>128</v>
      </c>
      <c r="D416" s="68">
        <v>43731</v>
      </c>
      <c r="E416" s="67">
        <v>2019</v>
      </c>
      <c r="F416" s="69">
        <v>26</v>
      </c>
      <c r="G416" s="69">
        <v>0</v>
      </c>
      <c r="H416" s="69">
        <v>26</v>
      </c>
      <c r="I416" s="69">
        <v>0</v>
      </c>
      <c r="J416" s="69">
        <v>62.4</v>
      </c>
      <c r="K416" s="69">
        <v>62.4</v>
      </c>
      <c r="L416" s="70">
        <v>0</v>
      </c>
      <c r="M416" s="70">
        <v>2.4</v>
      </c>
      <c r="N416" s="71">
        <v>0.24171643331646916</v>
      </c>
      <c r="O416" s="72"/>
    </row>
    <row r="417" spans="1:15">
      <c r="A417" s="67">
        <v>411</v>
      </c>
      <c r="B417" s="67" t="s">
        <v>457</v>
      </c>
      <c r="C417" s="67" t="s">
        <v>128</v>
      </c>
      <c r="D417" s="68">
        <v>43678</v>
      </c>
      <c r="E417" s="67">
        <v>2019</v>
      </c>
      <c r="F417" s="69">
        <v>15.456196670000001</v>
      </c>
      <c r="G417" s="69">
        <v>3.0724730199999999</v>
      </c>
      <c r="H417" s="69">
        <v>12.38372365</v>
      </c>
      <c r="I417" s="69">
        <v>18.947362179999999</v>
      </c>
      <c r="J417" s="69">
        <v>13.579402400000001</v>
      </c>
      <c r="K417" s="69">
        <v>32.526764579999998</v>
      </c>
      <c r="L417" s="70">
        <v>1.5300213986929527</v>
      </c>
      <c r="M417" s="70">
        <v>2.626573839928994</v>
      </c>
      <c r="N417" s="71">
        <v>0.35178880089982734</v>
      </c>
      <c r="O417" s="72"/>
    </row>
    <row r="418" spans="1:15">
      <c r="A418" s="67">
        <v>412</v>
      </c>
      <c r="B418" s="67" t="s">
        <v>458</v>
      </c>
      <c r="C418" s="67" t="s">
        <v>46</v>
      </c>
      <c r="D418" s="68">
        <v>43738</v>
      </c>
      <c r="E418" s="67">
        <v>2019</v>
      </c>
      <c r="F418" s="69">
        <v>24.41688791</v>
      </c>
      <c r="G418" s="69">
        <v>5.5898628100000005</v>
      </c>
      <c r="H418" s="69">
        <v>18.8270251</v>
      </c>
      <c r="I418" s="69">
        <v>17.135628380000004</v>
      </c>
      <c r="J418" s="69">
        <v>6.7415792699999999</v>
      </c>
      <c r="K418" s="69">
        <v>23.877207650000003</v>
      </c>
      <c r="L418" s="70">
        <v>0.91016123306703411</v>
      </c>
      <c r="M418" s="70">
        <v>1.2682411333270067</v>
      </c>
      <c r="N418" s="71">
        <v>0.17585902995203312</v>
      </c>
      <c r="O418" s="72"/>
    </row>
    <row r="419" spans="1:15">
      <c r="A419" s="67">
        <v>413</v>
      </c>
      <c r="B419" s="67" t="s">
        <v>459</v>
      </c>
      <c r="C419" s="67" t="s">
        <v>46</v>
      </c>
      <c r="D419" s="68">
        <v>43738</v>
      </c>
      <c r="E419" s="67">
        <v>2019</v>
      </c>
      <c r="F419" s="69">
        <v>32.093178610000002</v>
      </c>
      <c r="G419" s="69">
        <v>3.6552505100000001</v>
      </c>
      <c r="H419" s="69">
        <v>28.437928100000004</v>
      </c>
      <c r="I419" s="69">
        <v>23.338902660000002</v>
      </c>
      <c r="J419" s="69">
        <v>24.55931661</v>
      </c>
      <c r="K419" s="69">
        <v>47.898219269999998</v>
      </c>
      <c r="L419" s="70">
        <v>0.82069631015066813</v>
      </c>
      <c r="M419" s="70">
        <v>1.6843076296405712</v>
      </c>
      <c r="N419" s="71">
        <v>0.22542666406570536</v>
      </c>
      <c r="O419" s="72"/>
    </row>
    <row r="420" spans="1:15">
      <c r="A420" s="67">
        <v>414</v>
      </c>
      <c r="B420" s="67" t="s">
        <v>460</v>
      </c>
      <c r="C420" s="67" t="s">
        <v>128</v>
      </c>
      <c r="D420" s="68">
        <v>43716</v>
      </c>
      <c r="E420" s="67">
        <v>2019</v>
      </c>
      <c r="F420" s="69">
        <v>75.936252519999996</v>
      </c>
      <c r="G420" s="69">
        <v>1.22265252</v>
      </c>
      <c r="H420" s="69">
        <v>74.7136</v>
      </c>
      <c r="I420" s="69">
        <v>18.55882415</v>
      </c>
      <c r="J420" s="69">
        <v>106.89273073999999</v>
      </c>
      <c r="K420" s="69">
        <v>125.45155488999998</v>
      </c>
      <c r="L420" s="70">
        <v>0.24839954372430184</v>
      </c>
      <c r="M420" s="70">
        <v>1.6790993191333303</v>
      </c>
      <c r="N420" s="71">
        <v>0.15430302888303926</v>
      </c>
      <c r="O420" s="72"/>
    </row>
    <row r="421" spans="1:15">
      <c r="A421" s="67">
        <v>415</v>
      </c>
      <c r="B421" s="67" t="s">
        <v>461</v>
      </c>
      <c r="C421" s="67" t="s">
        <v>128</v>
      </c>
      <c r="D421" s="68">
        <v>43746</v>
      </c>
      <c r="E421" s="67">
        <v>2019</v>
      </c>
      <c r="F421" s="69">
        <v>27.237420960000005</v>
      </c>
      <c r="G421" s="69">
        <v>0.23565695</v>
      </c>
      <c r="H421" s="69">
        <v>27.001764010000006</v>
      </c>
      <c r="I421" s="69">
        <v>19.895918030000001</v>
      </c>
      <c r="J421" s="69">
        <v>22.853824759999998</v>
      </c>
      <c r="K421" s="69">
        <v>42.749742789999999</v>
      </c>
      <c r="L421" s="70">
        <v>0.73683771262616837</v>
      </c>
      <c r="M421" s="70">
        <v>1.5832203693865254</v>
      </c>
      <c r="N421" s="71">
        <v>0.24985025191347604</v>
      </c>
      <c r="O421" s="72"/>
    </row>
    <row r="422" spans="1:15">
      <c r="A422" s="67">
        <v>416</v>
      </c>
      <c r="B422" s="67" t="s">
        <v>462</v>
      </c>
      <c r="C422" s="67" t="s">
        <v>128</v>
      </c>
      <c r="D422" s="68">
        <v>43768</v>
      </c>
      <c r="E422" s="67">
        <v>2019</v>
      </c>
      <c r="F422" s="69">
        <v>6.0715198800000003</v>
      </c>
      <c r="G422" s="69">
        <v>0.10330394</v>
      </c>
      <c r="H422" s="69">
        <v>5.9682159400000003</v>
      </c>
      <c r="I422" s="69">
        <v>10.942458</v>
      </c>
      <c r="J422" s="69">
        <v>2.7887958999999998</v>
      </c>
      <c r="K422" s="69">
        <v>13.7312539</v>
      </c>
      <c r="L422" s="70">
        <v>1.833455442967769</v>
      </c>
      <c r="M422" s="70">
        <v>2.30073007378483</v>
      </c>
      <c r="N422" s="71">
        <v>0.43538112217732239</v>
      </c>
      <c r="O422" s="72"/>
    </row>
    <row r="423" spans="1:15">
      <c r="A423" s="67">
        <v>417</v>
      </c>
      <c r="B423" s="67" t="s">
        <v>463</v>
      </c>
      <c r="C423" s="67" t="s">
        <v>46</v>
      </c>
      <c r="D423" s="68">
        <v>43769</v>
      </c>
      <c r="E423" s="67">
        <v>2019</v>
      </c>
      <c r="F423" s="69">
        <v>23.533169959999999</v>
      </c>
      <c r="G423" s="69">
        <v>1.6050238000000001</v>
      </c>
      <c r="H423" s="69">
        <v>21.928146159999997</v>
      </c>
      <c r="I423" s="69">
        <v>5.1485551199999993</v>
      </c>
      <c r="J423" s="69">
        <v>10.177839050000001</v>
      </c>
      <c r="K423" s="69">
        <v>15.32639417</v>
      </c>
      <c r="L423" s="70">
        <v>0.23479208330851439</v>
      </c>
      <c r="M423" s="70">
        <v>0.69893706737314099</v>
      </c>
      <c r="N423" s="71">
        <v>-0.10679762279054958</v>
      </c>
      <c r="O423" s="72"/>
    </row>
    <row r="424" spans="1:15">
      <c r="A424" s="67">
        <v>418</v>
      </c>
      <c r="B424" s="67" t="s">
        <v>464</v>
      </c>
      <c r="C424" s="67" t="s">
        <v>46</v>
      </c>
      <c r="D424" s="68">
        <v>43769</v>
      </c>
      <c r="E424" s="67">
        <v>2019</v>
      </c>
      <c r="F424" s="69">
        <v>25.097257510000006</v>
      </c>
      <c r="G424" s="69">
        <v>2.37578567</v>
      </c>
      <c r="H424" s="69">
        <v>22.721471840000007</v>
      </c>
      <c r="I424" s="69">
        <v>2.7899218800000005</v>
      </c>
      <c r="J424" s="69">
        <v>28.372374000000001</v>
      </c>
      <c r="K424" s="69">
        <v>31.162295880000002</v>
      </c>
      <c r="L424" s="70">
        <v>0.12278790298648186</v>
      </c>
      <c r="M424" s="70">
        <v>1.3714910767858068</v>
      </c>
      <c r="N424" s="71">
        <v>9.4375238282919549E-2</v>
      </c>
      <c r="O424" s="72"/>
    </row>
    <row r="425" spans="1:15">
      <c r="A425" s="67">
        <v>419</v>
      </c>
      <c r="B425" s="67" t="s">
        <v>465</v>
      </c>
      <c r="C425" s="67" t="s">
        <v>128</v>
      </c>
      <c r="D425" s="68">
        <v>43770</v>
      </c>
      <c r="E425" s="67">
        <v>2019</v>
      </c>
      <c r="F425" s="69">
        <v>10.4</v>
      </c>
      <c r="G425" s="69">
        <v>0</v>
      </c>
      <c r="H425" s="69">
        <v>10.4</v>
      </c>
      <c r="I425" s="69">
        <v>0</v>
      </c>
      <c r="J425" s="69">
        <v>10.102602800000001</v>
      </c>
      <c r="K425" s="69">
        <v>10.102602800000001</v>
      </c>
      <c r="L425" s="70">
        <v>0</v>
      </c>
      <c r="M425" s="70">
        <v>0.97140411538461546</v>
      </c>
      <c r="N425" s="71">
        <v>-7.4559114765616356E-3</v>
      </c>
      <c r="O425" s="72"/>
    </row>
    <row r="426" spans="1:15">
      <c r="A426" s="67">
        <v>420</v>
      </c>
      <c r="B426" s="67" t="s">
        <v>466</v>
      </c>
      <c r="C426" s="67" t="s">
        <v>46</v>
      </c>
      <c r="D426" s="68">
        <v>43797</v>
      </c>
      <c r="E426" s="67">
        <v>2019</v>
      </c>
      <c r="F426" s="69">
        <v>0.34840241</v>
      </c>
      <c r="G426" s="69">
        <v>2.5224060000000003E-2</v>
      </c>
      <c r="H426" s="69">
        <v>0.32317835</v>
      </c>
      <c r="I426" s="69">
        <v>0.13023799</v>
      </c>
      <c r="J426" s="69">
        <v>0.27210965000000004</v>
      </c>
      <c r="K426" s="69">
        <v>0.40234764000000001</v>
      </c>
      <c r="L426" s="70">
        <v>0.40299107288591585</v>
      </c>
      <c r="M426" s="70">
        <v>1.2449708961011776</v>
      </c>
      <c r="N426" s="71">
        <v>8.3007484439675108E-2</v>
      </c>
      <c r="O426" s="72"/>
    </row>
    <row r="427" spans="1:15">
      <c r="A427" s="67">
        <v>421</v>
      </c>
      <c r="B427" s="67" t="s">
        <v>467</v>
      </c>
      <c r="C427" s="67" t="s">
        <v>46</v>
      </c>
      <c r="D427" s="68">
        <v>43799</v>
      </c>
      <c r="E427" s="67">
        <v>2019</v>
      </c>
      <c r="F427" s="69">
        <v>14.692802560000001</v>
      </c>
      <c r="G427" s="69">
        <v>3.0563005100000002</v>
      </c>
      <c r="H427" s="69">
        <v>11.636502050000001</v>
      </c>
      <c r="I427" s="69">
        <v>9.3501312799999994</v>
      </c>
      <c r="J427" s="69">
        <v>6.4006581200000001</v>
      </c>
      <c r="K427" s="69">
        <v>15.750789399999999</v>
      </c>
      <c r="L427" s="70">
        <v>0.80351734909890715</v>
      </c>
      <c r="M427" s="70">
        <v>1.3535673634844585</v>
      </c>
      <c r="N427" s="71">
        <v>0.11998735234394439</v>
      </c>
      <c r="O427" s="72"/>
    </row>
    <row r="428" spans="1:15">
      <c r="A428" s="67">
        <v>422</v>
      </c>
      <c r="B428" s="67" t="s">
        <v>468</v>
      </c>
      <c r="C428" s="67" t="s">
        <v>46</v>
      </c>
      <c r="D428" s="68">
        <v>43809</v>
      </c>
      <c r="E428" s="67">
        <v>2019</v>
      </c>
      <c r="F428" s="69">
        <v>49.48651558000001</v>
      </c>
      <c r="G428" s="69">
        <v>0.81299573999999997</v>
      </c>
      <c r="H428" s="69">
        <v>48.673519840000012</v>
      </c>
      <c r="I428" s="69">
        <v>0</v>
      </c>
      <c r="J428" s="69">
        <v>82.911149120000005</v>
      </c>
      <c r="K428" s="69">
        <v>82.911149120000005</v>
      </c>
      <c r="L428" s="70">
        <v>0</v>
      </c>
      <c r="M428" s="70">
        <v>1.7034138766324318</v>
      </c>
      <c r="N428" s="71">
        <v>0.15588796355064427</v>
      </c>
      <c r="O428" s="72"/>
    </row>
    <row r="429" spans="1:15">
      <c r="A429" s="67">
        <v>423</v>
      </c>
      <c r="B429" s="67" t="s">
        <v>469</v>
      </c>
      <c r="C429" s="67" t="s">
        <v>46</v>
      </c>
      <c r="D429" s="68">
        <v>43830</v>
      </c>
      <c r="E429" s="67">
        <v>2019</v>
      </c>
      <c r="F429" s="69">
        <v>3.1004685199999997</v>
      </c>
      <c r="G429" s="69">
        <v>0.44090099999999999</v>
      </c>
      <c r="H429" s="69">
        <v>2.65956752</v>
      </c>
      <c r="I429" s="69">
        <v>3.59742352</v>
      </c>
      <c r="J429" s="69">
        <v>7.476E-3</v>
      </c>
      <c r="K429" s="69">
        <v>3.60489952</v>
      </c>
      <c r="L429" s="70">
        <v>1.3526347772513028</v>
      </c>
      <c r="M429" s="70">
        <v>1.3554457605949406</v>
      </c>
      <c r="N429" s="71">
        <v>0.19524286059420531</v>
      </c>
      <c r="O429" s="72"/>
    </row>
    <row r="430" spans="1:15">
      <c r="A430" s="67">
        <v>424</v>
      </c>
      <c r="B430" s="67" t="s">
        <v>470</v>
      </c>
      <c r="C430" s="67" t="s">
        <v>128</v>
      </c>
      <c r="D430" s="68">
        <v>43815</v>
      </c>
      <c r="E430" s="67">
        <v>2019</v>
      </c>
      <c r="F430" s="69">
        <v>56.393281279999997</v>
      </c>
      <c r="G430" s="69">
        <v>8.987E-4</v>
      </c>
      <c r="H430" s="69">
        <v>56.392382579999996</v>
      </c>
      <c r="I430" s="69">
        <v>105.88270767999998</v>
      </c>
      <c r="J430" s="69">
        <v>18.066812389999999</v>
      </c>
      <c r="K430" s="69">
        <v>123.94952006999998</v>
      </c>
      <c r="L430" s="70">
        <v>1.877606563790623</v>
      </c>
      <c r="M430" s="70">
        <v>2.1979833871030596</v>
      </c>
      <c r="N430" s="71">
        <v>0.44334433847538968</v>
      </c>
      <c r="O430" s="72"/>
    </row>
    <row r="431" spans="1:15">
      <c r="A431" s="67">
        <v>425</v>
      </c>
      <c r="B431" s="67" t="s">
        <v>471</v>
      </c>
      <c r="C431" s="67" t="s">
        <v>46</v>
      </c>
      <c r="D431" s="68">
        <v>43819</v>
      </c>
      <c r="E431" s="67">
        <v>2019</v>
      </c>
      <c r="F431" s="69">
        <v>36.555835869999996</v>
      </c>
      <c r="G431" s="69">
        <v>12.137737300000001</v>
      </c>
      <c r="H431" s="69">
        <v>24.418098569999994</v>
      </c>
      <c r="I431" s="69">
        <v>36.092393719999997</v>
      </c>
      <c r="J431" s="69">
        <v>2.4492030200000001</v>
      </c>
      <c r="K431" s="69">
        <v>38.541596739999996</v>
      </c>
      <c r="L431" s="70">
        <v>1.478100091067001</v>
      </c>
      <c r="M431" s="70">
        <v>1.5784028649696786</v>
      </c>
      <c r="N431" s="71">
        <v>0.25648254364817713</v>
      </c>
      <c r="O431" s="72"/>
    </row>
    <row r="432" spans="1:15">
      <c r="A432" s="67">
        <v>426</v>
      </c>
      <c r="B432" s="67" t="s">
        <v>472</v>
      </c>
      <c r="C432" s="67" t="s">
        <v>128</v>
      </c>
      <c r="D432" s="68">
        <v>43811</v>
      </c>
      <c r="E432" s="67">
        <v>2019</v>
      </c>
      <c r="F432" s="69">
        <v>117.95136655</v>
      </c>
      <c r="G432" s="69">
        <v>1.0900000000000002E-6</v>
      </c>
      <c r="H432" s="69">
        <v>117.95136546000001</v>
      </c>
      <c r="I432" s="69">
        <v>0</v>
      </c>
      <c r="J432" s="69">
        <v>207.71299615999999</v>
      </c>
      <c r="K432" s="69">
        <v>207.71299615999999</v>
      </c>
      <c r="L432" s="70">
        <v>0</v>
      </c>
      <c r="M432" s="70">
        <v>1.7610054394023968</v>
      </c>
      <c r="N432" s="71">
        <v>0.16870120000162309</v>
      </c>
      <c r="O432" s="72"/>
    </row>
    <row r="433" spans="1:15">
      <c r="A433" s="67">
        <v>427</v>
      </c>
      <c r="B433" s="67" t="s">
        <v>473</v>
      </c>
      <c r="C433" s="67" t="s">
        <v>46</v>
      </c>
      <c r="D433" s="68">
        <v>43830</v>
      </c>
      <c r="E433" s="67">
        <v>2019</v>
      </c>
      <c r="F433" s="69">
        <v>48.141004039999991</v>
      </c>
      <c r="G433" s="69">
        <v>1.69830774</v>
      </c>
      <c r="H433" s="69">
        <v>46.442696299999994</v>
      </c>
      <c r="I433" s="69">
        <v>54.949040119999999</v>
      </c>
      <c r="J433" s="69">
        <v>24.977057010000003</v>
      </c>
      <c r="K433" s="69">
        <v>79.926097130000002</v>
      </c>
      <c r="L433" s="70">
        <v>1.1831578374574261</v>
      </c>
      <c r="M433" s="70">
        <v>1.7209616042469094</v>
      </c>
      <c r="N433" s="71">
        <v>0.33171055769642277</v>
      </c>
      <c r="O433" s="72"/>
    </row>
    <row r="434" spans="1:15">
      <c r="A434" s="67">
        <v>428</v>
      </c>
      <c r="B434" s="67" t="s">
        <v>474</v>
      </c>
      <c r="C434" s="67" t="s">
        <v>46</v>
      </c>
      <c r="D434" s="68">
        <v>43829</v>
      </c>
      <c r="E434" s="67">
        <v>2019</v>
      </c>
      <c r="F434" s="69">
        <v>33.566109580000003</v>
      </c>
      <c r="G434" s="69">
        <v>3.3778927400000001</v>
      </c>
      <c r="H434" s="69">
        <v>30.188216840000003</v>
      </c>
      <c r="I434" s="69">
        <v>23.757050239999998</v>
      </c>
      <c r="J434" s="69">
        <v>16.912322530000001</v>
      </c>
      <c r="K434" s="69">
        <v>40.669372769999995</v>
      </c>
      <c r="L434" s="70">
        <v>0.78696434327056453</v>
      </c>
      <c r="M434" s="70">
        <v>1.3471936082065055</v>
      </c>
      <c r="N434" s="71">
        <v>0.11235100630102526</v>
      </c>
      <c r="O434" s="72"/>
    </row>
    <row r="435" spans="1:15">
      <c r="A435" s="67">
        <v>429</v>
      </c>
      <c r="B435" s="67" t="s">
        <v>475</v>
      </c>
      <c r="C435" s="67" t="s">
        <v>46</v>
      </c>
      <c r="D435" s="68">
        <v>43830</v>
      </c>
      <c r="E435" s="67">
        <v>2019</v>
      </c>
      <c r="F435" s="69">
        <v>130.94466765999999</v>
      </c>
      <c r="G435" s="69">
        <v>13.485228429999999</v>
      </c>
      <c r="H435" s="69">
        <v>117.45943923</v>
      </c>
      <c r="I435" s="69">
        <v>106.03495634000001</v>
      </c>
      <c r="J435" s="69">
        <v>62.226900319999999</v>
      </c>
      <c r="K435" s="69">
        <v>168.26185666000001</v>
      </c>
      <c r="L435" s="70">
        <v>0.90273678331096519</v>
      </c>
      <c r="M435" s="70">
        <v>1.4325103011135838</v>
      </c>
      <c r="N435" s="71">
        <v>0.17688340844677569</v>
      </c>
      <c r="O435" s="72"/>
    </row>
    <row r="436" spans="1:15">
      <c r="A436" s="67">
        <v>430</v>
      </c>
      <c r="B436" s="67" t="s">
        <v>476</v>
      </c>
      <c r="C436" s="67" t="s">
        <v>46</v>
      </c>
      <c r="D436" s="68">
        <v>43829</v>
      </c>
      <c r="E436" s="67">
        <v>2019</v>
      </c>
      <c r="F436" s="69">
        <v>5.4421812900000006</v>
      </c>
      <c r="G436" s="69">
        <v>2.29925392</v>
      </c>
      <c r="H436" s="69">
        <v>3.1429273700000002</v>
      </c>
      <c r="I436" s="69">
        <v>3.0928699999999997E-3</v>
      </c>
      <c r="J436" s="69">
        <v>2.0890780599999998</v>
      </c>
      <c r="K436" s="69">
        <v>2.09217093</v>
      </c>
      <c r="L436" s="70">
        <v>9.8407301088857153E-4</v>
      </c>
      <c r="M436" s="70">
        <v>0.66567587592709787</v>
      </c>
      <c r="N436" s="71">
        <v>-6.9782706307538897E-2</v>
      </c>
      <c r="O436" s="72"/>
    </row>
    <row r="437" spans="1:15">
      <c r="A437" s="67">
        <v>431</v>
      </c>
      <c r="B437" s="67" t="s">
        <v>477</v>
      </c>
      <c r="C437" s="67" t="s">
        <v>46</v>
      </c>
      <c r="D437" s="68">
        <v>43830</v>
      </c>
      <c r="E437" s="67">
        <v>2019</v>
      </c>
      <c r="F437" s="69">
        <v>117.00229372999999</v>
      </c>
      <c r="G437" s="69">
        <v>13.82976646</v>
      </c>
      <c r="H437" s="69">
        <v>103.17252726999999</v>
      </c>
      <c r="I437" s="69">
        <v>78.061564390000015</v>
      </c>
      <c r="J437" s="69">
        <v>78.41217352000001</v>
      </c>
      <c r="K437" s="69">
        <v>156.47373791000001</v>
      </c>
      <c r="L437" s="70">
        <v>0.75661192427432544</v>
      </c>
      <c r="M437" s="70">
        <v>1.5166221284907759</v>
      </c>
      <c r="N437" s="71">
        <v>0.21056692343734229</v>
      </c>
      <c r="O437" s="72"/>
    </row>
    <row r="438" spans="1:15">
      <c r="A438" s="67">
        <v>432</v>
      </c>
      <c r="B438" s="67" t="s">
        <v>478</v>
      </c>
      <c r="C438" s="67" t="s">
        <v>46</v>
      </c>
      <c r="D438" s="68">
        <v>43816</v>
      </c>
      <c r="E438" s="67">
        <v>2019</v>
      </c>
      <c r="F438" s="69">
        <v>15.082781500000001</v>
      </c>
      <c r="G438" s="69">
        <v>9.6200999999999995E-2</v>
      </c>
      <c r="H438" s="69">
        <v>14.986580500000001</v>
      </c>
      <c r="I438" s="69">
        <v>14.1255805</v>
      </c>
      <c r="J438" s="69">
        <v>19.696815000000001</v>
      </c>
      <c r="K438" s="69">
        <v>33.822395499999999</v>
      </c>
      <c r="L438" s="70">
        <v>0.9425486020643602</v>
      </c>
      <c r="M438" s="70">
        <v>2.2568454158038254</v>
      </c>
      <c r="N438" s="71">
        <v>0.33582688119699944</v>
      </c>
      <c r="O438" s="72"/>
    </row>
    <row r="439" spans="1:15">
      <c r="A439" s="67">
        <v>433</v>
      </c>
      <c r="B439" s="67" t="s">
        <v>479</v>
      </c>
      <c r="C439" s="67" t="s">
        <v>46</v>
      </c>
      <c r="D439" s="68">
        <v>43830</v>
      </c>
      <c r="E439" s="67">
        <v>2019</v>
      </c>
      <c r="F439" s="69">
        <v>1.4293206999999999</v>
      </c>
      <c r="G439" s="69">
        <v>0</v>
      </c>
      <c r="H439" s="69">
        <v>1.4293206999999999</v>
      </c>
      <c r="I439" s="69">
        <v>2.0983520000000002</v>
      </c>
      <c r="J439" s="69">
        <v>0</v>
      </c>
      <c r="K439" s="69">
        <v>2.0983520000000002</v>
      </c>
      <c r="L439" s="70">
        <v>1.4680764086044511</v>
      </c>
      <c r="M439" s="70">
        <v>1.4680764086044511</v>
      </c>
      <c r="N439" s="71">
        <v>0.24234809966031973</v>
      </c>
      <c r="O439" s="72"/>
    </row>
    <row r="440" spans="1:15">
      <c r="A440" s="67">
        <v>434</v>
      </c>
      <c r="B440" s="67" t="s">
        <v>480</v>
      </c>
      <c r="C440" s="67" t="s">
        <v>46</v>
      </c>
      <c r="D440" s="68">
        <v>43829</v>
      </c>
      <c r="E440" s="67">
        <v>2019</v>
      </c>
      <c r="F440" s="69">
        <v>158.20652077000005</v>
      </c>
      <c r="G440" s="69">
        <v>5.0758152599999997</v>
      </c>
      <c r="H440" s="69">
        <v>153.13070551000004</v>
      </c>
      <c r="I440" s="69">
        <v>235.68341949000003</v>
      </c>
      <c r="J440" s="69">
        <v>37.899409729999995</v>
      </c>
      <c r="K440" s="69">
        <v>273.58282922000001</v>
      </c>
      <c r="L440" s="70">
        <v>1.5390996776581101</v>
      </c>
      <c r="M440" s="70">
        <v>1.7865968050551035</v>
      </c>
      <c r="N440" s="71">
        <v>0.35920129182140481</v>
      </c>
      <c r="O440" s="72"/>
    </row>
    <row r="441" spans="1:15">
      <c r="A441" s="67">
        <v>435</v>
      </c>
      <c r="B441" s="67" t="s">
        <v>481</v>
      </c>
      <c r="C441" s="67" t="s">
        <v>46</v>
      </c>
      <c r="D441" s="68">
        <v>43812</v>
      </c>
      <c r="E441" s="67">
        <v>2019</v>
      </c>
      <c r="F441" s="69">
        <v>169.24732714000004</v>
      </c>
      <c r="G441" s="69">
        <v>7.36358757</v>
      </c>
      <c r="H441" s="69">
        <v>161.88373957000005</v>
      </c>
      <c r="I441" s="69">
        <v>78.694732699999975</v>
      </c>
      <c r="J441" s="69">
        <v>178.11347270999997</v>
      </c>
      <c r="K441" s="69">
        <v>256.80820540999991</v>
      </c>
      <c r="L441" s="70">
        <v>0.48611882150135055</v>
      </c>
      <c r="M441" s="70">
        <v>1.5863743084521078</v>
      </c>
      <c r="N441" s="71">
        <v>0.16785439191553728</v>
      </c>
      <c r="O441" s="72"/>
    </row>
    <row r="442" spans="1:15">
      <c r="A442" s="67">
        <v>436</v>
      </c>
      <c r="B442" s="67" t="s">
        <v>482</v>
      </c>
      <c r="C442" s="67" t="s">
        <v>128</v>
      </c>
      <c r="D442" s="68">
        <v>43845</v>
      </c>
      <c r="E442" s="67">
        <v>2020</v>
      </c>
      <c r="F442" s="69">
        <v>60.021352909999997</v>
      </c>
      <c r="G442" s="69">
        <v>0</v>
      </c>
      <c r="H442" s="69">
        <v>60.021352909999997</v>
      </c>
      <c r="I442" s="69">
        <v>0</v>
      </c>
      <c r="J442" s="69">
        <v>96.516099189999991</v>
      </c>
      <c r="K442" s="69">
        <v>96.516099189999991</v>
      </c>
      <c r="L442" s="70">
        <v>0</v>
      </c>
      <c r="M442" s="70">
        <v>1.6080293847211782</v>
      </c>
      <c r="N442" s="71">
        <v>0.13829011693257873</v>
      </c>
      <c r="O442" s="72"/>
    </row>
    <row r="443" spans="1:15">
      <c r="A443" s="67">
        <v>437</v>
      </c>
      <c r="B443" s="67" t="s">
        <v>483</v>
      </c>
      <c r="C443" s="67" t="s">
        <v>128</v>
      </c>
      <c r="D443" s="68">
        <v>43875</v>
      </c>
      <c r="E443" s="67">
        <v>2020</v>
      </c>
      <c r="F443" s="69">
        <v>42.380770910000003</v>
      </c>
      <c r="G443" s="69">
        <v>0</v>
      </c>
      <c r="H443" s="69">
        <v>42.380770910000003</v>
      </c>
      <c r="I443" s="69">
        <v>0</v>
      </c>
      <c r="J443" s="69">
        <v>112.5108772</v>
      </c>
      <c r="K443" s="69">
        <v>112.5108772</v>
      </c>
      <c r="L443" s="70">
        <v>0</v>
      </c>
      <c r="M443" s="70">
        <v>2.654762402480328</v>
      </c>
      <c r="N443" s="71">
        <v>0.31707367981475792</v>
      </c>
      <c r="O443" s="72"/>
    </row>
    <row r="444" spans="1:15">
      <c r="A444" s="67">
        <v>438</v>
      </c>
      <c r="B444" s="67" t="s">
        <v>484</v>
      </c>
      <c r="C444" s="67" t="s">
        <v>128</v>
      </c>
      <c r="D444" s="68">
        <v>43871</v>
      </c>
      <c r="E444" s="67">
        <v>2020</v>
      </c>
      <c r="F444" s="69">
        <v>31.65025</v>
      </c>
      <c r="G444" s="69">
        <v>6.1022499999999997</v>
      </c>
      <c r="H444" s="69">
        <v>25.547999999999998</v>
      </c>
      <c r="I444" s="69">
        <v>1.20987092</v>
      </c>
      <c r="J444" s="69">
        <v>57.6235468</v>
      </c>
      <c r="K444" s="69">
        <v>58.83341772</v>
      </c>
      <c r="L444" s="70">
        <v>4.7356776264286832E-2</v>
      </c>
      <c r="M444" s="70">
        <v>2.3028580601221229</v>
      </c>
      <c r="N444" s="71">
        <v>0.26456936210699866</v>
      </c>
      <c r="O444" s="72"/>
    </row>
    <row r="445" spans="1:15">
      <c r="A445" s="67">
        <v>439</v>
      </c>
      <c r="B445" s="67" t="s">
        <v>485</v>
      </c>
      <c r="C445" s="67" t="s">
        <v>128</v>
      </c>
      <c r="D445" s="68">
        <v>43888</v>
      </c>
      <c r="E445" s="67">
        <v>2020</v>
      </c>
      <c r="F445" s="69">
        <v>32.099762030000001</v>
      </c>
      <c r="G445" s="69">
        <v>0</v>
      </c>
      <c r="H445" s="69">
        <v>32.099762030000001</v>
      </c>
      <c r="I445" s="69">
        <v>0</v>
      </c>
      <c r="J445" s="69">
        <v>63.434515429999998</v>
      </c>
      <c r="K445" s="69">
        <v>63.434515429999998</v>
      </c>
      <c r="L445" s="70">
        <v>0</v>
      </c>
      <c r="M445" s="70">
        <v>1.9761677787740284</v>
      </c>
      <c r="N445" s="71">
        <v>0.2077337906724393</v>
      </c>
      <c r="O445" s="72"/>
    </row>
    <row r="446" spans="1:15">
      <c r="A446" s="67">
        <v>440</v>
      </c>
      <c r="B446" s="67" t="s">
        <v>486</v>
      </c>
      <c r="C446" s="67" t="s">
        <v>128</v>
      </c>
      <c r="D446" s="68">
        <v>43852</v>
      </c>
      <c r="E446" s="67">
        <v>2020</v>
      </c>
      <c r="F446" s="69">
        <v>10.264976630000001</v>
      </c>
      <c r="G446" s="69">
        <v>0.13402459999999999</v>
      </c>
      <c r="H446" s="69">
        <v>10.130952030000001</v>
      </c>
      <c r="I446" s="69">
        <v>1.0715671600000001</v>
      </c>
      <c r="J446" s="69">
        <v>14.22336134</v>
      </c>
      <c r="K446" s="69">
        <v>15.294928500000001</v>
      </c>
      <c r="L446" s="70">
        <v>0.105771615226965</v>
      </c>
      <c r="M446" s="70">
        <v>1.509722724449619</v>
      </c>
      <c r="N446" s="71">
        <v>0.12539639272945763</v>
      </c>
      <c r="O446" s="72"/>
    </row>
    <row r="447" spans="1:15">
      <c r="A447" s="67">
        <v>441</v>
      </c>
      <c r="B447" s="67" t="s">
        <v>487</v>
      </c>
      <c r="C447" s="67" t="s">
        <v>46</v>
      </c>
      <c r="D447" s="68">
        <v>43890</v>
      </c>
      <c r="E447" s="67">
        <v>2020</v>
      </c>
      <c r="F447" s="69">
        <v>109.04666010999999</v>
      </c>
      <c r="G447" s="69">
        <v>16.643272789999997</v>
      </c>
      <c r="H447" s="69">
        <v>92.403387319999993</v>
      </c>
      <c r="I447" s="69">
        <v>97.320798940000032</v>
      </c>
      <c r="J447" s="69">
        <v>75.728031789999989</v>
      </c>
      <c r="K447" s="69">
        <v>173.04883073000002</v>
      </c>
      <c r="L447" s="70">
        <v>1.0532167895855447</v>
      </c>
      <c r="M447" s="70">
        <v>1.8727541895268265</v>
      </c>
      <c r="N447" s="71">
        <v>0.43429716446662725</v>
      </c>
      <c r="O447" s="72"/>
    </row>
    <row r="448" spans="1:15">
      <c r="A448" s="67">
        <v>442</v>
      </c>
      <c r="B448" s="67" t="s">
        <v>488</v>
      </c>
      <c r="C448" s="67" t="s">
        <v>128</v>
      </c>
      <c r="D448" s="68">
        <v>43921</v>
      </c>
      <c r="E448" s="67">
        <v>2020</v>
      </c>
      <c r="F448" s="69">
        <v>18.00436431</v>
      </c>
      <c r="G448" s="69">
        <v>0</v>
      </c>
      <c r="H448" s="69">
        <v>18.00436431</v>
      </c>
      <c r="I448" s="69">
        <v>8.9176669999999998</v>
      </c>
      <c r="J448" s="69">
        <v>29.590693899999998</v>
      </c>
      <c r="K448" s="69">
        <v>38.5083609</v>
      </c>
      <c r="L448" s="70">
        <v>0.4953058517621165</v>
      </c>
      <c r="M448" s="70">
        <v>2.138834797883514</v>
      </c>
      <c r="N448" s="71">
        <v>0.29948593353746467</v>
      </c>
      <c r="O448" s="72"/>
    </row>
    <row r="449" spans="1:15">
      <c r="A449" s="67">
        <v>443</v>
      </c>
      <c r="B449" s="67" t="s">
        <v>489</v>
      </c>
      <c r="C449" s="67" t="s">
        <v>128</v>
      </c>
      <c r="D449" s="68">
        <v>44001</v>
      </c>
      <c r="E449" s="67">
        <v>2020</v>
      </c>
      <c r="F449" s="69">
        <v>6.9282309099999999</v>
      </c>
      <c r="G449" s="69">
        <v>0</v>
      </c>
      <c r="H449" s="69">
        <v>6.9282309099999999</v>
      </c>
      <c r="I449" s="69">
        <v>2.7631000000000001</v>
      </c>
      <c r="J449" s="69">
        <v>6.1693227100000003</v>
      </c>
      <c r="K449" s="69">
        <v>8.9324227100000009</v>
      </c>
      <c r="L449" s="70">
        <v>0.39881753883402249</v>
      </c>
      <c r="M449" s="70">
        <v>1.2892790130749265</v>
      </c>
      <c r="N449" s="71">
        <v>0.12074866874126865</v>
      </c>
      <c r="O449" s="72"/>
    </row>
    <row r="450" spans="1:15">
      <c r="A450" s="67">
        <v>444</v>
      </c>
      <c r="B450" s="67" t="s">
        <v>490</v>
      </c>
      <c r="C450" s="67" t="s">
        <v>46</v>
      </c>
      <c r="D450" s="68">
        <v>43901</v>
      </c>
      <c r="E450" s="67">
        <v>2020</v>
      </c>
      <c r="F450" s="69">
        <v>99.549544569999995</v>
      </c>
      <c r="G450" s="69">
        <v>3.4797516900000001</v>
      </c>
      <c r="H450" s="69">
        <v>96.069792879999994</v>
      </c>
      <c r="I450" s="69">
        <v>15.061002790000002</v>
      </c>
      <c r="J450" s="69">
        <v>177.175048</v>
      </c>
      <c r="K450" s="69">
        <v>192.23605079000001</v>
      </c>
      <c r="L450" s="70">
        <v>0.15677147143236353</v>
      </c>
      <c r="M450" s="70">
        <v>2.0010041140623724</v>
      </c>
      <c r="N450" s="71">
        <v>0.25014071632307044</v>
      </c>
      <c r="O450" s="72"/>
    </row>
    <row r="451" spans="1:15">
      <c r="A451" s="67">
        <v>445</v>
      </c>
      <c r="B451" s="67" t="s">
        <v>491</v>
      </c>
      <c r="C451" s="67" t="s">
        <v>46</v>
      </c>
      <c r="D451" s="68">
        <v>43921</v>
      </c>
      <c r="E451" s="67">
        <v>2020</v>
      </c>
      <c r="F451" s="69">
        <v>5.0314051299999996</v>
      </c>
      <c r="G451" s="69">
        <v>1.5102370000000001</v>
      </c>
      <c r="H451" s="69">
        <v>3.5211681299999995</v>
      </c>
      <c r="I451" s="69">
        <v>5.3855165099999995</v>
      </c>
      <c r="J451" s="69">
        <v>6.6371820000000001</v>
      </c>
      <c r="K451" s="69">
        <v>12.02269851</v>
      </c>
      <c r="L451" s="70">
        <v>1.5294687192343754</v>
      </c>
      <c r="M451" s="70">
        <v>3.4144062612539896</v>
      </c>
      <c r="N451" s="71">
        <v>0.94955952252757947</v>
      </c>
      <c r="O451" s="72"/>
    </row>
    <row r="452" spans="1:15">
      <c r="A452" s="67">
        <v>446</v>
      </c>
      <c r="B452" s="67" t="s">
        <v>492</v>
      </c>
      <c r="C452" s="67" t="s">
        <v>46</v>
      </c>
      <c r="D452" s="68">
        <v>43980</v>
      </c>
      <c r="E452" s="67">
        <v>2020</v>
      </c>
      <c r="F452" s="69">
        <v>1.5684261499999999</v>
      </c>
      <c r="G452" s="69">
        <v>1.4506272099999999</v>
      </c>
      <c r="H452" s="69">
        <v>0.11779894</v>
      </c>
      <c r="I452" s="69">
        <v>1.3370964999999999</v>
      </c>
      <c r="J452" s="69">
        <v>4.4317E-4</v>
      </c>
      <c r="K452" s="69">
        <v>1.33753967</v>
      </c>
      <c r="L452" s="70">
        <v>11.350666652857827</v>
      </c>
      <c r="M452" s="70">
        <v>11.354428741039605</v>
      </c>
      <c r="N452" s="71">
        <v>57.725341142389794</v>
      </c>
      <c r="O452" s="72"/>
    </row>
    <row r="453" spans="1:15">
      <c r="A453" s="67">
        <v>447</v>
      </c>
      <c r="B453" s="67" t="s">
        <v>493</v>
      </c>
      <c r="C453" s="67" t="s">
        <v>128</v>
      </c>
      <c r="D453" s="68">
        <v>44020</v>
      </c>
      <c r="E453" s="67">
        <v>2020</v>
      </c>
      <c r="F453" s="69">
        <v>17.754881799999996</v>
      </c>
      <c r="G453" s="69">
        <v>0</v>
      </c>
      <c r="H453" s="69">
        <v>17.754881799999996</v>
      </c>
      <c r="I453" s="69">
        <v>0</v>
      </c>
      <c r="J453" s="69">
        <v>26.8605424</v>
      </c>
      <c r="K453" s="69">
        <v>26.8605424</v>
      </c>
      <c r="L453" s="70">
        <v>0</v>
      </c>
      <c r="M453" s="70">
        <v>1.5128539126630516</v>
      </c>
      <c r="N453" s="71">
        <v>0.14028913018988298</v>
      </c>
      <c r="O453" s="72"/>
    </row>
    <row r="454" spans="1:15">
      <c r="A454" s="67">
        <v>448</v>
      </c>
      <c r="B454" s="67" t="s">
        <v>494</v>
      </c>
      <c r="C454" s="67" t="s">
        <v>46</v>
      </c>
      <c r="D454" s="68">
        <v>44012</v>
      </c>
      <c r="E454" s="67">
        <v>2020</v>
      </c>
      <c r="F454" s="69">
        <v>13.779472980000001</v>
      </c>
      <c r="G454" s="69">
        <v>2.9999999999999997E-8</v>
      </c>
      <c r="H454" s="69">
        <v>13.779472950000001</v>
      </c>
      <c r="I454" s="69">
        <v>10.040747</v>
      </c>
      <c r="J454" s="69">
        <v>14.976279379999999</v>
      </c>
      <c r="K454" s="69">
        <v>25.017026379999997</v>
      </c>
      <c r="L454" s="70">
        <v>0.72867424149194326</v>
      </c>
      <c r="M454" s="70">
        <v>1.8155285380490549</v>
      </c>
      <c r="N454" s="71">
        <v>0.3488595146105028</v>
      </c>
      <c r="O454" s="72"/>
    </row>
    <row r="455" spans="1:15">
      <c r="A455" s="67">
        <v>449</v>
      </c>
      <c r="B455" s="67" t="s">
        <v>495</v>
      </c>
      <c r="C455" s="67" t="s">
        <v>46</v>
      </c>
      <c r="D455" s="68">
        <v>44043</v>
      </c>
      <c r="E455" s="67">
        <v>2020</v>
      </c>
      <c r="F455" s="69">
        <v>38.682856190000003</v>
      </c>
      <c r="G455" s="69">
        <v>2.4613333900000001</v>
      </c>
      <c r="H455" s="69">
        <v>36.221522800000002</v>
      </c>
      <c r="I455" s="69">
        <v>0</v>
      </c>
      <c r="J455" s="69">
        <v>37.683390639999999</v>
      </c>
      <c r="K455" s="69">
        <v>37.683390639999999</v>
      </c>
      <c r="L455" s="70">
        <v>0</v>
      </c>
      <c r="M455" s="70">
        <v>1.040359093903142</v>
      </c>
      <c r="N455" s="71">
        <v>1.3808530914515308E-2</v>
      </c>
      <c r="O455" s="72"/>
    </row>
    <row r="456" spans="1:15">
      <c r="A456" s="67">
        <v>450</v>
      </c>
      <c r="B456" s="67" t="s">
        <v>496</v>
      </c>
      <c r="C456" s="67" t="s">
        <v>128</v>
      </c>
      <c r="D456" s="68">
        <v>44071</v>
      </c>
      <c r="E456" s="67">
        <v>2020</v>
      </c>
      <c r="F456" s="69">
        <v>47.691572070000007</v>
      </c>
      <c r="G456" s="69">
        <v>3.61741826</v>
      </c>
      <c r="H456" s="69">
        <v>44.074153810000006</v>
      </c>
      <c r="I456" s="69">
        <v>0</v>
      </c>
      <c r="J456" s="69">
        <v>59.983285509999995</v>
      </c>
      <c r="K456" s="69">
        <v>59.983285509999995</v>
      </c>
      <c r="L456" s="70">
        <v>0</v>
      </c>
      <c r="M456" s="70">
        <v>1.3609628393226318</v>
      </c>
      <c r="N456" s="71">
        <v>0.10666293598461948</v>
      </c>
      <c r="O456" s="72"/>
    </row>
    <row r="457" spans="1:15">
      <c r="A457" s="67">
        <v>451</v>
      </c>
      <c r="B457" s="67" t="s">
        <v>497</v>
      </c>
      <c r="C457" s="67" t="s">
        <v>128</v>
      </c>
      <c r="D457" s="68">
        <v>44074</v>
      </c>
      <c r="E457" s="67">
        <v>2020</v>
      </c>
      <c r="F457" s="69">
        <v>45.000737699999995</v>
      </c>
      <c r="G457" s="69">
        <v>1.3840999999999999E-2</v>
      </c>
      <c r="H457" s="69">
        <v>44.986896699999996</v>
      </c>
      <c r="I457" s="69">
        <v>72.700598680000013</v>
      </c>
      <c r="J457" s="69">
        <v>25.758250920000002</v>
      </c>
      <c r="K457" s="69">
        <v>98.458849600000008</v>
      </c>
      <c r="L457" s="70">
        <v>1.6160394250977532</v>
      </c>
      <c r="M457" s="70">
        <v>2.188611725244876</v>
      </c>
      <c r="N457" s="71">
        <v>0.63061473978339688</v>
      </c>
      <c r="O457" s="72"/>
    </row>
    <row r="458" spans="1:15">
      <c r="A458" s="67">
        <v>452</v>
      </c>
      <c r="B458" s="67" t="s">
        <v>498</v>
      </c>
      <c r="C458" s="67" t="s">
        <v>128</v>
      </c>
      <c r="D458" s="68">
        <v>44075</v>
      </c>
      <c r="E458" s="67">
        <v>2020</v>
      </c>
      <c r="F458" s="69">
        <v>19.27680956</v>
      </c>
      <c r="G458" s="69">
        <v>0</v>
      </c>
      <c r="H458" s="69">
        <v>19.27680956</v>
      </c>
      <c r="I458" s="69">
        <v>4.1265045700000016</v>
      </c>
      <c r="J458" s="69">
        <v>9.4954034099999998</v>
      </c>
      <c r="K458" s="69">
        <v>13.621907980000001</v>
      </c>
      <c r="L458" s="70">
        <v>0.21406574346009161</v>
      </c>
      <c r="M458" s="70">
        <v>0.70664743237729022</v>
      </c>
      <c r="N458" s="71">
        <v>-0.14805092023177985</v>
      </c>
      <c r="O458" s="72"/>
    </row>
    <row r="459" spans="1:15">
      <c r="A459" s="67">
        <v>453</v>
      </c>
      <c r="B459" s="67" t="s">
        <v>499</v>
      </c>
      <c r="C459" s="67" t="s">
        <v>46</v>
      </c>
      <c r="D459" s="68">
        <v>44062</v>
      </c>
      <c r="E459" s="67">
        <v>2020</v>
      </c>
      <c r="F459" s="69">
        <v>110.76956729999999</v>
      </c>
      <c r="G459" s="69">
        <v>10.045053919999999</v>
      </c>
      <c r="H459" s="69">
        <v>100.72451337999999</v>
      </c>
      <c r="I459" s="69">
        <v>108.56811617999999</v>
      </c>
      <c r="J459" s="69">
        <v>22.720199430000001</v>
      </c>
      <c r="K459" s="69">
        <v>131.28831560999998</v>
      </c>
      <c r="L459" s="70">
        <v>1.0778718361280009</v>
      </c>
      <c r="M459" s="70">
        <v>1.3034395620725707</v>
      </c>
      <c r="N459" s="71">
        <v>0.16724945311292655</v>
      </c>
      <c r="O459" s="72"/>
    </row>
    <row r="460" spans="1:15">
      <c r="A460" s="67">
        <v>454</v>
      </c>
      <c r="B460" s="67" t="s">
        <v>500</v>
      </c>
      <c r="C460" s="67" t="s">
        <v>128</v>
      </c>
      <c r="D460" s="68">
        <v>44089</v>
      </c>
      <c r="E460" s="67">
        <v>2020</v>
      </c>
      <c r="F460" s="69">
        <v>8.0212500000000002</v>
      </c>
      <c r="G460" s="69">
        <v>7.9258999999999996E-2</v>
      </c>
      <c r="H460" s="69">
        <v>7.9419909999999998</v>
      </c>
      <c r="I460" s="69">
        <v>0.88081500000000001</v>
      </c>
      <c r="J460" s="69">
        <v>10.952073199999999</v>
      </c>
      <c r="K460" s="69">
        <v>11.832888199999999</v>
      </c>
      <c r="L460" s="70">
        <v>0.11090606876789461</v>
      </c>
      <c r="M460" s="70">
        <v>1.4899145818724799</v>
      </c>
      <c r="N460" s="71">
        <v>0.15094854847455264</v>
      </c>
      <c r="O460" s="72"/>
    </row>
    <row r="461" spans="1:15">
      <c r="A461" s="67">
        <v>455</v>
      </c>
      <c r="B461" s="67" t="s">
        <v>501</v>
      </c>
      <c r="C461" s="67" t="s">
        <v>46</v>
      </c>
      <c r="D461" s="68">
        <v>44104</v>
      </c>
      <c r="E461" s="67">
        <v>2020</v>
      </c>
      <c r="F461" s="69">
        <v>68.656348390000019</v>
      </c>
      <c r="G461" s="69">
        <v>9.7444924000000004</v>
      </c>
      <c r="H461" s="69">
        <v>58.911855990000014</v>
      </c>
      <c r="I461" s="69">
        <v>10.231672530000001</v>
      </c>
      <c r="J461" s="69">
        <v>119.40800298000001</v>
      </c>
      <c r="K461" s="69">
        <v>129.63967551000002</v>
      </c>
      <c r="L461" s="70">
        <v>0.17367764702128508</v>
      </c>
      <c r="M461" s="70">
        <v>2.2005702134389669</v>
      </c>
      <c r="N461" s="71">
        <v>0.33759324518892514</v>
      </c>
      <c r="O461" s="72"/>
    </row>
    <row r="462" spans="1:15">
      <c r="A462" s="67">
        <v>456</v>
      </c>
      <c r="B462" s="67" t="s">
        <v>502</v>
      </c>
      <c r="C462" s="67" t="s">
        <v>46</v>
      </c>
      <c r="D462" s="68">
        <v>44134</v>
      </c>
      <c r="E462" s="67">
        <v>2020</v>
      </c>
      <c r="F462" s="69">
        <v>2.2289273300000003</v>
      </c>
      <c r="G462" s="69">
        <v>0.68785965000000004</v>
      </c>
      <c r="H462" s="69">
        <v>1.5410676800000003</v>
      </c>
      <c r="I462" s="69">
        <v>1.33297021</v>
      </c>
      <c r="J462" s="69">
        <v>2.2261901600000003</v>
      </c>
      <c r="K462" s="69">
        <v>3.5591603700000003</v>
      </c>
      <c r="L462" s="70">
        <v>0.86496539204559775</v>
      </c>
      <c r="M462" s="70">
        <v>2.3095418950061943</v>
      </c>
      <c r="N462" s="71">
        <v>0.47628685918823643</v>
      </c>
      <c r="O462" s="72"/>
    </row>
    <row r="463" spans="1:15">
      <c r="A463" s="67">
        <v>457</v>
      </c>
      <c r="B463" s="67" t="s">
        <v>503</v>
      </c>
      <c r="C463" s="67" t="s">
        <v>46</v>
      </c>
      <c r="D463" s="68">
        <v>44104</v>
      </c>
      <c r="E463" s="67">
        <v>2020</v>
      </c>
      <c r="F463" s="69">
        <v>20.915111919999998</v>
      </c>
      <c r="G463" s="69">
        <v>0.98613606999999992</v>
      </c>
      <c r="H463" s="69">
        <v>19.928975849999997</v>
      </c>
      <c r="I463" s="69">
        <v>3.5100457400000002</v>
      </c>
      <c r="J463" s="69">
        <v>40.53901518</v>
      </c>
      <c r="K463" s="69">
        <v>44.049060920000002</v>
      </c>
      <c r="L463" s="70">
        <v>0.17612775319811533</v>
      </c>
      <c r="M463" s="70">
        <v>2.2103022880626355</v>
      </c>
      <c r="N463" s="71">
        <v>0.34020137535075534</v>
      </c>
      <c r="O463" s="72"/>
    </row>
    <row r="464" spans="1:15">
      <c r="A464" s="67">
        <v>458</v>
      </c>
      <c r="B464" s="67" t="s">
        <v>504</v>
      </c>
      <c r="C464" s="67" t="s">
        <v>46</v>
      </c>
      <c r="D464" s="68">
        <v>44104</v>
      </c>
      <c r="E464" s="67">
        <v>2020</v>
      </c>
      <c r="F464" s="69">
        <v>90.827916399999992</v>
      </c>
      <c r="G464" s="69">
        <v>7.6767452900000004</v>
      </c>
      <c r="H464" s="69">
        <v>83.151171109999993</v>
      </c>
      <c r="I464" s="69">
        <v>30.859327710000002</v>
      </c>
      <c r="J464" s="69">
        <v>108.257949</v>
      </c>
      <c r="K464" s="69">
        <v>139.11727671</v>
      </c>
      <c r="L464" s="70">
        <v>0.37112318802072491</v>
      </c>
      <c r="M464" s="70">
        <v>1.673064550419415</v>
      </c>
      <c r="N464" s="71">
        <v>0.55380761876319184</v>
      </c>
      <c r="O464" s="72"/>
    </row>
    <row r="465" spans="1:15">
      <c r="A465" s="67">
        <v>459</v>
      </c>
      <c r="B465" s="67" t="s">
        <v>505</v>
      </c>
      <c r="C465" s="67" t="s">
        <v>46</v>
      </c>
      <c r="D465" s="68">
        <v>44105</v>
      </c>
      <c r="E465" s="67">
        <v>2020</v>
      </c>
      <c r="F465" s="69">
        <v>1.9221064400000001</v>
      </c>
      <c r="G465" s="69">
        <v>0.13646164999999999</v>
      </c>
      <c r="H465" s="69">
        <v>1.7856447900000001</v>
      </c>
      <c r="I465" s="69">
        <v>0.85759589000000003</v>
      </c>
      <c r="J465" s="69">
        <v>1.98054453</v>
      </c>
      <c r="K465" s="69">
        <v>2.8381404200000002</v>
      </c>
      <c r="L465" s="70">
        <v>0.48027238944874362</v>
      </c>
      <c r="M465" s="70">
        <v>1.5894204916309249</v>
      </c>
      <c r="N465" s="71">
        <v>0.19602666980082506</v>
      </c>
      <c r="O465" s="72"/>
    </row>
    <row r="466" spans="1:15">
      <c r="A466" s="67">
        <v>460</v>
      </c>
      <c r="B466" s="67" t="s">
        <v>506</v>
      </c>
      <c r="C466" s="67" t="s">
        <v>46</v>
      </c>
      <c r="D466" s="68">
        <v>44104</v>
      </c>
      <c r="E466" s="67">
        <v>2020</v>
      </c>
      <c r="F466" s="69">
        <v>102.78480295999999</v>
      </c>
      <c r="G466" s="69">
        <v>4.9610700000000003</v>
      </c>
      <c r="H466" s="69">
        <v>97.823732959999987</v>
      </c>
      <c r="I466" s="69">
        <v>7.3747509999999998</v>
      </c>
      <c r="J466" s="69">
        <v>539.07691499999999</v>
      </c>
      <c r="K466" s="69">
        <v>546.45166599999993</v>
      </c>
      <c r="L466" s="70">
        <v>7.5388157626488525E-2</v>
      </c>
      <c r="M466" s="70">
        <v>5.5860847819357238</v>
      </c>
      <c r="N466" s="71">
        <v>0.81108557090453004</v>
      </c>
      <c r="O466" s="72"/>
    </row>
    <row r="467" spans="1:15">
      <c r="A467" s="67">
        <v>461</v>
      </c>
      <c r="B467" s="67" t="s">
        <v>507</v>
      </c>
      <c r="C467" s="67" t="s">
        <v>46</v>
      </c>
      <c r="D467" s="68">
        <v>44119</v>
      </c>
      <c r="E467" s="67">
        <v>2020</v>
      </c>
      <c r="F467" s="69">
        <v>14.766111630000001</v>
      </c>
      <c r="G467" s="69">
        <v>1.980451</v>
      </c>
      <c r="H467" s="69">
        <v>12.785660630000001</v>
      </c>
      <c r="I467" s="69">
        <v>2.6727399999999998E-3</v>
      </c>
      <c r="J467" s="69">
        <v>31.567432</v>
      </c>
      <c r="K467" s="69">
        <v>31.570104740000001</v>
      </c>
      <c r="L467" s="70">
        <v>2.0904199457075684E-4</v>
      </c>
      <c r="M467" s="70">
        <v>2.4691805651343959</v>
      </c>
      <c r="N467" s="71">
        <v>0.36169576862386232</v>
      </c>
      <c r="O467" s="72"/>
    </row>
    <row r="468" spans="1:15">
      <c r="A468" s="67">
        <v>462</v>
      </c>
      <c r="B468" s="67" t="s">
        <v>508</v>
      </c>
      <c r="C468" s="67" t="s">
        <v>128</v>
      </c>
      <c r="D468" s="68">
        <v>44137</v>
      </c>
      <c r="E468" s="67">
        <v>2020</v>
      </c>
      <c r="F468" s="69">
        <v>15.003016259999999</v>
      </c>
      <c r="G468" s="69">
        <v>0</v>
      </c>
      <c r="H468" s="69">
        <v>15.003016259999999</v>
      </c>
      <c r="I468" s="69">
        <v>0</v>
      </c>
      <c r="J468" s="69">
        <v>22.368691699999999</v>
      </c>
      <c r="K468" s="69">
        <v>22.368691699999999</v>
      </c>
      <c r="L468" s="70">
        <v>0</v>
      </c>
      <c r="M468" s="70">
        <v>1.4909463078859584</v>
      </c>
      <c r="N468" s="71">
        <v>0.14909841483962144</v>
      </c>
      <c r="O468" s="72"/>
    </row>
    <row r="469" spans="1:15">
      <c r="A469" s="67">
        <v>463</v>
      </c>
      <c r="B469" s="67" t="s">
        <v>509</v>
      </c>
      <c r="C469" s="67" t="s">
        <v>128</v>
      </c>
      <c r="D469" s="68">
        <v>44119</v>
      </c>
      <c r="E469" s="67">
        <v>2020</v>
      </c>
      <c r="F469" s="69">
        <v>30.861422270000002</v>
      </c>
      <c r="G469" s="69">
        <v>6.1720853600000005</v>
      </c>
      <c r="H469" s="69">
        <v>24.689336910000002</v>
      </c>
      <c r="I469" s="69">
        <v>0</v>
      </c>
      <c r="J469" s="69">
        <v>43.407022770000005</v>
      </c>
      <c r="K469" s="69">
        <v>43.407022770000005</v>
      </c>
      <c r="L469" s="70">
        <v>0</v>
      </c>
      <c r="M469" s="70">
        <v>1.7581283340347111</v>
      </c>
      <c r="N469" s="71">
        <v>0.20428653752325529</v>
      </c>
      <c r="O469" s="72"/>
    </row>
    <row r="470" spans="1:15">
      <c r="A470" s="67">
        <v>464</v>
      </c>
      <c r="B470" s="67" t="s">
        <v>510</v>
      </c>
      <c r="C470" s="67" t="s">
        <v>128</v>
      </c>
      <c r="D470" s="68">
        <v>44126</v>
      </c>
      <c r="E470" s="67">
        <v>2020</v>
      </c>
      <c r="F470" s="69">
        <v>41.777085809999996</v>
      </c>
      <c r="G470" s="69">
        <v>0</v>
      </c>
      <c r="H470" s="69">
        <v>41.777085809999996</v>
      </c>
      <c r="I470" s="69">
        <v>12.36080475</v>
      </c>
      <c r="J470" s="69">
        <v>41.71842023</v>
      </c>
      <c r="K470" s="69">
        <v>54.079224979999999</v>
      </c>
      <c r="L470" s="70">
        <v>0.29587522706146369</v>
      </c>
      <c r="M470" s="70">
        <v>1.2944709744942355</v>
      </c>
      <c r="N470" s="71">
        <v>0.12644989442571064</v>
      </c>
      <c r="O470" s="72"/>
    </row>
    <row r="471" spans="1:15">
      <c r="A471" s="67">
        <v>465</v>
      </c>
      <c r="B471" s="67" t="s">
        <v>511</v>
      </c>
      <c r="C471" s="67" t="s">
        <v>128</v>
      </c>
      <c r="D471" s="68">
        <v>44119</v>
      </c>
      <c r="E471" s="67">
        <v>2020</v>
      </c>
      <c r="F471" s="69">
        <v>21.797453000000001</v>
      </c>
      <c r="G471" s="69">
        <v>0</v>
      </c>
      <c r="H471" s="69">
        <v>21.797453000000001</v>
      </c>
      <c r="I471" s="69">
        <v>0</v>
      </c>
      <c r="J471" s="69">
        <v>44.689469600000002</v>
      </c>
      <c r="K471" s="69">
        <v>44.689469600000002</v>
      </c>
      <c r="L471" s="70">
        <v>0</v>
      </c>
      <c r="M471" s="70">
        <v>2.0502152063362633</v>
      </c>
      <c r="N471" s="71">
        <v>0.40755787032523827</v>
      </c>
      <c r="O471" s="72"/>
    </row>
    <row r="472" spans="1:15">
      <c r="A472" s="67">
        <v>466</v>
      </c>
      <c r="B472" s="67" t="s">
        <v>512</v>
      </c>
      <c r="C472" s="67" t="s">
        <v>128</v>
      </c>
      <c r="D472" s="68">
        <v>44116</v>
      </c>
      <c r="E472" s="67">
        <v>2020</v>
      </c>
      <c r="F472" s="69">
        <v>84.074850349999991</v>
      </c>
      <c r="G472" s="69">
        <v>0</v>
      </c>
      <c r="H472" s="69">
        <v>84.074850349999991</v>
      </c>
      <c r="I472" s="69">
        <v>0</v>
      </c>
      <c r="J472" s="69">
        <v>125.66132006000001</v>
      </c>
      <c r="K472" s="69">
        <v>125.66132006000001</v>
      </c>
      <c r="L472" s="70">
        <v>0</v>
      </c>
      <c r="M472" s="70">
        <v>1.4946362620555056</v>
      </c>
      <c r="N472" s="71">
        <v>0.16562628704390145</v>
      </c>
      <c r="O472" s="72"/>
    </row>
    <row r="473" spans="1:15">
      <c r="A473" s="67">
        <v>467</v>
      </c>
      <c r="B473" s="67" t="s">
        <v>513</v>
      </c>
      <c r="C473" s="67" t="s">
        <v>46</v>
      </c>
      <c r="D473" s="68">
        <v>44148</v>
      </c>
      <c r="E473" s="67">
        <v>2020</v>
      </c>
      <c r="F473" s="69">
        <v>95.105087359999999</v>
      </c>
      <c r="G473" s="69">
        <v>9.9999999999999995E-7</v>
      </c>
      <c r="H473" s="69">
        <v>95.105086360000001</v>
      </c>
      <c r="I473" s="69">
        <v>97.597099139999997</v>
      </c>
      <c r="J473" s="69">
        <v>51.878193000000003</v>
      </c>
      <c r="K473" s="69">
        <v>149.47529213999999</v>
      </c>
      <c r="L473" s="70">
        <v>1.0262027287433084</v>
      </c>
      <c r="M473" s="70">
        <v>1.5716855728850629</v>
      </c>
      <c r="N473" s="71">
        <v>0.31348030759594664</v>
      </c>
      <c r="O473" s="72"/>
    </row>
    <row r="474" spans="1:15">
      <c r="A474" s="67">
        <v>468</v>
      </c>
      <c r="B474" s="67" t="s">
        <v>514</v>
      </c>
      <c r="C474" s="67" t="s">
        <v>128</v>
      </c>
      <c r="D474" s="68">
        <v>44167</v>
      </c>
      <c r="E474" s="67">
        <v>2020</v>
      </c>
      <c r="F474" s="69">
        <v>22.40781685</v>
      </c>
      <c r="G474" s="69">
        <v>0.20116092000000002</v>
      </c>
      <c r="H474" s="69">
        <v>22.20665593</v>
      </c>
      <c r="I474" s="69">
        <v>0</v>
      </c>
      <c r="J474" s="69">
        <v>19.875425180000001</v>
      </c>
      <c r="K474" s="69">
        <v>19.875425180000001</v>
      </c>
      <c r="L474" s="70">
        <v>0</v>
      </c>
      <c r="M474" s="70">
        <v>0.89502108028563487</v>
      </c>
      <c r="N474" s="71">
        <v>-4.3416020941124706E-2</v>
      </c>
      <c r="O474" s="72"/>
    </row>
    <row r="475" spans="1:15">
      <c r="A475" s="67">
        <v>469</v>
      </c>
      <c r="B475" s="67" t="s">
        <v>515</v>
      </c>
      <c r="C475" s="67" t="s">
        <v>128</v>
      </c>
      <c r="D475" s="68">
        <v>44166</v>
      </c>
      <c r="E475" s="67">
        <v>2020</v>
      </c>
      <c r="F475" s="69">
        <v>3.01</v>
      </c>
      <c r="G475" s="69">
        <v>4.0000000000000001E-3</v>
      </c>
      <c r="H475" s="69">
        <v>3.0059999999999998</v>
      </c>
      <c r="I475" s="69">
        <v>0</v>
      </c>
      <c r="J475" s="69">
        <v>0</v>
      </c>
      <c r="K475" s="69">
        <v>0</v>
      </c>
      <c r="L475" s="70">
        <v>0</v>
      </c>
      <c r="M475" s="70">
        <v>0</v>
      </c>
      <c r="N475" s="71">
        <v>0</v>
      </c>
      <c r="O475" s="72"/>
    </row>
    <row r="476" spans="1:15">
      <c r="A476" s="67">
        <v>470</v>
      </c>
      <c r="B476" s="67" t="s">
        <v>516</v>
      </c>
      <c r="C476" s="67" t="s">
        <v>46</v>
      </c>
      <c r="D476" s="68">
        <v>44119</v>
      </c>
      <c r="E476" s="67">
        <v>2020</v>
      </c>
      <c r="F476" s="69">
        <v>12.562818319999998</v>
      </c>
      <c r="G476" s="69">
        <v>2.0369740000000001E-2</v>
      </c>
      <c r="H476" s="69">
        <v>12.542448579999999</v>
      </c>
      <c r="I476" s="69">
        <v>3.5461851900000005</v>
      </c>
      <c r="J476" s="69">
        <v>15.79441093</v>
      </c>
      <c r="K476" s="69">
        <v>19.340596120000001</v>
      </c>
      <c r="L476" s="70">
        <v>0.28273468034421084</v>
      </c>
      <c r="M476" s="70">
        <v>1.5420111947550839</v>
      </c>
      <c r="N476" s="71">
        <v>0.18728553570059181</v>
      </c>
      <c r="O476" s="72"/>
    </row>
    <row r="477" spans="1:15">
      <c r="A477" s="67">
        <v>471</v>
      </c>
      <c r="B477" s="67" t="s">
        <v>517</v>
      </c>
      <c r="C477" s="67" t="s">
        <v>46</v>
      </c>
      <c r="D477" s="68">
        <v>44139</v>
      </c>
      <c r="E477" s="67">
        <v>2020</v>
      </c>
      <c r="F477" s="69">
        <v>182.30632702999998</v>
      </c>
      <c r="G477" s="69">
        <v>3.7221800000000003E-3</v>
      </c>
      <c r="H477" s="69">
        <v>182.30260484999997</v>
      </c>
      <c r="I477" s="69">
        <v>144.00664864000004</v>
      </c>
      <c r="J477" s="69">
        <v>107.68411439</v>
      </c>
      <c r="K477" s="69">
        <v>251.69076303000003</v>
      </c>
      <c r="L477" s="70">
        <v>0.78993193080532154</v>
      </c>
      <c r="M477" s="70">
        <v>1.38062077191433</v>
      </c>
      <c r="N477" s="71">
        <v>0.21701135389201454</v>
      </c>
      <c r="O477" s="72"/>
    </row>
    <row r="478" spans="1:15">
      <c r="A478" s="67">
        <v>472</v>
      </c>
      <c r="B478" s="67" t="s">
        <v>518</v>
      </c>
      <c r="C478" s="67" t="s">
        <v>128</v>
      </c>
      <c r="D478" s="68">
        <v>44183</v>
      </c>
      <c r="E478" s="67">
        <v>2020</v>
      </c>
      <c r="F478" s="69">
        <v>48.851896719999999</v>
      </c>
      <c r="G478" s="69">
        <v>9.9999999999999995E-7</v>
      </c>
      <c r="H478" s="69">
        <v>48.851895720000002</v>
      </c>
      <c r="I478" s="69">
        <v>0</v>
      </c>
      <c r="J478" s="69">
        <v>15.969703300000001</v>
      </c>
      <c r="K478" s="69">
        <v>15.969703300000001</v>
      </c>
      <c r="L478" s="70">
        <v>0</v>
      </c>
      <c r="M478" s="70">
        <v>0.32690038052017689</v>
      </c>
      <c r="N478" s="71">
        <v>-0.41363084513970749</v>
      </c>
      <c r="O478" s="72"/>
    </row>
    <row r="479" spans="1:15">
      <c r="A479" s="67">
        <v>473</v>
      </c>
      <c r="B479" s="67" t="s">
        <v>519</v>
      </c>
      <c r="C479" s="67" t="s">
        <v>128</v>
      </c>
      <c r="D479" s="68">
        <v>44187</v>
      </c>
      <c r="E479" s="67">
        <v>2020</v>
      </c>
      <c r="F479" s="69">
        <v>3</v>
      </c>
      <c r="G479" s="69">
        <v>0</v>
      </c>
      <c r="H479" s="69">
        <v>3</v>
      </c>
      <c r="I479" s="69">
        <v>0</v>
      </c>
      <c r="J479" s="69">
        <v>3</v>
      </c>
      <c r="K479" s="69">
        <v>3</v>
      </c>
      <c r="L479" s="70">
        <v>0</v>
      </c>
      <c r="M479" s="70">
        <v>1</v>
      </c>
      <c r="N479" s="71">
        <v>4.8828125000000004E-9</v>
      </c>
      <c r="O479" s="72"/>
    </row>
    <row r="480" spans="1:15">
      <c r="A480" s="67">
        <v>474</v>
      </c>
      <c r="B480" s="67" t="s">
        <v>520</v>
      </c>
      <c r="C480" s="67" t="s">
        <v>46</v>
      </c>
      <c r="D480" s="68">
        <v>44180</v>
      </c>
      <c r="E480" s="67">
        <v>2020</v>
      </c>
      <c r="F480" s="69">
        <v>12.108998789999999</v>
      </c>
      <c r="G480" s="69">
        <v>1.1493318899999998</v>
      </c>
      <c r="H480" s="69">
        <v>10.9596669</v>
      </c>
      <c r="I480" s="69">
        <v>12.282298489999999</v>
      </c>
      <c r="J480" s="69">
        <v>6.2451499999999998</v>
      </c>
      <c r="K480" s="69">
        <v>18.527448489999998</v>
      </c>
      <c r="L480" s="70">
        <v>1.1206817325807592</v>
      </c>
      <c r="M480" s="70">
        <v>1.6905120072581765</v>
      </c>
      <c r="N480" s="71">
        <v>0.46039049935722359</v>
      </c>
      <c r="O480" s="72"/>
    </row>
    <row r="481" spans="1:15">
      <c r="A481" s="67">
        <v>475</v>
      </c>
      <c r="B481" s="67" t="s">
        <v>521</v>
      </c>
      <c r="C481" s="67" t="s">
        <v>46</v>
      </c>
      <c r="D481" s="68">
        <v>44182</v>
      </c>
      <c r="E481" s="67">
        <v>2020</v>
      </c>
      <c r="F481" s="69">
        <v>50.787766269999999</v>
      </c>
      <c r="G481" s="69">
        <v>14.14706608</v>
      </c>
      <c r="H481" s="69">
        <v>36.640700189999997</v>
      </c>
      <c r="I481" s="69">
        <v>32.45506171000001</v>
      </c>
      <c r="J481" s="69">
        <v>25.88111344</v>
      </c>
      <c r="K481" s="69">
        <v>58.33617515000001</v>
      </c>
      <c r="L481" s="70">
        <v>0.88576532494479088</v>
      </c>
      <c r="M481" s="70">
        <v>1.5921140930030904</v>
      </c>
      <c r="N481" s="71">
        <v>0.44137938343083183</v>
      </c>
      <c r="O481" s="72"/>
    </row>
    <row r="482" spans="1:15">
      <c r="A482" s="67">
        <v>476</v>
      </c>
      <c r="B482" s="67" t="s">
        <v>522</v>
      </c>
      <c r="C482" s="67" t="s">
        <v>46</v>
      </c>
      <c r="D482" s="68">
        <v>44183</v>
      </c>
      <c r="E482" s="67">
        <v>2020</v>
      </c>
      <c r="F482" s="69">
        <v>31.670815130000001</v>
      </c>
      <c r="G482" s="69">
        <v>0.73696673999999995</v>
      </c>
      <c r="H482" s="69">
        <v>30.933848390000001</v>
      </c>
      <c r="I482" s="69">
        <v>3.0513859999999999</v>
      </c>
      <c r="J482" s="69">
        <v>38.963803929999997</v>
      </c>
      <c r="K482" s="69">
        <v>42.015189929999998</v>
      </c>
      <c r="L482" s="70">
        <v>9.8642301518049175E-2</v>
      </c>
      <c r="M482" s="70">
        <v>1.358227059248867</v>
      </c>
      <c r="N482" s="71">
        <v>0.12649983455431285</v>
      </c>
      <c r="O482" s="72"/>
    </row>
    <row r="483" spans="1:15">
      <c r="A483" s="67">
        <v>477</v>
      </c>
      <c r="B483" s="67" t="s">
        <v>523</v>
      </c>
      <c r="C483" s="67" t="s">
        <v>46</v>
      </c>
      <c r="D483" s="68">
        <v>44196</v>
      </c>
      <c r="E483" s="67">
        <v>2020</v>
      </c>
      <c r="F483" s="69">
        <v>115.95243216</v>
      </c>
      <c r="G483" s="69">
        <v>24.375086589999999</v>
      </c>
      <c r="H483" s="69">
        <v>91.577345570000006</v>
      </c>
      <c r="I483" s="69">
        <v>52.637715230000005</v>
      </c>
      <c r="J483" s="69">
        <v>101.32085484000001</v>
      </c>
      <c r="K483" s="69">
        <v>153.95857007000001</v>
      </c>
      <c r="L483" s="70">
        <v>0.57478970265374985</v>
      </c>
      <c r="M483" s="70">
        <v>1.6811862050786015</v>
      </c>
      <c r="N483" s="71">
        <v>0.32191998656719822</v>
      </c>
      <c r="O483" s="72"/>
    </row>
    <row r="484" spans="1:15">
      <c r="A484" s="67">
        <v>478</v>
      </c>
      <c r="B484" s="67" t="s">
        <v>524</v>
      </c>
      <c r="C484" s="67" t="s">
        <v>128</v>
      </c>
      <c r="D484" s="68">
        <v>44196</v>
      </c>
      <c r="E484" s="67">
        <v>2020</v>
      </c>
      <c r="F484" s="69">
        <v>30.357104400000001</v>
      </c>
      <c r="G484" s="69">
        <v>1E-8</v>
      </c>
      <c r="H484" s="69">
        <v>30.35710439</v>
      </c>
      <c r="I484" s="69">
        <v>0</v>
      </c>
      <c r="J484" s="69">
        <v>43.085232929999997</v>
      </c>
      <c r="K484" s="69">
        <v>43.085232929999997</v>
      </c>
      <c r="L484" s="70">
        <v>0</v>
      </c>
      <c r="M484" s="70">
        <v>1.4192800596684314</v>
      </c>
      <c r="N484" s="71">
        <v>0.14531713770259563</v>
      </c>
      <c r="O484" s="72"/>
    </row>
    <row r="485" spans="1:15">
      <c r="A485" s="67">
        <v>479</v>
      </c>
      <c r="B485" s="67" t="s">
        <v>525</v>
      </c>
      <c r="C485" s="67" t="s">
        <v>46</v>
      </c>
      <c r="D485" s="68">
        <v>44173</v>
      </c>
      <c r="E485" s="67">
        <v>2020</v>
      </c>
      <c r="F485" s="69">
        <v>35.249938540000002</v>
      </c>
      <c r="G485" s="69">
        <v>3.6415467599999998</v>
      </c>
      <c r="H485" s="69">
        <v>31.608391780000002</v>
      </c>
      <c r="I485" s="69">
        <v>1.338924E-2</v>
      </c>
      <c r="J485" s="69">
        <v>39.326653260000001</v>
      </c>
      <c r="K485" s="69">
        <v>39.340042500000003</v>
      </c>
      <c r="L485" s="70">
        <v>4.2359763486834377E-4</v>
      </c>
      <c r="M485" s="70">
        <v>1.2446075325126837</v>
      </c>
      <c r="N485" s="71">
        <v>9.4476664315991332E-2</v>
      </c>
      <c r="O485" s="72"/>
    </row>
    <row r="486" spans="1:15">
      <c r="A486" s="67">
        <v>480</v>
      </c>
      <c r="B486" s="67" t="s">
        <v>526</v>
      </c>
      <c r="C486" s="67" t="s">
        <v>46</v>
      </c>
      <c r="D486" s="68">
        <v>44196</v>
      </c>
      <c r="E486" s="67">
        <v>2020</v>
      </c>
      <c r="F486" s="69">
        <v>109.34247395999999</v>
      </c>
      <c r="G486" s="69">
        <v>18.595809370000001</v>
      </c>
      <c r="H486" s="69">
        <v>90.746664589999995</v>
      </c>
      <c r="I486" s="69">
        <v>12.347105340000001</v>
      </c>
      <c r="J486" s="69">
        <v>91.087182260000006</v>
      </c>
      <c r="K486" s="69">
        <v>103.4342876</v>
      </c>
      <c r="L486" s="70">
        <v>0.13606125796231869</v>
      </c>
      <c r="M486" s="70">
        <v>1.1398136567037875</v>
      </c>
      <c r="N486" s="71">
        <v>6.0566030459357094E-2</v>
      </c>
      <c r="O486" s="72"/>
    </row>
    <row r="487" spans="1:15">
      <c r="A487" s="67">
        <v>481</v>
      </c>
      <c r="B487" s="67" t="s">
        <v>527</v>
      </c>
      <c r="C487" s="67" t="s">
        <v>46</v>
      </c>
      <c r="D487" s="68">
        <v>44179</v>
      </c>
      <c r="E487" s="67">
        <v>2020</v>
      </c>
      <c r="F487" s="69">
        <v>180.53408195</v>
      </c>
      <c r="G487" s="69">
        <v>0</v>
      </c>
      <c r="H487" s="69">
        <v>180.53408195</v>
      </c>
      <c r="I487" s="69">
        <v>64.26157947999998</v>
      </c>
      <c r="J487" s="69">
        <v>239.27251699999999</v>
      </c>
      <c r="K487" s="69">
        <v>303.53409647999996</v>
      </c>
      <c r="L487" s="70">
        <v>0.35595262005873007</v>
      </c>
      <c r="M487" s="70">
        <v>1.6813118786294632</v>
      </c>
      <c r="N487" s="71">
        <v>0.29066607511094389</v>
      </c>
      <c r="O487" s="72"/>
    </row>
    <row r="488" spans="1:15">
      <c r="A488" s="67">
        <v>482</v>
      </c>
      <c r="B488" s="67" t="s">
        <v>528</v>
      </c>
      <c r="C488" s="67" t="s">
        <v>46</v>
      </c>
      <c r="D488" s="68">
        <v>44187</v>
      </c>
      <c r="E488" s="67">
        <v>2020</v>
      </c>
      <c r="F488" s="69">
        <v>36.582980129999996</v>
      </c>
      <c r="G488" s="69">
        <v>0.86249232999999992</v>
      </c>
      <c r="H488" s="69">
        <v>35.720487799999994</v>
      </c>
      <c r="I488" s="69">
        <v>0</v>
      </c>
      <c r="J488" s="69">
        <v>25.093605459999999</v>
      </c>
      <c r="K488" s="69">
        <v>25.093605459999999</v>
      </c>
      <c r="L488" s="70">
        <v>0</v>
      </c>
      <c r="M488" s="70">
        <v>0.70249895803494611</v>
      </c>
      <c r="N488" s="71">
        <v>-0.16182226244281628</v>
      </c>
      <c r="O488" s="72"/>
    </row>
    <row r="489" spans="1:15">
      <c r="A489" s="67">
        <v>483</v>
      </c>
      <c r="B489" s="67" t="s">
        <v>529</v>
      </c>
      <c r="C489" s="67" t="s">
        <v>46</v>
      </c>
      <c r="D489" s="68">
        <v>44179</v>
      </c>
      <c r="E489" s="67">
        <v>2020</v>
      </c>
      <c r="F489" s="69">
        <v>47.264905319999997</v>
      </c>
      <c r="G489" s="69">
        <v>13.843445030000002</v>
      </c>
      <c r="H489" s="69">
        <v>33.421460289999992</v>
      </c>
      <c r="I489" s="69">
        <v>20.756422969999999</v>
      </c>
      <c r="J489" s="69">
        <v>41.509495319999999</v>
      </c>
      <c r="K489" s="69">
        <v>62.265918290000002</v>
      </c>
      <c r="L489" s="70">
        <v>0.62105074972473628</v>
      </c>
      <c r="M489" s="70">
        <v>1.8630519956254137</v>
      </c>
      <c r="N489" s="71">
        <v>0.89424391205627196</v>
      </c>
      <c r="O489" s="72"/>
    </row>
    <row r="490" spans="1:15">
      <c r="A490" s="67">
        <v>484</v>
      </c>
      <c r="B490" s="67" t="s">
        <v>530</v>
      </c>
      <c r="C490" s="67" t="s">
        <v>46</v>
      </c>
      <c r="D490" s="68">
        <v>44196</v>
      </c>
      <c r="E490" s="67">
        <v>2020</v>
      </c>
      <c r="F490" s="69">
        <v>82.099608959999998</v>
      </c>
      <c r="G490" s="69">
        <v>15.427878850000001</v>
      </c>
      <c r="H490" s="69">
        <v>66.671730109999999</v>
      </c>
      <c r="I490" s="69">
        <v>40.036126969999998</v>
      </c>
      <c r="J490" s="69">
        <v>73.433542000000003</v>
      </c>
      <c r="K490" s="69">
        <v>113.46966897</v>
      </c>
      <c r="L490" s="70">
        <v>0.60049629586551012</v>
      </c>
      <c r="M490" s="70">
        <v>1.7019157712390134</v>
      </c>
      <c r="N490" s="71">
        <v>0.31093889406211572</v>
      </c>
      <c r="O490" s="72"/>
    </row>
    <row r="491" spans="1:15">
      <c r="A491" s="67">
        <v>485</v>
      </c>
      <c r="B491" s="67" t="s">
        <v>531</v>
      </c>
      <c r="C491" s="67" t="s">
        <v>46</v>
      </c>
      <c r="D491" s="68">
        <v>44173</v>
      </c>
      <c r="E491" s="67">
        <v>2020</v>
      </c>
      <c r="F491" s="69">
        <v>28.029297440000001</v>
      </c>
      <c r="G491" s="69">
        <v>2.2422681</v>
      </c>
      <c r="H491" s="69">
        <v>25.78702934</v>
      </c>
      <c r="I491" s="69">
        <v>4.5528441399999995</v>
      </c>
      <c r="J491" s="69">
        <v>20.903953999999999</v>
      </c>
      <c r="K491" s="69">
        <v>25.456798139999997</v>
      </c>
      <c r="L491" s="70">
        <v>0.17655558846934633</v>
      </c>
      <c r="M491" s="70">
        <v>0.98719390296393095</v>
      </c>
      <c r="N491" s="71">
        <v>-6.2554349036177291E-3</v>
      </c>
      <c r="O491" s="72"/>
    </row>
    <row r="492" spans="1:15">
      <c r="A492" s="67">
        <v>486</v>
      </c>
      <c r="B492" s="67" t="s">
        <v>532</v>
      </c>
      <c r="C492" s="67" t="s">
        <v>128</v>
      </c>
      <c r="D492" s="68">
        <v>44060</v>
      </c>
      <c r="E492" s="67">
        <v>2020</v>
      </c>
      <c r="F492" s="69">
        <v>101.6307475</v>
      </c>
      <c r="G492" s="69">
        <v>0.59017836000000001</v>
      </c>
      <c r="H492" s="69">
        <v>101.04056914</v>
      </c>
      <c r="I492" s="69">
        <v>0</v>
      </c>
      <c r="J492" s="69">
        <v>165.76379018</v>
      </c>
      <c r="K492" s="69">
        <v>165.76379018</v>
      </c>
      <c r="L492" s="70">
        <v>0</v>
      </c>
      <c r="M492" s="70">
        <v>1.6405666712973546</v>
      </c>
      <c r="N492" s="71">
        <v>0.17877390669453896</v>
      </c>
      <c r="O492" s="72"/>
    </row>
    <row r="493" spans="1:15">
      <c r="A493" s="67">
        <v>487</v>
      </c>
      <c r="B493" s="67" t="s">
        <v>533</v>
      </c>
      <c r="C493" s="67" t="s">
        <v>128</v>
      </c>
      <c r="D493" s="68">
        <v>44211</v>
      </c>
      <c r="E493" s="67">
        <v>2021</v>
      </c>
      <c r="F493" s="69">
        <v>13.035400000000001</v>
      </c>
      <c r="G493" s="69">
        <v>1.109996</v>
      </c>
      <c r="H493" s="69">
        <v>11.925404</v>
      </c>
      <c r="I493" s="69">
        <v>0</v>
      </c>
      <c r="J493" s="69">
        <v>20.6042095</v>
      </c>
      <c r="K493" s="69">
        <v>20.6042095</v>
      </c>
      <c r="L493" s="70">
        <v>0</v>
      </c>
      <c r="M493" s="70">
        <v>1.7277577765918875</v>
      </c>
      <c r="N493" s="71">
        <v>0.22968293550239305</v>
      </c>
      <c r="O493" s="72"/>
    </row>
    <row r="494" spans="1:15">
      <c r="A494" s="67">
        <v>488</v>
      </c>
      <c r="B494" s="67" t="s">
        <v>534</v>
      </c>
      <c r="C494" s="67" t="s">
        <v>128</v>
      </c>
      <c r="D494" s="68">
        <v>44238</v>
      </c>
      <c r="E494" s="67">
        <v>2021</v>
      </c>
      <c r="F494" s="69">
        <v>17.727807139999999</v>
      </c>
      <c r="G494" s="69">
        <v>0</v>
      </c>
      <c r="H494" s="69">
        <v>17.727807139999999</v>
      </c>
      <c r="I494" s="69">
        <v>0</v>
      </c>
      <c r="J494" s="69">
        <v>56.116674830000001</v>
      </c>
      <c r="K494" s="69">
        <v>56.116674830000001</v>
      </c>
      <c r="L494" s="70">
        <v>0</v>
      </c>
      <c r="M494" s="70">
        <v>3.1654605889400487</v>
      </c>
      <c r="N494" s="71">
        <v>0.72172250262585003</v>
      </c>
      <c r="O494" s="72"/>
    </row>
    <row r="495" spans="1:15">
      <c r="A495" s="67">
        <v>489</v>
      </c>
      <c r="B495" s="67" t="s">
        <v>535</v>
      </c>
      <c r="C495" s="67" t="s">
        <v>46</v>
      </c>
      <c r="D495" s="68">
        <v>44223</v>
      </c>
      <c r="E495" s="67">
        <v>2021</v>
      </c>
      <c r="F495" s="69">
        <v>57.780804839999995</v>
      </c>
      <c r="G495" s="69">
        <v>5.8052321500000001</v>
      </c>
      <c r="H495" s="69">
        <v>51.975572689999993</v>
      </c>
      <c r="I495" s="69">
        <v>6.8044068499999995</v>
      </c>
      <c r="J495" s="69">
        <v>62.696503390000004</v>
      </c>
      <c r="K495" s="69">
        <v>69.500910239999996</v>
      </c>
      <c r="L495" s="70">
        <v>0.1309154762100227</v>
      </c>
      <c r="M495" s="70">
        <v>1.3371841163641829</v>
      </c>
      <c r="N495" s="71">
        <v>0.14792305553089191</v>
      </c>
      <c r="O495" s="72"/>
    </row>
    <row r="496" spans="1:15">
      <c r="A496" s="67">
        <v>490</v>
      </c>
      <c r="B496" s="67" t="s">
        <v>536</v>
      </c>
      <c r="C496" s="67" t="s">
        <v>46</v>
      </c>
      <c r="D496" s="68">
        <v>44215</v>
      </c>
      <c r="E496" s="67">
        <v>2021</v>
      </c>
      <c r="F496" s="69">
        <v>0.33696884000000005</v>
      </c>
      <c r="G496" s="69">
        <v>2.7416689999999997E-2</v>
      </c>
      <c r="H496" s="69">
        <v>0.30955215000000003</v>
      </c>
      <c r="I496" s="69">
        <v>0.19523148999999998</v>
      </c>
      <c r="J496" s="69">
        <v>0.62715131999999996</v>
      </c>
      <c r="K496" s="69">
        <v>0.82238280999999991</v>
      </c>
      <c r="L496" s="70">
        <v>0.63069014380937094</v>
      </c>
      <c r="M496" s="70">
        <v>2.6566858282198971</v>
      </c>
      <c r="N496" s="71">
        <v>0.87891286455802153</v>
      </c>
      <c r="O496" s="72"/>
    </row>
    <row r="497" spans="1:15">
      <c r="A497" s="67">
        <v>491</v>
      </c>
      <c r="B497" s="67" t="s">
        <v>537</v>
      </c>
      <c r="C497" s="67" t="s">
        <v>128</v>
      </c>
      <c r="D497" s="68">
        <v>44252</v>
      </c>
      <c r="E497" s="67">
        <v>2021</v>
      </c>
      <c r="F497" s="69">
        <v>11.19237158</v>
      </c>
      <c r="G497" s="69">
        <v>3.0005569999999999E-2</v>
      </c>
      <c r="H497" s="69">
        <v>11.16236601</v>
      </c>
      <c r="I497" s="69">
        <v>76.52740326</v>
      </c>
      <c r="J497" s="69">
        <v>13.424950119999998</v>
      </c>
      <c r="K497" s="69">
        <v>89.952353380000005</v>
      </c>
      <c r="L497" s="70">
        <v>6.8558407054061474</v>
      </c>
      <c r="M497" s="70">
        <v>8.0585382435421522</v>
      </c>
      <c r="N497" s="71">
        <v>1.6706560562598942</v>
      </c>
      <c r="O497" s="72"/>
    </row>
    <row r="498" spans="1:15">
      <c r="A498" s="67">
        <v>492</v>
      </c>
      <c r="B498" s="67" t="s">
        <v>538</v>
      </c>
      <c r="C498" s="67" t="s">
        <v>46</v>
      </c>
      <c r="D498" s="68">
        <v>44249</v>
      </c>
      <c r="E498" s="67">
        <v>2021</v>
      </c>
      <c r="F498" s="69">
        <v>84.609748490000001</v>
      </c>
      <c r="G498" s="69">
        <v>15.80346362</v>
      </c>
      <c r="H498" s="69">
        <v>68.806284869999999</v>
      </c>
      <c r="I498" s="69">
        <v>106.36659634999999</v>
      </c>
      <c r="J498" s="69">
        <v>11.459511340000001</v>
      </c>
      <c r="K498" s="69">
        <v>117.82610769</v>
      </c>
      <c r="L498" s="70">
        <v>1.5458848933780545</v>
      </c>
      <c r="M498" s="70">
        <v>1.7124323441182181</v>
      </c>
      <c r="N498" s="71">
        <v>0.34823970884560851</v>
      </c>
      <c r="O498" s="72"/>
    </row>
    <row r="499" spans="1:15">
      <c r="A499" s="67">
        <v>493</v>
      </c>
      <c r="B499" s="67" t="s">
        <v>539</v>
      </c>
      <c r="C499" s="67" t="s">
        <v>128</v>
      </c>
      <c r="D499" s="68">
        <v>44259</v>
      </c>
      <c r="E499" s="67">
        <v>2021</v>
      </c>
      <c r="F499" s="69">
        <v>25.048943910000002</v>
      </c>
      <c r="G499" s="69">
        <v>9.9999999999999995E-7</v>
      </c>
      <c r="H499" s="69">
        <v>25.048942910000001</v>
      </c>
      <c r="I499" s="69">
        <v>9.3481999999999996E-2</v>
      </c>
      <c r="J499" s="69">
        <v>35.005633000000003</v>
      </c>
      <c r="K499" s="69">
        <v>35.099115000000005</v>
      </c>
      <c r="L499" s="70">
        <v>3.7319738535824703E-3</v>
      </c>
      <c r="M499" s="70">
        <v>1.40122140587369</v>
      </c>
      <c r="N499" s="71">
        <v>0.1412359904897561</v>
      </c>
      <c r="O499" s="72"/>
    </row>
    <row r="500" spans="1:15">
      <c r="A500" s="67">
        <v>494</v>
      </c>
      <c r="B500" s="67" t="s">
        <v>540</v>
      </c>
      <c r="C500" s="67" t="s">
        <v>46</v>
      </c>
      <c r="D500" s="68">
        <v>44253</v>
      </c>
      <c r="E500" s="67">
        <v>2021</v>
      </c>
      <c r="F500" s="69">
        <v>37.981884399999998</v>
      </c>
      <c r="G500" s="69">
        <v>9.5013831999999994</v>
      </c>
      <c r="H500" s="69">
        <v>28.480501199999996</v>
      </c>
      <c r="I500" s="69">
        <v>1.78924996</v>
      </c>
      <c r="J500" s="69">
        <v>39.835200530000002</v>
      </c>
      <c r="K500" s="69">
        <v>41.624450490000001</v>
      </c>
      <c r="L500" s="70">
        <v>6.2823682330421918E-2</v>
      </c>
      <c r="M500" s="70">
        <v>1.4615069516403036</v>
      </c>
      <c r="N500" s="71">
        <v>0.29880848691763023</v>
      </c>
      <c r="O500" s="72"/>
    </row>
    <row r="501" spans="1:15">
      <c r="A501" s="67">
        <v>495</v>
      </c>
      <c r="B501" s="67" t="s">
        <v>541</v>
      </c>
      <c r="C501" s="67" t="s">
        <v>46</v>
      </c>
      <c r="D501" s="68">
        <v>44252</v>
      </c>
      <c r="E501" s="67">
        <v>2021</v>
      </c>
      <c r="F501" s="69">
        <v>28.365166050000003</v>
      </c>
      <c r="G501" s="69">
        <v>7.4119851600000004</v>
      </c>
      <c r="H501" s="69">
        <v>20.953180890000002</v>
      </c>
      <c r="I501" s="69">
        <v>0</v>
      </c>
      <c r="J501" s="69">
        <v>17.82398937</v>
      </c>
      <c r="K501" s="69">
        <v>17.82398937</v>
      </c>
      <c r="L501" s="70">
        <v>0</v>
      </c>
      <c r="M501" s="70">
        <v>0.85065792461642808</v>
      </c>
      <c r="N501" s="71">
        <v>-7.5598852445458012E-2</v>
      </c>
      <c r="O501" s="72"/>
    </row>
    <row r="502" spans="1:15">
      <c r="A502" s="67">
        <v>496</v>
      </c>
      <c r="B502" s="67" t="s">
        <v>542</v>
      </c>
      <c r="C502" s="67" t="s">
        <v>46</v>
      </c>
      <c r="D502" s="68">
        <v>44257</v>
      </c>
      <c r="E502" s="67">
        <v>2021</v>
      </c>
      <c r="F502" s="69">
        <v>62.539844979999998</v>
      </c>
      <c r="G502" s="69">
        <v>6.79851195</v>
      </c>
      <c r="H502" s="69">
        <v>55.74133303</v>
      </c>
      <c r="I502" s="69">
        <v>8.7499757200000001</v>
      </c>
      <c r="J502" s="69">
        <v>75.223807569999991</v>
      </c>
      <c r="K502" s="69">
        <v>83.973783289999986</v>
      </c>
      <c r="L502" s="70">
        <v>0.15697464061885211</v>
      </c>
      <c r="M502" s="70">
        <v>1.5064904035360129</v>
      </c>
      <c r="N502" s="71">
        <v>0.21246895102824365</v>
      </c>
      <c r="O502" s="72"/>
    </row>
    <row r="503" spans="1:15">
      <c r="A503" s="67">
        <v>497</v>
      </c>
      <c r="B503" s="67" t="s">
        <v>543</v>
      </c>
      <c r="C503" s="67" t="s">
        <v>128</v>
      </c>
      <c r="D503" s="68">
        <v>44284</v>
      </c>
      <c r="E503" s="67">
        <v>2021</v>
      </c>
      <c r="F503" s="69">
        <v>6.6644160299999999</v>
      </c>
      <c r="G503" s="69">
        <v>0.75131446999999996</v>
      </c>
      <c r="H503" s="69">
        <v>5.9131015600000003</v>
      </c>
      <c r="I503" s="69">
        <v>2.602525E-2</v>
      </c>
      <c r="J503" s="69">
        <v>8.187579490000001</v>
      </c>
      <c r="K503" s="69">
        <v>8.213604740000001</v>
      </c>
      <c r="L503" s="70">
        <v>4.4012858118405119E-3</v>
      </c>
      <c r="M503" s="70">
        <v>1.3890518633338</v>
      </c>
      <c r="N503" s="71">
        <v>0.17826171741980423</v>
      </c>
      <c r="O503" s="72"/>
    </row>
    <row r="504" spans="1:15">
      <c r="A504" s="67">
        <v>498</v>
      </c>
      <c r="B504" s="67" t="s">
        <v>544</v>
      </c>
      <c r="C504" s="67" t="s">
        <v>128</v>
      </c>
      <c r="D504" s="68">
        <v>44285</v>
      </c>
      <c r="E504" s="67">
        <v>2021</v>
      </c>
      <c r="F504" s="69">
        <v>31.168504909999999</v>
      </c>
      <c r="G504" s="69">
        <v>6.1922249999999998E-2</v>
      </c>
      <c r="H504" s="69">
        <v>31.106582660000001</v>
      </c>
      <c r="I504" s="69">
        <v>0</v>
      </c>
      <c r="J504" s="69">
        <v>34.18153925</v>
      </c>
      <c r="K504" s="69">
        <v>34.18153925</v>
      </c>
      <c r="L504" s="70">
        <v>0</v>
      </c>
      <c r="M504" s="70">
        <v>1.098852279069346</v>
      </c>
      <c r="N504" s="71">
        <v>4.3813541777141224E-2</v>
      </c>
      <c r="O504" s="72"/>
    </row>
    <row r="505" spans="1:15">
      <c r="A505" s="67">
        <v>499</v>
      </c>
      <c r="B505" s="67" t="s">
        <v>545</v>
      </c>
      <c r="C505" s="67" t="s">
        <v>128</v>
      </c>
      <c r="D505" s="68">
        <v>44274</v>
      </c>
      <c r="E505" s="67">
        <v>2021</v>
      </c>
      <c r="F505" s="69">
        <v>46</v>
      </c>
      <c r="G505" s="69">
        <v>0</v>
      </c>
      <c r="H505" s="69">
        <v>46</v>
      </c>
      <c r="I505" s="69">
        <v>0</v>
      </c>
      <c r="J505" s="69">
        <v>51.318097799999997</v>
      </c>
      <c r="K505" s="69">
        <v>51.318097799999997</v>
      </c>
      <c r="L505" s="70">
        <v>0</v>
      </c>
      <c r="M505" s="70">
        <v>1.1156108217391303</v>
      </c>
      <c r="N505" s="71">
        <v>4.5470931404588605E-2</v>
      </c>
      <c r="O505" s="72"/>
    </row>
    <row r="506" spans="1:15">
      <c r="A506" s="67">
        <v>500</v>
      </c>
      <c r="B506" s="67" t="s">
        <v>546</v>
      </c>
      <c r="C506" s="67" t="s">
        <v>128</v>
      </c>
      <c r="D506" s="68">
        <v>44279</v>
      </c>
      <c r="E506" s="67">
        <v>2021</v>
      </c>
      <c r="F506" s="69">
        <v>6.1689999999999987</v>
      </c>
      <c r="G506" s="69">
        <v>0.50449087999999997</v>
      </c>
      <c r="H506" s="69">
        <v>5.6645091199999991</v>
      </c>
      <c r="I506" s="69">
        <v>0</v>
      </c>
      <c r="J506" s="69">
        <v>11.967744</v>
      </c>
      <c r="K506" s="69">
        <v>11.967744</v>
      </c>
      <c r="L506" s="70">
        <v>0</v>
      </c>
      <c r="M506" s="70">
        <v>2.1127592429403665</v>
      </c>
      <c r="N506" s="71">
        <v>0.35537844734332125</v>
      </c>
      <c r="O506" s="72"/>
    </row>
    <row r="507" spans="1:15">
      <c r="A507" s="67">
        <v>501</v>
      </c>
      <c r="B507" s="67" t="s">
        <v>547</v>
      </c>
      <c r="C507" s="67" t="s">
        <v>46</v>
      </c>
      <c r="D507" s="68">
        <v>44286</v>
      </c>
      <c r="E507" s="67">
        <v>2021</v>
      </c>
      <c r="F507" s="69">
        <v>25.001062039999994</v>
      </c>
      <c r="G507" s="69">
        <v>4.1718276300000001</v>
      </c>
      <c r="H507" s="69">
        <v>20.829234409999994</v>
      </c>
      <c r="I507" s="69">
        <v>2.8548836599999996</v>
      </c>
      <c r="J507" s="69">
        <v>19.822731739999998</v>
      </c>
      <c r="K507" s="69">
        <v>22.677615399999997</v>
      </c>
      <c r="L507" s="70">
        <v>0.13706138227669984</v>
      </c>
      <c r="M507" s="70">
        <v>1.0887397469161233</v>
      </c>
      <c r="N507" s="71">
        <v>4.1005745730772009E-2</v>
      </c>
      <c r="O507" s="72"/>
    </row>
    <row r="508" spans="1:15">
      <c r="A508" s="67">
        <v>502</v>
      </c>
      <c r="B508" s="67" t="s">
        <v>548</v>
      </c>
      <c r="C508" s="67" t="s">
        <v>128</v>
      </c>
      <c r="D508" s="68">
        <v>44294</v>
      </c>
      <c r="E508" s="67">
        <v>2021</v>
      </c>
      <c r="F508" s="69">
        <v>18.134476190000001</v>
      </c>
      <c r="G508" s="69">
        <v>0</v>
      </c>
      <c r="H508" s="69">
        <v>18.134476190000001</v>
      </c>
      <c r="I508" s="69">
        <v>0</v>
      </c>
      <c r="J508" s="69">
        <v>26.222631310000004</v>
      </c>
      <c r="K508" s="69">
        <v>26.222631310000004</v>
      </c>
      <c r="L508" s="70">
        <v>0</v>
      </c>
      <c r="M508" s="70">
        <v>1.4460098563232888</v>
      </c>
      <c r="N508" s="71">
        <v>0.16172414033102755</v>
      </c>
      <c r="O508" s="72"/>
    </row>
    <row r="509" spans="1:15">
      <c r="A509" s="67">
        <v>503</v>
      </c>
      <c r="B509" s="67" t="s">
        <v>549</v>
      </c>
      <c r="C509" s="67" t="s">
        <v>128</v>
      </c>
      <c r="D509" s="68">
        <v>44286</v>
      </c>
      <c r="E509" s="67">
        <v>2021</v>
      </c>
      <c r="F509" s="69">
        <v>4.1708636399999994</v>
      </c>
      <c r="G509" s="69">
        <v>9.9999999999999995E-7</v>
      </c>
      <c r="H509" s="69">
        <v>4.1708626399999993</v>
      </c>
      <c r="I509" s="69">
        <v>0</v>
      </c>
      <c r="J509" s="69">
        <v>4.2280059999999997</v>
      </c>
      <c r="K509" s="69">
        <v>4.2280059999999997</v>
      </c>
      <c r="L509" s="70">
        <v>0</v>
      </c>
      <c r="M509" s="70">
        <v>1.0137006094259677</v>
      </c>
      <c r="N509" s="71">
        <v>5.5075953126137419E-3</v>
      </c>
      <c r="O509" s="72"/>
    </row>
    <row r="510" spans="1:15">
      <c r="A510" s="67">
        <v>504</v>
      </c>
      <c r="B510" s="67" t="s">
        <v>550</v>
      </c>
      <c r="C510" s="67" t="s">
        <v>46</v>
      </c>
      <c r="D510" s="68">
        <v>44308</v>
      </c>
      <c r="E510" s="67">
        <v>2021</v>
      </c>
      <c r="F510" s="69">
        <v>74.999999999999972</v>
      </c>
      <c r="G510" s="69">
        <v>2.37283972</v>
      </c>
      <c r="H510" s="69">
        <v>72.62716027999997</v>
      </c>
      <c r="I510" s="69">
        <v>21.372646709999998</v>
      </c>
      <c r="J510" s="69">
        <v>70.391942</v>
      </c>
      <c r="K510" s="69">
        <v>91.764588709999998</v>
      </c>
      <c r="L510" s="70">
        <v>0.2942789808606297</v>
      </c>
      <c r="M510" s="70">
        <v>1.2635023640772869</v>
      </c>
      <c r="N510" s="71">
        <v>0.12647032229974475</v>
      </c>
      <c r="O510" s="72"/>
    </row>
    <row r="511" spans="1:15">
      <c r="A511" s="67">
        <v>505</v>
      </c>
      <c r="B511" s="67" t="s">
        <v>551</v>
      </c>
      <c r="C511" s="67" t="s">
        <v>128</v>
      </c>
      <c r="D511" s="68">
        <v>44302</v>
      </c>
      <c r="E511" s="67">
        <v>2021</v>
      </c>
      <c r="F511" s="69">
        <v>37.342568769999993</v>
      </c>
      <c r="G511" s="69">
        <v>0</v>
      </c>
      <c r="H511" s="69">
        <v>37.342568769999993</v>
      </c>
      <c r="I511" s="69">
        <v>0</v>
      </c>
      <c r="J511" s="69">
        <v>86.596600280000004</v>
      </c>
      <c r="K511" s="69">
        <v>86.596600280000004</v>
      </c>
      <c r="L511" s="70">
        <v>0</v>
      </c>
      <c r="M511" s="70">
        <v>2.3189781295808807</v>
      </c>
      <c r="N511" s="71">
        <v>0.45748706839844211</v>
      </c>
      <c r="O511" s="72"/>
    </row>
    <row r="512" spans="1:15">
      <c r="A512" s="67">
        <v>506</v>
      </c>
      <c r="B512" s="67" t="s">
        <v>552</v>
      </c>
      <c r="C512" s="67" t="s">
        <v>128</v>
      </c>
      <c r="D512" s="68">
        <v>44309</v>
      </c>
      <c r="E512" s="67">
        <v>2021</v>
      </c>
      <c r="F512" s="69">
        <v>29.047912269999994</v>
      </c>
      <c r="G512" s="69">
        <v>0</v>
      </c>
      <c r="H512" s="69">
        <v>29.047912269999994</v>
      </c>
      <c r="I512" s="69">
        <v>0</v>
      </c>
      <c r="J512" s="69">
        <v>199.53708224000002</v>
      </c>
      <c r="K512" s="69">
        <v>199.53708224000002</v>
      </c>
      <c r="L512" s="70">
        <v>0</v>
      </c>
      <c r="M512" s="70">
        <v>6.869240046764987</v>
      </c>
      <c r="N512" s="71">
        <v>1.1895945238377728</v>
      </c>
      <c r="O512" s="72"/>
    </row>
    <row r="513" spans="1:15">
      <c r="A513" s="67">
        <v>507</v>
      </c>
      <c r="B513" s="67" t="s">
        <v>553</v>
      </c>
      <c r="C513" s="67" t="s">
        <v>128</v>
      </c>
      <c r="D513" s="68">
        <v>44341</v>
      </c>
      <c r="E513" s="67">
        <v>2021</v>
      </c>
      <c r="F513" s="69">
        <v>85.000000000000014</v>
      </c>
      <c r="G513" s="69">
        <v>12.68105798</v>
      </c>
      <c r="H513" s="69">
        <v>72.318942020000009</v>
      </c>
      <c r="I513" s="69">
        <v>0.77627213000000006</v>
      </c>
      <c r="J513" s="69">
        <v>77.916666599999999</v>
      </c>
      <c r="K513" s="69">
        <v>78.692938729999995</v>
      </c>
      <c r="L513" s="70">
        <v>1.0734008384488253E-2</v>
      </c>
      <c r="M513" s="70">
        <v>1.0881373058283572</v>
      </c>
      <c r="N513" s="71">
        <v>3.6854531058682402E-2</v>
      </c>
      <c r="O513" s="72"/>
    </row>
    <row r="514" spans="1:15">
      <c r="A514" s="67">
        <v>508</v>
      </c>
      <c r="B514" s="67" t="s">
        <v>554</v>
      </c>
      <c r="C514" s="67" t="s">
        <v>128</v>
      </c>
      <c r="D514" s="68">
        <v>44337</v>
      </c>
      <c r="E514" s="67">
        <v>2021</v>
      </c>
      <c r="F514" s="69">
        <v>85.257000000000005</v>
      </c>
      <c r="G514" s="69">
        <v>0</v>
      </c>
      <c r="H514" s="69">
        <v>85.257000000000005</v>
      </c>
      <c r="I514" s="69">
        <v>0</v>
      </c>
      <c r="J514" s="69">
        <v>96.19967192</v>
      </c>
      <c r="K514" s="69">
        <v>96.19967192</v>
      </c>
      <c r="L514" s="70">
        <v>0</v>
      </c>
      <c r="M514" s="70">
        <v>1.1283492489766236</v>
      </c>
      <c r="N514" s="71">
        <v>5.2089948936715764E-2</v>
      </c>
      <c r="O514" s="72"/>
    </row>
    <row r="515" spans="1:15">
      <c r="A515" s="67">
        <v>509</v>
      </c>
      <c r="B515" s="67" t="s">
        <v>555</v>
      </c>
      <c r="C515" s="67" t="s">
        <v>128</v>
      </c>
      <c r="D515" s="68">
        <v>44336</v>
      </c>
      <c r="E515" s="67">
        <v>2021</v>
      </c>
      <c r="F515" s="69">
        <v>72.709259029999984</v>
      </c>
      <c r="G515" s="69">
        <v>0</v>
      </c>
      <c r="H515" s="69">
        <v>72.709259029999984</v>
      </c>
      <c r="I515" s="69">
        <v>0</v>
      </c>
      <c r="J515" s="69">
        <v>70.063686319999988</v>
      </c>
      <c r="K515" s="69">
        <v>70.063686319999988</v>
      </c>
      <c r="L515" s="70">
        <v>0</v>
      </c>
      <c r="M515" s="70">
        <v>0.96361436293954772</v>
      </c>
      <c r="N515" s="71">
        <v>-1.6511700989034692E-2</v>
      </c>
      <c r="O515" s="72"/>
    </row>
    <row r="516" spans="1:15">
      <c r="A516" s="67">
        <v>510</v>
      </c>
      <c r="B516" s="67" t="s">
        <v>556</v>
      </c>
      <c r="C516" s="67" t="s">
        <v>128</v>
      </c>
      <c r="D516" s="68">
        <v>44337</v>
      </c>
      <c r="E516" s="67">
        <v>2021</v>
      </c>
      <c r="F516" s="69">
        <v>12.562552999999999</v>
      </c>
      <c r="G516" s="69">
        <v>0</v>
      </c>
      <c r="H516" s="69">
        <v>12.562552999999999</v>
      </c>
      <c r="I516" s="69">
        <v>0</v>
      </c>
      <c r="J516" s="69">
        <v>15.7082493</v>
      </c>
      <c r="K516" s="69">
        <v>15.7082493</v>
      </c>
      <c r="L516" s="70">
        <v>0</v>
      </c>
      <c r="M516" s="70">
        <v>1.2504026291471169</v>
      </c>
      <c r="N516" s="71">
        <v>9.8525505637967997E-2</v>
      </c>
      <c r="O516" s="72"/>
    </row>
    <row r="517" spans="1:15">
      <c r="A517" s="67">
        <v>511</v>
      </c>
      <c r="B517" s="67" t="s">
        <v>557</v>
      </c>
      <c r="C517" s="67" t="s">
        <v>128</v>
      </c>
      <c r="D517" s="68">
        <v>44334</v>
      </c>
      <c r="E517" s="67">
        <v>2021</v>
      </c>
      <c r="F517" s="69">
        <v>14.045758339999999</v>
      </c>
      <c r="G517" s="69">
        <v>0</v>
      </c>
      <c r="H517" s="69">
        <v>14.045758339999999</v>
      </c>
      <c r="I517" s="69">
        <v>0</v>
      </c>
      <c r="J517" s="69">
        <v>15.23608926</v>
      </c>
      <c r="K517" s="69">
        <v>15.23608926</v>
      </c>
      <c r="L517" s="70">
        <v>0</v>
      </c>
      <c r="M517" s="70">
        <v>1.0847466467232414</v>
      </c>
      <c r="N517" s="71">
        <v>3.6110360596363009E-2</v>
      </c>
      <c r="O517" s="72"/>
    </row>
    <row r="518" spans="1:15">
      <c r="A518" s="67">
        <v>512</v>
      </c>
      <c r="B518" s="67" t="s">
        <v>558</v>
      </c>
      <c r="C518" s="67" t="s">
        <v>128</v>
      </c>
      <c r="D518" s="68">
        <v>44342</v>
      </c>
      <c r="E518" s="67">
        <v>2021</v>
      </c>
      <c r="F518" s="69">
        <v>35.149732630000003</v>
      </c>
      <c r="G518" s="69">
        <v>0</v>
      </c>
      <c r="H518" s="69">
        <v>35.149732630000003</v>
      </c>
      <c r="I518" s="69">
        <v>0</v>
      </c>
      <c r="J518" s="69">
        <v>48.235470120000002</v>
      </c>
      <c r="K518" s="69">
        <v>48.235470120000002</v>
      </c>
      <c r="L518" s="70">
        <v>0</v>
      </c>
      <c r="M518" s="70">
        <v>1.3722855484491348</v>
      </c>
      <c r="N518" s="71">
        <v>0.14275298841040984</v>
      </c>
      <c r="O518" s="72"/>
    </row>
    <row r="519" spans="1:15">
      <c r="A519" s="67">
        <v>513</v>
      </c>
      <c r="B519" s="67" t="s">
        <v>559</v>
      </c>
      <c r="C519" s="67" t="s">
        <v>46</v>
      </c>
      <c r="D519" s="68">
        <v>44377</v>
      </c>
      <c r="E519" s="67">
        <v>2021</v>
      </c>
      <c r="F519" s="69">
        <v>7.1388485600000005</v>
      </c>
      <c r="G519" s="69">
        <v>0</v>
      </c>
      <c r="H519" s="69">
        <v>7.1388485600000005</v>
      </c>
      <c r="I519" s="69">
        <v>2.53955208</v>
      </c>
      <c r="J519" s="69">
        <v>9.2549600000000005</v>
      </c>
      <c r="K519" s="69">
        <v>11.794512080000001</v>
      </c>
      <c r="L519" s="70">
        <v>0.3557369313350443</v>
      </c>
      <c r="M519" s="70">
        <v>1.6521588854099463</v>
      </c>
      <c r="N519" s="71">
        <v>0.28161945627731833</v>
      </c>
      <c r="O519" s="72"/>
    </row>
    <row r="520" spans="1:15">
      <c r="A520" s="67">
        <v>514</v>
      </c>
      <c r="B520" s="67" t="s">
        <v>560</v>
      </c>
      <c r="C520" s="67" t="s">
        <v>46</v>
      </c>
      <c r="D520" s="68">
        <v>44408</v>
      </c>
      <c r="E520" s="67">
        <v>2021</v>
      </c>
      <c r="F520" s="69">
        <v>138.23610848999999</v>
      </c>
      <c r="G520" s="69">
        <v>72.420452999999995</v>
      </c>
      <c r="H520" s="69">
        <v>65.815655490000012</v>
      </c>
      <c r="I520" s="69">
        <v>0</v>
      </c>
      <c r="J520" s="69">
        <v>115.01163081999999</v>
      </c>
      <c r="K520" s="69">
        <v>115.01163081999999</v>
      </c>
      <c r="L520" s="70">
        <v>0</v>
      </c>
      <c r="M520" s="70">
        <v>1.7474813547587442</v>
      </c>
      <c r="N520" s="71">
        <v>0.37458210657899649</v>
      </c>
      <c r="O520" s="72"/>
    </row>
    <row r="521" spans="1:15">
      <c r="A521" s="67">
        <v>515</v>
      </c>
      <c r="B521" s="67" t="s">
        <v>561</v>
      </c>
      <c r="C521" s="67" t="s">
        <v>46</v>
      </c>
      <c r="D521" s="68">
        <v>44342</v>
      </c>
      <c r="E521" s="67">
        <v>2021</v>
      </c>
      <c r="F521" s="69">
        <v>13.8</v>
      </c>
      <c r="G521" s="69">
        <v>6.4285225800000001</v>
      </c>
      <c r="H521" s="69">
        <v>7.3714774200000015</v>
      </c>
      <c r="I521" s="69">
        <v>0.55007636000000015</v>
      </c>
      <c r="J521" s="69">
        <v>0</v>
      </c>
      <c r="K521" s="69">
        <v>0.55007636000000015</v>
      </c>
      <c r="L521" s="70">
        <v>7.4622267512826482E-2</v>
      </c>
      <c r="M521" s="70">
        <v>7.4622267512826482E-2</v>
      </c>
      <c r="N521" s="71">
        <v>-0.83788306919464661</v>
      </c>
      <c r="O521" s="72"/>
    </row>
    <row r="522" spans="1:15">
      <c r="A522" s="67">
        <v>516</v>
      </c>
      <c r="B522" s="67" t="s">
        <v>562</v>
      </c>
      <c r="C522" s="67" t="s">
        <v>46</v>
      </c>
      <c r="D522" s="68">
        <v>44377</v>
      </c>
      <c r="E522" s="67">
        <v>2021</v>
      </c>
      <c r="F522" s="69">
        <v>229.90852839000001</v>
      </c>
      <c r="G522" s="69">
        <v>35.955659619999999</v>
      </c>
      <c r="H522" s="69">
        <v>193.95286877000001</v>
      </c>
      <c r="I522" s="69">
        <v>47.444051510000008</v>
      </c>
      <c r="J522" s="69">
        <v>182.86752367000003</v>
      </c>
      <c r="K522" s="69">
        <v>230.31157518000003</v>
      </c>
      <c r="L522" s="70">
        <v>0.24461639475032346</v>
      </c>
      <c r="M522" s="70">
        <v>1.1874615551735723</v>
      </c>
      <c r="N522" s="71">
        <v>0.29156010155276968</v>
      </c>
      <c r="O522" s="72"/>
    </row>
    <row r="523" spans="1:15">
      <c r="A523" s="67">
        <v>517</v>
      </c>
      <c r="B523" s="67" t="s">
        <v>563</v>
      </c>
      <c r="C523" s="67" t="s">
        <v>46</v>
      </c>
      <c r="D523" s="68">
        <v>44369</v>
      </c>
      <c r="E523" s="67">
        <v>2021</v>
      </c>
      <c r="F523" s="69">
        <v>122.78179962999999</v>
      </c>
      <c r="G523" s="69">
        <v>13.124810009999999</v>
      </c>
      <c r="H523" s="69">
        <v>109.65698961999999</v>
      </c>
      <c r="I523" s="69">
        <v>0.28962751000000003</v>
      </c>
      <c r="J523" s="69">
        <v>142.50211100000001</v>
      </c>
      <c r="K523" s="69">
        <v>142.79173851000002</v>
      </c>
      <c r="L523" s="70">
        <v>2.6412133964616494E-3</v>
      </c>
      <c r="M523" s="70">
        <v>1.3021672307877825</v>
      </c>
      <c r="N523" s="71">
        <v>0.13188271283079794</v>
      </c>
      <c r="O523" s="72"/>
    </row>
    <row r="524" spans="1:15">
      <c r="A524" s="67">
        <v>518</v>
      </c>
      <c r="B524" s="67" t="s">
        <v>564</v>
      </c>
      <c r="C524" s="67" t="s">
        <v>46</v>
      </c>
      <c r="D524" s="68">
        <v>44349</v>
      </c>
      <c r="E524" s="67">
        <v>2021</v>
      </c>
      <c r="F524" s="69">
        <v>47.5</v>
      </c>
      <c r="G524" s="69">
        <v>8.1704687299999996</v>
      </c>
      <c r="H524" s="69">
        <v>39.329531269999997</v>
      </c>
      <c r="I524" s="69">
        <v>0.21094076</v>
      </c>
      <c r="J524" s="69">
        <v>41.407691999999997</v>
      </c>
      <c r="K524" s="69">
        <v>41.618632759999997</v>
      </c>
      <c r="L524" s="70">
        <v>5.3634191201485945E-3</v>
      </c>
      <c r="M524" s="70">
        <v>1.0582031215751126</v>
      </c>
      <c r="N524" s="71">
        <v>2.7107134752246853E-2</v>
      </c>
      <c r="O524" s="72"/>
    </row>
    <row r="525" spans="1:15">
      <c r="A525" s="67">
        <v>519</v>
      </c>
      <c r="B525" s="67" t="s">
        <v>565</v>
      </c>
      <c r="C525" s="67" t="s">
        <v>128</v>
      </c>
      <c r="D525" s="68">
        <v>44355</v>
      </c>
      <c r="E525" s="67">
        <v>2021</v>
      </c>
      <c r="F525" s="69">
        <v>36.916803399999999</v>
      </c>
      <c r="G525" s="69">
        <v>0.35872396000000001</v>
      </c>
      <c r="H525" s="69">
        <v>36.55807944</v>
      </c>
      <c r="I525" s="69">
        <v>0</v>
      </c>
      <c r="J525" s="69">
        <v>38.649761820000002</v>
      </c>
      <c r="K525" s="69">
        <v>38.649761820000002</v>
      </c>
      <c r="L525" s="70">
        <v>0</v>
      </c>
      <c r="M525" s="70">
        <v>1.0572153245476947</v>
      </c>
      <c r="N525" s="71">
        <v>3.1804977959818001E-2</v>
      </c>
      <c r="O525" s="72"/>
    </row>
    <row r="526" spans="1:15">
      <c r="A526" s="67">
        <v>520</v>
      </c>
      <c r="B526" s="67" t="s">
        <v>566</v>
      </c>
      <c r="C526" s="67" t="s">
        <v>46</v>
      </c>
      <c r="D526" s="68">
        <v>44377</v>
      </c>
      <c r="E526" s="67">
        <v>2021</v>
      </c>
      <c r="F526" s="69">
        <v>15.207702319999999</v>
      </c>
      <c r="G526" s="69">
        <v>1.2628630000000001</v>
      </c>
      <c r="H526" s="69">
        <v>13.94483932</v>
      </c>
      <c r="I526" s="69">
        <v>13.004143740000002</v>
      </c>
      <c r="J526" s="69">
        <v>10.303527260000001</v>
      </c>
      <c r="K526" s="69">
        <v>23.307671000000003</v>
      </c>
      <c r="L526" s="70">
        <v>0.93254166947260331</v>
      </c>
      <c r="M526" s="70">
        <v>1.6714191153548554</v>
      </c>
      <c r="N526" s="71">
        <v>0.40963865089271045</v>
      </c>
      <c r="O526" s="72"/>
    </row>
    <row r="527" spans="1:15">
      <c r="A527" s="67">
        <v>521</v>
      </c>
      <c r="B527" s="67" t="s">
        <v>567</v>
      </c>
      <c r="C527" s="67" t="s">
        <v>128</v>
      </c>
      <c r="D527" s="68">
        <v>44357</v>
      </c>
      <c r="E527" s="67">
        <v>2021</v>
      </c>
      <c r="F527" s="69">
        <v>20.239999999999998</v>
      </c>
      <c r="G527" s="69">
        <v>0</v>
      </c>
      <c r="H527" s="69">
        <v>20.239999999999998</v>
      </c>
      <c r="I527" s="69">
        <v>0.29246230000000001</v>
      </c>
      <c r="J527" s="69">
        <v>22.689988870000001</v>
      </c>
      <c r="K527" s="69">
        <v>22.982451170000001</v>
      </c>
      <c r="L527" s="70">
        <v>1.4449718379446639E-2</v>
      </c>
      <c r="M527" s="70">
        <v>1.1354965993083004</v>
      </c>
      <c r="N527" s="71">
        <v>5.7241181251895409E-2</v>
      </c>
      <c r="O527" s="72"/>
    </row>
    <row r="528" spans="1:15">
      <c r="A528" s="67">
        <v>522</v>
      </c>
      <c r="B528" s="67" t="s">
        <v>568</v>
      </c>
      <c r="C528" s="67" t="s">
        <v>128</v>
      </c>
      <c r="D528" s="68">
        <v>44314</v>
      </c>
      <c r="E528" s="67">
        <v>2021</v>
      </c>
      <c r="F528" s="69">
        <v>64.51255209</v>
      </c>
      <c r="G528" s="69">
        <v>1.6353331200000001</v>
      </c>
      <c r="H528" s="69">
        <v>62.877218969999994</v>
      </c>
      <c r="I528" s="69">
        <v>0</v>
      </c>
      <c r="J528" s="69">
        <v>66.689113140000003</v>
      </c>
      <c r="K528" s="69">
        <v>66.689113140000003</v>
      </c>
      <c r="L528" s="70">
        <v>0</v>
      </c>
      <c r="M528" s="70">
        <v>1.0606244078927654</v>
      </c>
      <c r="N528" s="71">
        <v>6.666386467749412E-2</v>
      </c>
      <c r="O528" s="72"/>
    </row>
    <row r="529" spans="1:15">
      <c r="A529" s="67">
        <v>523</v>
      </c>
      <c r="B529" s="67" t="s">
        <v>569</v>
      </c>
      <c r="C529" s="67" t="s">
        <v>128</v>
      </c>
      <c r="D529" s="68">
        <v>44377</v>
      </c>
      <c r="E529" s="67">
        <v>2021</v>
      </c>
      <c r="F529" s="69">
        <v>8.9530732300000011</v>
      </c>
      <c r="G529" s="69">
        <v>0</v>
      </c>
      <c r="H529" s="69">
        <v>8.9530732300000011</v>
      </c>
      <c r="I529" s="69">
        <v>0</v>
      </c>
      <c r="J529" s="69">
        <v>8.1340380200000002</v>
      </c>
      <c r="K529" s="69">
        <v>8.1340380200000002</v>
      </c>
      <c r="L529" s="70">
        <v>0</v>
      </c>
      <c r="M529" s="70">
        <v>0.90851909853081803</v>
      </c>
      <c r="N529" s="71">
        <v>-4.3824199438454114E-2</v>
      </c>
      <c r="O529" s="72"/>
    </row>
    <row r="530" spans="1:15">
      <c r="A530" s="67">
        <v>524</v>
      </c>
      <c r="B530" s="67" t="s">
        <v>570</v>
      </c>
      <c r="C530" s="67" t="s">
        <v>128</v>
      </c>
      <c r="D530" s="68">
        <v>44377</v>
      </c>
      <c r="E530" s="67">
        <v>2021</v>
      </c>
      <c r="F530" s="69">
        <v>18.927511560000003</v>
      </c>
      <c r="G530" s="69">
        <v>9.9999999999999995E-7</v>
      </c>
      <c r="H530" s="69">
        <v>18.927510560000002</v>
      </c>
      <c r="I530" s="69">
        <v>0.27079222999999997</v>
      </c>
      <c r="J530" s="69">
        <v>18.48105662</v>
      </c>
      <c r="K530" s="69">
        <v>18.751848850000002</v>
      </c>
      <c r="L530" s="70">
        <v>1.4306806441427761E-2</v>
      </c>
      <c r="M530" s="70">
        <v>0.99071923856847655</v>
      </c>
      <c r="N530" s="71">
        <v>-4.0805882365897075E-3</v>
      </c>
      <c r="O530" s="72"/>
    </row>
    <row r="531" spans="1:15">
      <c r="A531" s="67">
        <v>525</v>
      </c>
      <c r="B531" s="67" t="s">
        <v>571</v>
      </c>
      <c r="C531" s="67" t="s">
        <v>128</v>
      </c>
      <c r="D531" s="68">
        <v>44379</v>
      </c>
      <c r="E531" s="67">
        <v>2021</v>
      </c>
      <c r="F531" s="69">
        <v>96.483617390000006</v>
      </c>
      <c r="G531" s="69">
        <v>1.00007643</v>
      </c>
      <c r="H531" s="69">
        <v>95.483540959999999</v>
      </c>
      <c r="I531" s="69">
        <v>9.1463824499999991</v>
      </c>
      <c r="J531" s="69">
        <v>19.50579741</v>
      </c>
      <c r="K531" s="69">
        <v>28.652179859999997</v>
      </c>
      <c r="L531" s="70">
        <v>9.5790147265606806E-2</v>
      </c>
      <c r="M531" s="70">
        <v>0.3000745423968198</v>
      </c>
      <c r="N531" s="71">
        <v>-0.44293594555411031</v>
      </c>
      <c r="O531" s="72"/>
    </row>
    <row r="532" spans="1:15">
      <c r="A532" s="67">
        <v>526</v>
      </c>
      <c r="B532" s="67" t="s">
        <v>572</v>
      </c>
      <c r="C532" s="67" t="s">
        <v>46</v>
      </c>
      <c r="D532" s="68">
        <v>44377</v>
      </c>
      <c r="E532" s="67">
        <v>2021</v>
      </c>
      <c r="F532" s="69">
        <v>142.53568667000002</v>
      </c>
      <c r="G532" s="69">
        <v>13.747132050000001</v>
      </c>
      <c r="H532" s="69">
        <v>128.78855462000001</v>
      </c>
      <c r="I532" s="69">
        <v>37.54186765</v>
      </c>
      <c r="J532" s="69">
        <v>115.94615484000001</v>
      </c>
      <c r="K532" s="69">
        <v>153.48802248999999</v>
      </c>
      <c r="L532" s="70">
        <v>0.29150003088993431</v>
      </c>
      <c r="M532" s="70">
        <v>1.1917830970529761</v>
      </c>
      <c r="N532" s="71">
        <v>8.7602154672275709E-2</v>
      </c>
      <c r="O532" s="72"/>
    </row>
    <row r="533" spans="1:15">
      <c r="A533" s="67">
        <v>527</v>
      </c>
      <c r="B533" s="67" t="s">
        <v>573</v>
      </c>
      <c r="C533" s="67" t="s">
        <v>46</v>
      </c>
      <c r="D533" s="68">
        <v>44469</v>
      </c>
      <c r="E533" s="67">
        <v>2021</v>
      </c>
      <c r="F533" s="69">
        <v>211.01395268000002</v>
      </c>
      <c r="G533" s="69">
        <v>62.446732249999997</v>
      </c>
      <c r="H533" s="69">
        <v>148.56722043000002</v>
      </c>
      <c r="I533" s="69">
        <v>185.82483009999999</v>
      </c>
      <c r="J533" s="69">
        <v>154.95518016</v>
      </c>
      <c r="K533" s="69">
        <v>340.78001025999998</v>
      </c>
      <c r="L533" s="70">
        <v>1.2507794758639545</v>
      </c>
      <c r="M533" s="70">
        <v>2.2937765765131504</v>
      </c>
      <c r="N533" s="71">
        <v>0.47895620520776627</v>
      </c>
      <c r="O533" s="72"/>
    </row>
    <row r="534" spans="1:15">
      <c r="A534" s="67">
        <v>528</v>
      </c>
      <c r="B534" s="67" t="s">
        <v>574</v>
      </c>
      <c r="C534" s="67" t="s">
        <v>128</v>
      </c>
      <c r="D534" s="68">
        <v>44397</v>
      </c>
      <c r="E534" s="67">
        <v>2021</v>
      </c>
      <c r="F534" s="69">
        <v>5.9282500000000002</v>
      </c>
      <c r="G534" s="69">
        <v>0</v>
      </c>
      <c r="H534" s="69">
        <v>5.9282500000000002</v>
      </c>
      <c r="I534" s="69">
        <v>0</v>
      </c>
      <c r="J534" s="69">
        <v>6.0634542400000004</v>
      </c>
      <c r="K534" s="69">
        <v>6.0634542400000004</v>
      </c>
      <c r="L534" s="70">
        <v>0</v>
      </c>
      <c r="M534" s="70">
        <v>1.0228067709695103</v>
      </c>
      <c r="N534" s="71">
        <v>1.0251648183594251E-2</v>
      </c>
      <c r="O534" s="72"/>
    </row>
    <row r="535" spans="1:15">
      <c r="A535" s="67">
        <v>529</v>
      </c>
      <c r="B535" s="67" t="s">
        <v>575</v>
      </c>
      <c r="C535" s="67" t="s">
        <v>128</v>
      </c>
      <c r="D535" s="68">
        <v>44404</v>
      </c>
      <c r="E535" s="67">
        <v>2021</v>
      </c>
      <c r="F535" s="69">
        <v>57.165616</v>
      </c>
      <c r="G535" s="69">
        <v>0</v>
      </c>
      <c r="H535" s="69">
        <v>57.165616</v>
      </c>
      <c r="I535" s="69">
        <v>10.039301</v>
      </c>
      <c r="J535" s="69">
        <v>58.265746</v>
      </c>
      <c r="K535" s="69">
        <v>68.305047000000002</v>
      </c>
      <c r="L535" s="70">
        <v>0.17561782243368113</v>
      </c>
      <c r="M535" s="70">
        <v>1.1948624326903081</v>
      </c>
      <c r="N535" s="71">
        <v>8.9806295372376999E-2</v>
      </c>
      <c r="O535" s="72"/>
    </row>
    <row r="536" spans="1:15">
      <c r="A536" s="67">
        <v>530</v>
      </c>
      <c r="B536" s="67" t="s">
        <v>576</v>
      </c>
      <c r="C536" s="67" t="s">
        <v>46</v>
      </c>
      <c r="D536" s="68">
        <v>44428</v>
      </c>
      <c r="E536" s="67">
        <v>2021</v>
      </c>
      <c r="F536" s="69">
        <v>61.77158707000001</v>
      </c>
      <c r="G536" s="69">
        <v>14.01582075</v>
      </c>
      <c r="H536" s="69">
        <v>47.755766320000006</v>
      </c>
      <c r="I536" s="69">
        <v>46.364814719999998</v>
      </c>
      <c r="J536" s="69">
        <v>16.065627210000002</v>
      </c>
      <c r="K536" s="69">
        <v>62.430441930000001</v>
      </c>
      <c r="L536" s="70">
        <v>0.97087364087763617</v>
      </c>
      <c r="M536" s="70">
        <v>1.3072859413807432</v>
      </c>
      <c r="N536" s="71">
        <v>0.47819132972602685</v>
      </c>
      <c r="O536" s="72"/>
    </row>
    <row r="537" spans="1:15">
      <c r="A537" s="67">
        <v>531</v>
      </c>
      <c r="B537" s="67" t="s">
        <v>577</v>
      </c>
      <c r="C537" s="67" t="s">
        <v>128</v>
      </c>
      <c r="D537" s="68">
        <v>44404</v>
      </c>
      <c r="E537" s="67">
        <v>2021</v>
      </c>
      <c r="F537" s="69">
        <v>9.6386752099999988</v>
      </c>
      <c r="G537" s="69">
        <v>3.42981596</v>
      </c>
      <c r="H537" s="69">
        <v>6.2088592499999997</v>
      </c>
      <c r="I537" s="69">
        <v>0</v>
      </c>
      <c r="J537" s="69">
        <v>5.3980020399999997</v>
      </c>
      <c r="K537" s="69">
        <v>5.3980020399999997</v>
      </c>
      <c r="L537" s="70">
        <v>0</v>
      </c>
      <c r="M537" s="70">
        <v>0.86940319028813551</v>
      </c>
      <c r="N537" s="71">
        <v>-6.3706412332653256E-2</v>
      </c>
      <c r="O537" s="72"/>
    </row>
    <row r="538" spans="1:15">
      <c r="A538" s="67">
        <v>532</v>
      </c>
      <c r="B538" s="67" t="s">
        <v>578</v>
      </c>
      <c r="C538" s="67" t="s">
        <v>128</v>
      </c>
      <c r="D538" s="68">
        <v>44419</v>
      </c>
      <c r="E538" s="67">
        <v>2021</v>
      </c>
      <c r="F538" s="69">
        <v>31.535744000000001</v>
      </c>
      <c r="G538" s="69">
        <v>0</v>
      </c>
      <c r="H538" s="69">
        <v>31.535744000000001</v>
      </c>
      <c r="I538" s="69">
        <v>0</v>
      </c>
      <c r="J538" s="69">
        <v>57.457894000000003</v>
      </c>
      <c r="K538" s="69">
        <v>57.457894000000003</v>
      </c>
      <c r="L538" s="70">
        <v>0</v>
      </c>
      <c r="M538" s="70">
        <v>1.8219926569672813</v>
      </c>
      <c r="N538" s="71">
        <v>0.34200813168232042</v>
      </c>
      <c r="O538" s="72"/>
    </row>
    <row r="539" spans="1:15">
      <c r="A539" s="67">
        <v>533</v>
      </c>
      <c r="B539" s="67" t="s">
        <v>579</v>
      </c>
      <c r="C539" s="67" t="s">
        <v>128</v>
      </c>
      <c r="D539" s="68">
        <v>44404</v>
      </c>
      <c r="E539" s="67">
        <v>2021</v>
      </c>
      <c r="F539" s="69">
        <v>10.18640192</v>
      </c>
      <c r="G539" s="69">
        <v>0.85974249000000003</v>
      </c>
      <c r="H539" s="69">
        <v>9.3266594299999994</v>
      </c>
      <c r="I539" s="69">
        <v>0</v>
      </c>
      <c r="J539" s="69">
        <v>8.7589060100000005</v>
      </c>
      <c r="K539" s="69">
        <v>8.7589060100000005</v>
      </c>
      <c r="L539" s="70">
        <v>0</v>
      </c>
      <c r="M539" s="70">
        <v>0.93912574762044254</v>
      </c>
      <c r="N539" s="71">
        <v>-3.0657626968415549E-2</v>
      </c>
      <c r="O539" s="72"/>
    </row>
    <row r="540" spans="1:15">
      <c r="A540" s="67">
        <v>534</v>
      </c>
      <c r="B540" s="67" t="s">
        <v>580</v>
      </c>
      <c r="C540" s="67" t="s">
        <v>46</v>
      </c>
      <c r="D540" s="68">
        <v>44377</v>
      </c>
      <c r="E540" s="67">
        <v>2021</v>
      </c>
      <c r="F540" s="69">
        <v>5.242141860000002</v>
      </c>
      <c r="G540" s="69">
        <v>0.45874227000000001</v>
      </c>
      <c r="H540" s="69">
        <v>4.7833995900000019</v>
      </c>
      <c r="I540" s="69">
        <v>4.8585215799999997</v>
      </c>
      <c r="J540" s="69">
        <v>4.9954163200000004</v>
      </c>
      <c r="K540" s="69">
        <v>9.8539379</v>
      </c>
      <c r="L540" s="70">
        <v>1.0157047281094904</v>
      </c>
      <c r="M540" s="70">
        <v>2.060028169212599</v>
      </c>
      <c r="N540" s="71">
        <v>0.6759412314216322</v>
      </c>
      <c r="O540" s="72"/>
    </row>
    <row r="541" spans="1:15">
      <c r="A541" s="67">
        <v>535</v>
      </c>
      <c r="B541" s="67" t="s">
        <v>581</v>
      </c>
      <c r="C541" s="67" t="s">
        <v>128</v>
      </c>
      <c r="D541" s="68">
        <v>44417</v>
      </c>
      <c r="E541" s="67">
        <v>2021</v>
      </c>
      <c r="F541" s="69">
        <v>24</v>
      </c>
      <c r="G541" s="69">
        <v>2.0987872699999999</v>
      </c>
      <c r="H541" s="69">
        <v>21.901212730000001</v>
      </c>
      <c r="I541" s="69">
        <v>0</v>
      </c>
      <c r="J541" s="69">
        <v>25.910925199999998</v>
      </c>
      <c r="K541" s="69">
        <v>25.910925199999998</v>
      </c>
      <c r="L541" s="70">
        <v>0</v>
      </c>
      <c r="M541" s="70">
        <v>1.1830817553088075</v>
      </c>
      <c r="N541" s="71">
        <v>9.3080618279513416E-2</v>
      </c>
      <c r="O541" s="72"/>
    </row>
    <row r="542" spans="1:15">
      <c r="A542" s="67">
        <v>536</v>
      </c>
      <c r="B542" s="67" t="s">
        <v>582</v>
      </c>
      <c r="C542" s="67" t="s">
        <v>128</v>
      </c>
      <c r="D542" s="68">
        <v>44426</v>
      </c>
      <c r="E542" s="67">
        <v>2021</v>
      </c>
      <c r="F542" s="69">
        <v>25</v>
      </c>
      <c r="G542" s="69">
        <v>3.4</v>
      </c>
      <c r="H542" s="69">
        <v>21.6</v>
      </c>
      <c r="I542" s="69">
        <v>0</v>
      </c>
      <c r="J542" s="69">
        <v>33.463531799999998</v>
      </c>
      <c r="K542" s="69">
        <v>33.463531799999998</v>
      </c>
      <c r="L542" s="70">
        <v>0</v>
      </c>
      <c r="M542" s="70">
        <v>1.5492375833333334</v>
      </c>
      <c r="N542" s="71">
        <v>0.23921046739353927</v>
      </c>
      <c r="O542" s="72"/>
    </row>
    <row r="543" spans="1:15">
      <c r="A543" s="67">
        <v>537</v>
      </c>
      <c r="B543" s="67" t="s">
        <v>583</v>
      </c>
      <c r="C543" s="67" t="s">
        <v>46</v>
      </c>
      <c r="D543" s="68">
        <v>44410</v>
      </c>
      <c r="E543" s="67">
        <v>2021</v>
      </c>
      <c r="F543" s="69">
        <v>84.454180390000005</v>
      </c>
      <c r="G543" s="69">
        <v>27.513562560000004</v>
      </c>
      <c r="H543" s="69">
        <v>56.940617830000001</v>
      </c>
      <c r="I543" s="69">
        <v>8.0741900400000013</v>
      </c>
      <c r="J543" s="69">
        <v>58.001609309999999</v>
      </c>
      <c r="K543" s="69">
        <v>66.075799349999997</v>
      </c>
      <c r="L543" s="70">
        <v>0.14180018320324575</v>
      </c>
      <c r="M543" s="70">
        <v>1.1604334808461982</v>
      </c>
      <c r="N543" s="71">
        <v>8.5714416250687708E-2</v>
      </c>
      <c r="O543" s="72"/>
    </row>
    <row r="544" spans="1:15">
      <c r="A544" s="67">
        <v>538</v>
      </c>
      <c r="B544" s="67" t="s">
        <v>584</v>
      </c>
      <c r="C544" s="67" t="s">
        <v>128</v>
      </c>
      <c r="D544" s="68">
        <v>44439</v>
      </c>
      <c r="E544" s="67">
        <v>2021</v>
      </c>
      <c r="F544" s="69">
        <v>91.7</v>
      </c>
      <c r="G544" s="69">
        <v>0</v>
      </c>
      <c r="H544" s="69">
        <v>91.7</v>
      </c>
      <c r="I544" s="69">
        <v>0</v>
      </c>
      <c r="J544" s="69">
        <v>183.65762012000002</v>
      </c>
      <c r="K544" s="69">
        <v>183.65762012000002</v>
      </c>
      <c r="L544" s="70">
        <v>0</v>
      </c>
      <c r="M544" s="70">
        <v>2.0028093797164668</v>
      </c>
      <c r="N544" s="71">
        <v>0.38637098076271759</v>
      </c>
      <c r="O544" s="72"/>
    </row>
    <row r="545" spans="1:15">
      <c r="A545" s="67">
        <v>539</v>
      </c>
      <c r="B545" s="67" t="s">
        <v>585</v>
      </c>
      <c r="C545" s="67" t="s">
        <v>128</v>
      </c>
      <c r="D545" s="68">
        <v>44418</v>
      </c>
      <c r="E545" s="67">
        <v>2021</v>
      </c>
      <c r="F545" s="69">
        <v>30</v>
      </c>
      <c r="G545" s="69">
        <v>2.4053559999999998</v>
      </c>
      <c r="H545" s="69">
        <v>27.594643999999999</v>
      </c>
      <c r="I545" s="69">
        <v>0</v>
      </c>
      <c r="J545" s="69">
        <v>30.627462999999999</v>
      </c>
      <c r="K545" s="69">
        <v>30.627462999999999</v>
      </c>
      <c r="L545" s="70">
        <v>0</v>
      </c>
      <c r="M545" s="70">
        <v>1.1099060745266365</v>
      </c>
      <c r="N545" s="71">
        <v>5.4673768586673221E-2</v>
      </c>
      <c r="O545" s="72"/>
    </row>
    <row r="546" spans="1:15">
      <c r="A546" s="67">
        <v>540</v>
      </c>
      <c r="B546" s="67" t="s">
        <v>586</v>
      </c>
      <c r="C546" s="67" t="s">
        <v>46</v>
      </c>
      <c r="D546" s="68">
        <v>44439</v>
      </c>
      <c r="E546" s="67">
        <v>2021</v>
      </c>
      <c r="F546" s="69">
        <v>70.246681760000001</v>
      </c>
      <c r="G546" s="69">
        <v>19.030756</v>
      </c>
      <c r="H546" s="69">
        <v>51.215925760000005</v>
      </c>
      <c r="I546" s="69">
        <v>5.1705360000000002</v>
      </c>
      <c r="J546" s="69">
        <v>59.766379999999998</v>
      </c>
      <c r="K546" s="69">
        <v>64.936915999999997</v>
      </c>
      <c r="L546" s="70">
        <v>0.10095562900159905</v>
      </c>
      <c r="M546" s="70">
        <v>1.2679047588497596</v>
      </c>
      <c r="N546" s="71">
        <v>0.15036595748545073</v>
      </c>
      <c r="O546" s="72"/>
    </row>
    <row r="547" spans="1:15">
      <c r="A547" s="67">
        <v>541</v>
      </c>
      <c r="B547" s="67" t="s">
        <v>587</v>
      </c>
      <c r="C547" s="67" t="s">
        <v>128</v>
      </c>
      <c r="D547" s="68">
        <v>44456</v>
      </c>
      <c r="E547" s="67">
        <v>2021</v>
      </c>
      <c r="F547" s="69">
        <v>39.501585399999996</v>
      </c>
      <c r="G547" s="69">
        <v>0</v>
      </c>
      <c r="H547" s="69">
        <v>39.501585399999996</v>
      </c>
      <c r="I547" s="69">
        <v>0</v>
      </c>
      <c r="J547" s="69">
        <v>51.534853320000003</v>
      </c>
      <c r="K547" s="69">
        <v>51.534853320000003</v>
      </c>
      <c r="L547" s="70">
        <v>0</v>
      </c>
      <c r="M547" s="70">
        <v>1.3046274674332439</v>
      </c>
      <c r="N547" s="71">
        <v>0.14912360689618781</v>
      </c>
      <c r="O547" s="72"/>
    </row>
    <row r="548" spans="1:15">
      <c r="A548" s="67">
        <v>542</v>
      </c>
      <c r="B548" s="67" t="s">
        <v>588</v>
      </c>
      <c r="C548" s="67" t="s">
        <v>128</v>
      </c>
      <c r="D548" s="68">
        <v>44455</v>
      </c>
      <c r="E548" s="67">
        <v>2021</v>
      </c>
      <c r="F548" s="69">
        <v>20.076737300000001</v>
      </c>
      <c r="G548" s="69">
        <v>9.9999999999999995E-7</v>
      </c>
      <c r="H548" s="69">
        <v>20.0767363</v>
      </c>
      <c r="I548" s="69">
        <v>0</v>
      </c>
      <c r="J548" s="69">
        <v>19.7806462</v>
      </c>
      <c r="K548" s="69">
        <v>19.7806462</v>
      </c>
      <c r="L548" s="70">
        <v>0</v>
      </c>
      <c r="M548" s="70">
        <v>0.98525208004051923</v>
      </c>
      <c r="N548" s="71">
        <v>-7.2336398594479625E-3</v>
      </c>
      <c r="O548" s="72"/>
    </row>
    <row r="549" spans="1:15">
      <c r="A549" s="67">
        <v>543</v>
      </c>
      <c r="B549" s="67" t="s">
        <v>589</v>
      </c>
      <c r="C549" s="67" t="s">
        <v>128</v>
      </c>
      <c r="D549" s="68">
        <v>44466</v>
      </c>
      <c r="E549" s="67">
        <v>2021</v>
      </c>
      <c r="F549" s="69">
        <v>22.211540000000003</v>
      </c>
      <c r="G549" s="69">
        <v>1.01845969</v>
      </c>
      <c r="H549" s="69">
        <v>21.193080310000003</v>
      </c>
      <c r="I549" s="69">
        <v>2.0363637799999998</v>
      </c>
      <c r="J549" s="69">
        <v>48.933049969999999</v>
      </c>
      <c r="K549" s="69">
        <v>50.969413750000001</v>
      </c>
      <c r="L549" s="70">
        <v>9.6086257882915554E-2</v>
      </c>
      <c r="M549" s="70">
        <v>2.4050026237077944</v>
      </c>
      <c r="N549" s="71">
        <v>0.54169847337996491</v>
      </c>
      <c r="O549" s="72"/>
    </row>
    <row r="550" spans="1:15">
      <c r="A550" s="67">
        <v>544</v>
      </c>
      <c r="B550" s="67" t="s">
        <v>590</v>
      </c>
      <c r="C550" s="67" t="s">
        <v>128</v>
      </c>
      <c r="D550" s="68">
        <v>44463</v>
      </c>
      <c r="E550" s="67">
        <v>2021</v>
      </c>
      <c r="F550" s="69">
        <v>37.662624999999998</v>
      </c>
      <c r="G550" s="69">
        <v>0</v>
      </c>
      <c r="H550" s="69">
        <v>37.662624999999998</v>
      </c>
      <c r="I550" s="69">
        <v>0</v>
      </c>
      <c r="J550" s="69">
        <v>48.3380601</v>
      </c>
      <c r="K550" s="69">
        <v>48.3380601</v>
      </c>
      <c r="L550" s="70">
        <v>0</v>
      </c>
      <c r="M550" s="70">
        <v>1.2834490453068526</v>
      </c>
      <c r="N550" s="71">
        <v>0.13005155041398808</v>
      </c>
      <c r="O550" s="72"/>
    </row>
    <row r="551" spans="1:15">
      <c r="A551" s="67">
        <v>545</v>
      </c>
      <c r="B551" s="67" t="s">
        <v>591</v>
      </c>
      <c r="C551" s="67" t="s">
        <v>46</v>
      </c>
      <c r="D551" s="68">
        <v>44454</v>
      </c>
      <c r="E551" s="67">
        <v>2021</v>
      </c>
      <c r="F551" s="69">
        <v>107.12499875</v>
      </c>
      <c r="G551" s="69">
        <v>16.888697140000001</v>
      </c>
      <c r="H551" s="69">
        <v>90.236301609999998</v>
      </c>
      <c r="I551" s="69">
        <v>40.009642720000009</v>
      </c>
      <c r="J551" s="69">
        <v>72.768482609999992</v>
      </c>
      <c r="K551" s="69">
        <v>112.77812532999999</v>
      </c>
      <c r="L551" s="70">
        <v>0.44338743949104992</v>
      </c>
      <c r="M551" s="70">
        <v>1.2498088166049341</v>
      </c>
      <c r="N551" s="71">
        <v>0.19577235646175073</v>
      </c>
      <c r="O551" s="72"/>
    </row>
    <row r="552" spans="1:15">
      <c r="A552" s="67">
        <v>546</v>
      </c>
      <c r="B552" s="67" t="s">
        <v>592</v>
      </c>
      <c r="C552" s="67" t="s">
        <v>128</v>
      </c>
      <c r="D552" s="68">
        <v>44387</v>
      </c>
      <c r="E552" s="67">
        <v>2021</v>
      </c>
      <c r="F552" s="69">
        <v>115.72499999999999</v>
      </c>
      <c r="G552" s="69">
        <v>0</v>
      </c>
      <c r="H552" s="69">
        <v>115.72499999999999</v>
      </c>
      <c r="I552" s="69">
        <v>0</v>
      </c>
      <c r="J552" s="69">
        <v>105.85</v>
      </c>
      <c r="K552" s="69">
        <v>105.85</v>
      </c>
      <c r="L552" s="70">
        <v>0</v>
      </c>
      <c r="M552" s="70">
        <v>0.91466839490170659</v>
      </c>
      <c r="N552" s="71">
        <v>-4.4511392001174516E-2</v>
      </c>
      <c r="O552" s="72"/>
    </row>
    <row r="553" spans="1:15">
      <c r="A553" s="67">
        <v>547</v>
      </c>
      <c r="B553" s="67" t="s">
        <v>593</v>
      </c>
      <c r="C553" s="67" t="s">
        <v>46</v>
      </c>
      <c r="D553" s="68">
        <v>44483</v>
      </c>
      <c r="E553" s="67">
        <v>2021</v>
      </c>
      <c r="F553" s="69">
        <v>82.350799899999998</v>
      </c>
      <c r="G553" s="69">
        <v>27.1425114</v>
      </c>
      <c r="H553" s="69">
        <v>55.208288499999995</v>
      </c>
      <c r="I553" s="69">
        <v>0</v>
      </c>
      <c r="J553" s="69">
        <v>91.349055890000002</v>
      </c>
      <c r="K553" s="69">
        <v>91.349055890000002</v>
      </c>
      <c r="L553" s="70">
        <v>0</v>
      </c>
      <c r="M553" s="70">
        <v>1.6546257522545733</v>
      </c>
      <c r="N553" s="71">
        <v>0.29987013621409669</v>
      </c>
      <c r="O553" s="72"/>
    </row>
    <row r="554" spans="1:15">
      <c r="A554" s="67">
        <v>548</v>
      </c>
      <c r="B554" s="67" t="s">
        <v>594</v>
      </c>
      <c r="C554" s="67" t="s">
        <v>128</v>
      </c>
      <c r="D554" s="68">
        <v>44460</v>
      </c>
      <c r="E554" s="67">
        <v>2021</v>
      </c>
      <c r="F554" s="69">
        <v>3.0262471400000002</v>
      </c>
      <c r="G554" s="69">
        <v>0</v>
      </c>
      <c r="H554" s="69">
        <v>3.0262471400000002</v>
      </c>
      <c r="I554" s="69">
        <v>0</v>
      </c>
      <c r="J554" s="69">
        <v>3.3430010000000001</v>
      </c>
      <c r="K554" s="69">
        <v>3.3430010000000001</v>
      </c>
      <c r="L554" s="70">
        <v>0</v>
      </c>
      <c r="M554" s="70">
        <v>1.1046688671963518</v>
      </c>
      <c r="N554" s="71">
        <v>5.2169758655439213E-2</v>
      </c>
      <c r="O554" s="72"/>
    </row>
    <row r="555" spans="1:15">
      <c r="A555" s="67">
        <v>549</v>
      </c>
      <c r="B555" s="67" t="s">
        <v>595</v>
      </c>
      <c r="C555" s="67" t="s">
        <v>128</v>
      </c>
      <c r="D555" s="68">
        <v>44477</v>
      </c>
      <c r="E555" s="67">
        <v>2021</v>
      </c>
      <c r="F555" s="69">
        <v>14.15831225</v>
      </c>
      <c r="G555" s="69">
        <v>0.205349</v>
      </c>
      <c r="H555" s="69">
        <v>13.95296325</v>
      </c>
      <c r="I555" s="69">
        <v>0</v>
      </c>
      <c r="J555" s="69">
        <v>14.846521109999999</v>
      </c>
      <c r="K555" s="69">
        <v>14.846521109999999</v>
      </c>
      <c r="L555" s="70">
        <v>0</v>
      </c>
      <c r="M555" s="70">
        <v>1.0640407233925739</v>
      </c>
      <c r="N555" s="71">
        <v>3.2195365406400688E-2</v>
      </c>
      <c r="O555" s="72"/>
    </row>
    <row r="556" spans="1:15">
      <c r="A556" s="67">
        <v>550</v>
      </c>
      <c r="B556" s="67" t="s">
        <v>596</v>
      </c>
      <c r="C556" s="67" t="s">
        <v>46</v>
      </c>
      <c r="D556" s="68">
        <v>44482</v>
      </c>
      <c r="E556" s="67">
        <v>2021</v>
      </c>
      <c r="F556" s="69">
        <v>54.636605000000003</v>
      </c>
      <c r="G556" s="69">
        <v>2.3674620000000002</v>
      </c>
      <c r="H556" s="69">
        <v>52.269143</v>
      </c>
      <c r="I556" s="69">
        <v>0</v>
      </c>
      <c r="J556" s="69">
        <v>58.791750999999998</v>
      </c>
      <c r="K556" s="69">
        <v>58.791750999999998</v>
      </c>
      <c r="L556" s="70">
        <v>0</v>
      </c>
      <c r="M556" s="70">
        <v>1.1247888835675</v>
      </c>
      <c r="N556" s="71">
        <v>6.8137970151613797E-2</v>
      </c>
      <c r="O556" s="72"/>
    </row>
    <row r="557" spans="1:15">
      <c r="A557" s="67">
        <v>551</v>
      </c>
      <c r="B557" s="67" t="s">
        <v>597</v>
      </c>
      <c r="C557" s="67" t="s">
        <v>128</v>
      </c>
      <c r="D557" s="68">
        <v>44477</v>
      </c>
      <c r="E557" s="67">
        <v>2021</v>
      </c>
      <c r="F557" s="69">
        <v>45.598017809999995</v>
      </c>
      <c r="G557" s="69">
        <v>5.0681297599999997</v>
      </c>
      <c r="H557" s="69">
        <v>40.529888049999997</v>
      </c>
      <c r="I557" s="69">
        <v>0</v>
      </c>
      <c r="J557" s="69">
        <v>44.873726120000001</v>
      </c>
      <c r="K557" s="69">
        <v>44.873726120000001</v>
      </c>
      <c r="L557" s="70">
        <v>0</v>
      </c>
      <c r="M557" s="70">
        <v>1.1071761674900555</v>
      </c>
      <c r="N557" s="71">
        <v>5.4046229291462175E-2</v>
      </c>
      <c r="O557" s="72"/>
    </row>
    <row r="558" spans="1:15">
      <c r="A558" s="67">
        <v>552</v>
      </c>
      <c r="B558" s="67" t="s">
        <v>598</v>
      </c>
      <c r="C558" s="67" t="s">
        <v>128</v>
      </c>
      <c r="D558" s="68">
        <v>44483</v>
      </c>
      <c r="E558" s="67">
        <v>2021</v>
      </c>
      <c r="F558" s="69">
        <v>25.325082999999999</v>
      </c>
      <c r="G558" s="69">
        <v>0</v>
      </c>
      <c r="H558" s="69">
        <v>25.325082999999999</v>
      </c>
      <c r="I558" s="69">
        <v>0.78863499999999997</v>
      </c>
      <c r="J558" s="69">
        <v>35.474694999999997</v>
      </c>
      <c r="K558" s="69">
        <v>36.263329999999996</v>
      </c>
      <c r="L558" s="70">
        <v>3.114047049717468E-2</v>
      </c>
      <c r="M558" s="70">
        <v>1.4319135696416079</v>
      </c>
      <c r="N558" s="71">
        <v>0.20437663910130904</v>
      </c>
      <c r="O558" s="72"/>
    </row>
    <row r="559" spans="1:15">
      <c r="A559" s="67">
        <v>553</v>
      </c>
      <c r="B559" s="67" t="s">
        <v>599</v>
      </c>
      <c r="C559" s="67" t="s">
        <v>128</v>
      </c>
      <c r="D559" s="68">
        <v>44484</v>
      </c>
      <c r="E559" s="67">
        <v>2021</v>
      </c>
      <c r="F559" s="69">
        <v>10.031568230000001</v>
      </c>
      <c r="G559" s="69">
        <v>0</v>
      </c>
      <c r="H559" s="69">
        <v>10.031568230000001</v>
      </c>
      <c r="I559" s="69">
        <v>0</v>
      </c>
      <c r="J559" s="69">
        <v>12.376871300000001</v>
      </c>
      <c r="K559" s="69">
        <v>12.376871300000001</v>
      </c>
      <c r="L559" s="70">
        <v>0</v>
      </c>
      <c r="M559" s="70">
        <v>1.2337922661968477</v>
      </c>
      <c r="N559" s="71">
        <v>0.11335061388756884</v>
      </c>
      <c r="O559" s="72"/>
    </row>
    <row r="560" spans="1:15">
      <c r="A560" s="67">
        <v>554</v>
      </c>
      <c r="B560" s="67" t="s">
        <v>600</v>
      </c>
      <c r="C560" s="67" t="s">
        <v>128</v>
      </c>
      <c r="D560" s="68">
        <v>44496</v>
      </c>
      <c r="E560" s="67">
        <v>2021</v>
      </c>
      <c r="F560" s="69">
        <v>20.292495239999997</v>
      </c>
      <c r="G560" s="69">
        <v>0</v>
      </c>
      <c r="H560" s="69">
        <v>20.292495239999997</v>
      </c>
      <c r="I560" s="69">
        <v>0</v>
      </c>
      <c r="J560" s="69">
        <v>19.487149600000002</v>
      </c>
      <c r="K560" s="69">
        <v>19.487149600000002</v>
      </c>
      <c r="L560" s="70">
        <v>0</v>
      </c>
      <c r="M560" s="70">
        <v>0.9603131290422815</v>
      </c>
      <c r="N560" s="71">
        <v>-2.0637744597333287E-2</v>
      </c>
      <c r="O560" s="72"/>
    </row>
    <row r="561" spans="1:15">
      <c r="A561" s="67">
        <v>555</v>
      </c>
      <c r="B561" s="67" t="s">
        <v>601</v>
      </c>
      <c r="C561" s="67" t="s">
        <v>128</v>
      </c>
      <c r="D561" s="68">
        <v>44490</v>
      </c>
      <c r="E561" s="67">
        <v>2021</v>
      </c>
      <c r="F561" s="69">
        <v>99.458876000000004</v>
      </c>
      <c r="G561" s="69">
        <v>2.0180720000000001</v>
      </c>
      <c r="H561" s="69">
        <v>97.440804</v>
      </c>
      <c r="I561" s="69">
        <v>0</v>
      </c>
      <c r="J561" s="69">
        <v>69.177285999999995</v>
      </c>
      <c r="K561" s="69">
        <v>69.177285999999995</v>
      </c>
      <c r="L561" s="70">
        <v>0</v>
      </c>
      <c r="M561" s="70">
        <v>0.70994165852736602</v>
      </c>
      <c r="N561" s="71">
        <v>-0.16210989388674391</v>
      </c>
      <c r="O561" s="72"/>
    </row>
    <row r="562" spans="1:15">
      <c r="A562" s="67">
        <v>556</v>
      </c>
      <c r="B562" s="67" t="s">
        <v>602</v>
      </c>
      <c r="C562" s="67" t="s">
        <v>46</v>
      </c>
      <c r="D562" s="68">
        <v>44497</v>
      </c>
      <c r="E562" s="67">
        <v>2021</v>
      </c>
      <c r="F562" s="69">
        <v>107.56139214</v>
      </c>
      <c r="G562" s="69">
        <v>6.4118889100000001</v>
      </c>
      <c r="H562" s="69">
        <v>101.14950322999999</v>
      </c>
      <c r="I562" s="69">
        <v>0</v>
      </c>
      <c r="J562" s="69">
        <v>194.26127691000002</v>
      </c>
      <c r="K562" s="69">
        <v>194.26127691000002</v>
      </c>
      <c r="L562" s="70">
        <v>0</v>
      </c>
      <c r="M562" s="70">
        <v>1.9205361440903643</v>
      </c>
      <c r="N562" s="71">
        <v>0.44835320959715652</v>
      </c>
      <c r="O562" s="72"/>
    </row>
    <row r="563" spans="1:15">
      <c r="A563" s="67">
        <v>557</v>
      </c>
      <c r="B563" s="67" t="s">
        <v>603</v>
      </c>
      <c r="C563" s="67" t="s">
        <v>128</v>
      </c>
      <c r="D563" s="68">
        <v>44488</v>
      </c>
      <c r="E563" s="67">
        <v>2021</v>
      </c>
      <c r="F563" s="69">
        <v>73.928941480000006</v>
      </c>
      <c r="G563" s="69">
        <v>0</v>
      </c>
      <c r="H563" s="69">
        <v>73.928941480000006</v>
      </c>
      <c r="I563" s="69">
        <v>0</v>
      </c>
      <c r="J563" s="69">
        <v>82.826979319999992</v>
      </c>
      <c r="K563" s="69">
        <v>82.826979319999992</v>
      </c>
      <c r="L563" s="70">
        <v>0</v>
      </c>
      <c r="M563" s="70">
        <v>1.1203593296734429</v>
      </c>
      <c r="N563" s="71">
        <v>6.8851124726758167E-2</v>
      </c>
      <c r="O563" s="72"/>
    </row>
    <row r="564" spans="1:15">
      <c r="A564" s="67">
        <v>558</v>
      </c>
      <c r="B564" s="67" t="s">
        <v>604</v>
      </c>
      <c r="C564" s="67" t="s">
        <v>128</v>
      </c>
      <c r="D564" s="68">
        <v>44504</v>
      </c>
      <c r="E564" s="67">
        <v>2021</v>
      </c>
      <c r="F564" s="69">
        <v>75.792191239999994</v>
      </c>
      <c r="G564" s="69">
        <v>0</v>
      </c>
      <c r="H564" s="69">
        <v>75.792191239999994</v>
      </c>
      <c r="I564" s="69">
        <v>0.38707550999999996</v>
      </c>
      <c r="J564" s="69">
        <v>76.35629849</v>
      </c>
      <c r="K564" s="69">
        <v>76.743374000000003</v>
      </c>
      <c r="L564" s="70">
        <v>5.1070631903794E-3</v>
      </c>
      <c r="M564" s="70">
        <v>1.0125498780868867</v>
      </c>
      <c r="N564" s="71">
        <v>6.6873225634669188E-3</v>
      </c>
      <c r="O564" s="72"/>
    </row>
    <row r="565" spans="1:15">
      <c r="A565" s="67">
        <v>559</v>
      </c>
      <c r="B565" s="67" t="s">
        <v>605</v>
      </c>
      <c r="C565" s="67" t="s">
        <v>46</v>
      </c>
      <c r="D565" s="68">
        <v>44474</v>
      </c>
      <c r="E565" s="67">
        <v>2021</v>
      </c>
      <c r="F565" s="69">
        <v>11.230651</v>
      </c>
      <c r="G565" s="69">
        <v>3.4265650000000001</v>
      </c>
      <c r="H565" s="69">
        <v>7.8040859999999999</v>
      </c>
      <c r="I565" s="69">
        <v>4.4999999999999997E-3</v>
      </c>
      <c r="J565" s="69">
        <v>9.0037979999999997</v>
      </c>
      <c r="K565" s="69">
        <v>9.0082979999999999</v>
      </c>
      <c r="L565" s="70">
        <v>5.7662101622150247E-4</v>
      </c>
      <c r="M565" s="70">
        <v>1.1543053215969172</v>
      </c>
      <c r="N565" s="71">
        <v>8.7719937575015727E-2</v>
      </c>
      <c r="O565" s="72"/>
    </row>
    <row r="566" spans="1:15">
      <c r="A566" s="67">
        <v>560</v>
      </c>
      <c r="B566" s="67" t="s">
        <v>606</v>
      </c>
      <c r="C566" s="67" t="s">
        <v>128</v>
      </c>
      <c r="D566" s="68">
        <v>44504</v>
      </c>
      <c r="E566" s="67">
        <v>2021</v>
      </c>
      <c r="F566" s="69">
        <v>47.124528830000003</v>
      </c>
      <c r="G566" s="69">
        <v>0</v>
      </c>
      <c r="H566" s="69">
        <v>47.124528830000003</v>
      </c>
      <c r="I566" s="69">
        <v>0</v>
      </c>
      <c r="J566" s="69">
        <v>55.406952529999998</v>
      </c>
      <c r="K566" s="69">
        <v>55.406952529999998</v>
      </c>
      <c r="L566" s="70">
        <v>0</v>
      </c>
      <c r="M566" s="70">
        <v>1.1757561063343154</v>
      </c>
      <c r="N566" s="71">
        <v>9.4035990354322169E-2</v>
      </c>
      <c r="O566" s="72"/>
    </row>
    <row r="567" spans="1:15">
      <c r="A567" s="67">
        <v>561</v>
      </c>
      <c r="B567" s="67" t="s">
        <v>607</v>
      </c>
      <c r="C567" s="67" t="s">
        <v>128</v>
      </c>
      <c r="D567" s="68">
        <v>44498</v>
      </c>
      <c r="E567" s="67">
        <v>2021</v>
      </c>
      <c r="F567" s="69">
        <v>3.5523956999999999</v>
      </c>
      <c r="G567" s="69">
        <v>0.20471582999999999</v>
      </c>
      <c r="H567" s="69">
        <v>3.3476798699999999</v>
      </c>
      <c r="I567" s="69">
        <v>-1.1461399999999995E-3</v>
      </c>
      <c r="J567" s="69">
        <v>3.8279852200000004</v>
      </c>
      <c r="K567" s="69">
        <v>3.8268390800000005</v>
      </c>
      <c r="L567" s="70">
        <v>-3.4236845950267025E-4</v>
      </c>
      <c r="M567" s="70">
        <v>1.1431317296178622</v>
      </c>
      <c r="N567" s="71">
        <v>8.6130326827419071E-2</v>
      </c>
      <c r="O567" s="72"/>
    </row>
    <row r="568" spans="1:15">
      <c r="A568" s="67">
        <v>562</v>
      </c>
      <c r="B568" s="67" t="s">
        <v>608</v>
      </c>
      <c r="C568" s="67" t="s">
        <v>128</v>
      </c>
      <c r="D568" s="68">
        <v>44539</v>
      </c>
      <c r="E568" s="67">
        <v>2021</v>
      </c>
      <c r="F568" s="69">
        <v>7.5</v>
      </c>
      <c r="G568" s="69">
        <v>0</v>
      </c>
      <c r="H568" s="69">
        <v>7.5</v>
      </c>
      <c r="I568" s="69">
        <v>0</v>
      </c>
      <c r="J568" s="69">
        <v>3.4819499999999999</v>
      </c>
      <c r="K568" s="69">
        <v>3.4819499999999999</v>
      </c>
      <c r="L568" s="70">
        <v>0</v>
      </c>
      <c r="M568" s="70">
        <v>0.46426000000000001</v>
      </c>
      <c r="N568" s="71">
        <v>-0.34834438784569505</v>
      </c>
      <c r="O568" s="72"/>
    </row>
    <row r="569" spans="1:15">
      <c r="A569" s="67">
        <v>563</v>
      </c>
      <c r="B569" s="67" t="s">
        <v>609</v>
      </c>
      <c r="C569" s="67" t="s">
        <v>46</v>
      </c>
      <c r="D569" s="68">
        <v>44530</v>
      </c>
      <c r="E569" s="67">
        <v>2021</v>
      </c>
      <c r="F569" s="69">
        <v>38.863314680000002</v>
      </c>
      <c r="G569" s="69">
        <v>6.9481757999999996</v>
      </c>
      <c r="H569" s="69">
        <v>31.915138880000004</v>
      </c>
      <c r="I569" s="69">
        <v>0</v>
      </c>
      <c r="J569" s="69">
        <v>30.240367460000002</v>
      </c>
      <c r="K569" s="69">
        <v>30.240367460000002</v>
      </c>
      <c r="L569" s="70">
        <v>0</v>
      </c>
      <c r="M569" s="70">
        <v>0.94752423211137848</v>
      </c>
      <c r="N569" s="71">
        <v>-2.9538215997085532E-2</v>
      </c>
      <c r="O569" s="72"/>
    </row>
    <row r="570" spans="1:15">
      <c r="A570" s="67">
        <v>564</v>
      </c>
      <c r="B570" s="67" t="s">
        <v>610</v>
      </c>
      <c r="C570" s="67" t="s">
        <v>46</v>
      </c>
      <c r="D570" s="68">
        <v>44531</v>
      </c>
      <c r="E570" s="67">
        <v>2021</v>
      </c>
      <c r="F570" s="69">
        <v>190.37541583000001</v>
      </c>
      <c r="G570" s="69">
        <v>37.030874019999999</v>
      </c>
      <c r="H570" s="69">
        <v>153.34454181000001</v>
      </c>
      <c r="I570" s="69">
        <v>17.311201000000001</v>
      </c>
      <c r="J570" s="69">
        <v>192.897884</v>
      </c>
      <c r="K570" s="69">
        <v>210.20908500000002</v>
      </c>
      <c r="L570" s="70">
        <v>0.11289088477273138</v>
      </c>
      <c r="M570" s="70">
        <v>1.3708286093446835</v>
      </c>
      <c r="N570" s="71">
        <v>0.21790501624976161</v>
      </c>
      <c r="O570" s="72"/>
    </row>
    <row r="571" spans="1:15">
      <c r="A571" s="67">
        <v>565</v>
      </c>
      <c r="B571" s="67" t="s">
        <v>611</v>
      </c>
      <c r="C571" s="67" t="s">
        <v>46</v>
      </c>
      <c r="D571" s="68">
        <v>44524</v>
      </c>
      <c r="E571" s="67">
        <v>2021</v>
      </c>
      <c r="F571" s="69">
        <v>103.61221276000001</v>
      </c>
      <c r="G571" s="69">
        <v>29.230536870000002</v>
      </c>
      <c r="H571" s="69">
        <v>74.381675889999997</v>
      </c>
      <c r="I571" s="69">
        <v>60.928265750000001</v>
      </c>
      <c r="J571" s="69">
        <v>23.125791829999997</v>
      </c>
      <c r="K571" s="69">
        <v>84.054057580000006</v>
      </c>
      <c r="L571" s="70">
        <v>0.81913004810626078</v>
      </c>
      <c r="M571" s="70">
        <v>1.1300371573276204</v>
      </c>
      <c r="N571" s="71">
        <v>0.138526020468209</v>
      </c>
      <c r="O571" s="72"/>
    </row>
    <row r="572" spans="1:15">
      <c r="A572" s="67">
        <v>566</v>
      </c>
      <c r="B572" s="67" t="s">
        <v>612</v>
      </c>
      <c r="C572" s="67" t="s">
        <v>128</v>
      </c>
      <c r="D572" s="68">
        <v>44532</v>
      </c>
      <c r="E572" s="67">
        <v>2021</v>
      </c>
      <c r="F572" s="69">
        <v>68.234806000000006</v>
      </c>
      <c r="G572" s="69">
        <v>0</v>
      </c>
      <c r="H572" s="69">
        <v>68.234806000000006</v>
      </c>
      <c r="I572" s="69">
        <v>4.4886889999999999</v>
      </c>
      <c r="J572" s="69">
        <v>79.993960079999994</v>
      </c>
      <c r="K572" s="69">
        <v>84.482649079999987</v>
      </c>
      <c r="L572" s="70">
        <v>6.5782981782054162E-2</v>
      </c>
      <c r="M572" s="70">
        <v>1.2381166450447592</v>
      </c>
      <c r="N572" s="71">
        <v>0.12918126852689998</v>
      </c>
      <c r="O572" s="72"/>
    </row>
    <row r="573" spans="1:15">
      <c r="A573" s="67">
        <v>567</v>
      </c>
      <c r="B573" s="67" t="s">
        <v>613</v>
      </c>
      <c r="C573" s="67" t="s">
        <v>128</v>
      </c>
      <c r="D573" s="68">
        <v>44537</v>
      </c>
      <c r="E573" s="67">
        <v>2021</v>
      </c>
      <c r="F573" s="69">
        <v>30.063157880000002</v>
      </c>
      <c r="G573" s="69">
        <v>3.157894E-2</v>
      </c>
      <c r="H573" s="69">
        <v>30.031578940000003</v>
      </c>
      <c r="I573" s="69">
        <v>0</v>
      </c>
      <c r="J573" s="69">
        <v>42.336315999999997</v>
      </c>
      <c r="K573" s="69">
        <v>42.336315999999997</v>
      </c>
      <c r="L573" s="70">
        <v>0</v>
      </c>
      <c r="M573" s="70">
        <v>1.4097266109312332</v>
      </c>
      <c r="N573" s="71">
        <v>0.21124718124367209</v>
      </c>
      <c r="O573" s="72"/>
    </row>
    <row r="574" spans="1:15">
      <c r="A574" s="67">
        <v>568</v>
      </c>
      <c r="B574" s="67" t="s">
        <v>614</v>
      </c>
      <c r="C574" s="67" t="s">
        <v>128</v>
      </c>
      <c r="D574" s="68">
        <v>44538</v>
      </c>
      <c r="E574" s="67">
        <v>2021</v>
      </c>
      <c r="F574" s="69">
        <v>40.799999999999997</v>
      </c>
      <c r="G574" s="69">
        <v>6.8</v>
      </c>
      <c r="H574" s="69">
        <v>34</v>
      </c>
      <c r="I574" s="69">
        <v>0</v>
      </c>
      <c r="J574" s="69">
        <v>35.373491000000001</v>
      </c>
      <c r="K574" s="69">
        <v>35.373491000000001</v>
      </c>
      <c r="L574" s="70">
        <v>0</v>
      </c>
      <c r="M574" s="70">
        <v>1.0403967941176471</v>
      </c>
      <c r="N574" s="71">
        <v>2.2348195409112127E-2</v>
      </c>
      <c r="O574" s="72"/>
    </row>
    <row r="575" spans="1:15">
      <c r="A575" s="67">
        <v>569</v>
      </c>
      <c r="B575" s="67" t="s">
        <v>615</v>
      </c>
      <c r="C575" s="67" t="s">
        <v>128</v>
      </c>
      <c r="D575" s="68">
        <v>44531</v>
      </c>
      <c r="E575" s="67">
        <v>2021</v>
      </c>
      <c r="F575" s="69">
        <v>52.817086000000003</v>
      </c>
      <c r="G575" s="69">
        <v>6.6021359999999998</v>
      </c>
      <c r="H575" s="69">
        <v>46.214950000000002</v>
      </c>
      <c r="I575" s="69">
        <v>0</v>
      </c>
      <c r="J575" s="69">
        <v>14.356344099999999</v>
      </c>
      <c r="K575" s="69">
        <v>14.356344099999999</v>
      </c>
      <c r="L575" s="70">
        <v>0</v>
      </c>
      <c r="M575" s="70">
        <v>0.31064285691102123</v>
      </c>
      <c r="N575" s="71">
        <v>-0.47925027178113822</v>
      </c>
      <c r="O575" s="72"/>
    </row>
    <row r="576" spans="1:15">
      <c r="A576" s="67">
        <v>570</v>
      </c>
      <c r="B576" s="67" t="s">
        <v>616</v>
      </c>
      <c r="C576" s="67" t="s">
        <v>128</v>
      </c>
      <c r="D576" s="68">
        <v>44544</v>
      </c>
      <c r="E576" s="67">
        <v>2021</v>
      </c>
      <c r="F576" s="69">
        <v>30.25679886</v>
      </c>
      <c r="G576" s="69">
        <v>0.37357562999999999</v>
      </c>
      <c r="H576" s="69">
        <v>29.883223229999999</v>
      </c>
      <c r="I576" s="69">
        <v>0</v>
      </c>
      <c r="J576" s="69">
        <v>47.415335420000005</v>
      </c>
      <c r="K576" s="69">
        <v>47.415335420000005</v>
      </c>
      <c r="L576" s="70">
        <v>0</v>
      </c>
      <c r="M576" s="70">
        <v>1.586687455200595</v>
      </c>
      <c r="N576" s="71">
        <v>0.31300559533285865</v>
      </c>
      <c r="O576" s="72"/>
    </row>
    <row r="577" spans="1:15">
      <c r="A577" s="67">
        <v>571</v>
      </c>
      <c r="B577" s="67" t="s">
        <v>617</v>
      </c>
      <c r="C577" s="67" t="s">
        <v>128</v>
      </c>
      <c r="D577" s="68">
        <v>44539</v>
      </c>
      <c r="E577" s="67">
        <v>2021</v>
      </c>
      <c r="F577" s="69">
        <v>50.134746</v>
      </c>
      <c r="G577" s="69">
        <v>0</v>
      </c>
      <c r="H577" s="69">
        <v>50.134746</v>
      </c>
      <c r="I577" s="69">
        <v>0</v>
      </c>
      <c r="J577" s="69">
        <v>60.932203389999998</v>
      </c>
      <c r="K577" s="69">
        <v>60.932203389999998</v>
      </c>
      <c r="L577" s="70">
        <v>0</v>
      </c>
      <c r="M577" s="70">
        <v>1.2153687462583336</v>
      </c>
      <c r="N577" s="71">
        <v>0.11508689008431353</v>
      </c>
      <c r="O577" s="72"/>
    </row>
    <row r="578" spans="1:15">
      <c r="A578" s="67">
        <v>572</v>
      </c>
      <c r="B578" s="67" t="s">
        <v>618</v>
      </c>
      <c r="C578" s="67" t="s">
        <v>128</v>
      </c>
      <c r="D578" s="68">
        <v>44547</v>
      </c>
      <c r="E578" s="67">
        <v>2021</v>
      </c>
      <c r="F578" s="69">
        <v>40.427303890000005</v>
      </c>
      <c r="G578" s="69">
        <v>2.470427E-2</v>
      </c>
      <c r="H578" s="69">
        <v>40.402599620000004</v>
      </c>
      <c r="I578" s="69">
        <v>0</v>
      </c>
      <c r="J578" s="69">
        <v>87.331423900000004</v>
      </c>
      <c r="K578" s="69">
        <v>87.331423900000004</v>
      </c>
      <c r="L578" s="70">
        <v>0</v>
      </c>
      <c r="M578" s="70">
        <v>2.161529820392285</v>
      </c>
      <c r="N578" s="71">
        <v>0.539727432752381</v>
      </c>
      <c r="O578" s="72"/>
    </row>
    <row r="579" spans="1:15">
      <c r="A579" s="67">
        <v>573</v>
      </c>
      <c r="B579" s="67" t="s">
        <v>619</v>
      </c>
      <c r="C579" s="67" t="s">
        <v>46</v>
      </c>
      <c r="D579" s="68">
        <v>44582</v>
      </c>
      <c r="E579" s="67">
        <v>2022</v>
      </c>
      <c r="F579" s="69">
        <v>5.5811384799999999</v>
      </c>
      <c r="G579" s="69">
        <v>0.61436739000000007</v>
      </c>
      <c r="H579" s="69">
        <v>4.9667710899999999</v>
      </c>
      <c r="I579" s="69">
        <v>2.9717860200000001</v>
      </c>
      <c r="J579" s="69">
        <v>3.1225749999999999</v>
      </c>
      <c r="K579" s="69">
        <v>6.09436102</v>
      </c>
      <c r="L579" s="70">
        <v>0.59833359865996971</v>
      </c>
      <c r="M579" s="70">
        <v>1.2270267563307411</v>
      </c>
      <c r="N579" s="71">
        <v>0.20604553624245409</v>
      </c>
      <c r="O579" s="72"/>
    </row>
    <row r="580" spans="1:15">
      <c r="A580" s="67">
        <v>574</v>
      </c>
      <c r="B580" s="67" t="s">
        <v>620</v>
      </c>
      <c r="C580" s="67" t="s">
        <v>46</v>
      </c>
      <c r="D580" s="68">
        <v>44561</v>
      </c>
      <c r="E580" s="67">
        <v>2021</v>
      </c>
      <c r="F580" s="69">
        <v>34.101485580000009</v>
      </c>
      <c r="G580" s="69">
        <v>9.4057230500000006</v>
      </c>
      <c r="H580" s="69">
        <v>24.69576253000001</v>
      </c>
      <c r="I580" s="69">
        <v>6.5633365900000005</v>
      </c>
      <c r="J580" s="69">
        <v>25.267546300000003</v>
      </c>
      <c r="K580" s="69">
        <v>31.830882890000005</v>
      </c>
      <c r="L580" s="70">
        <v>0.26576772359334794</v>
      </c>
      <c r="M580" s="70">
        <v>1.2889208361690541</v>
      </c>
      <c r="N580" s="71">
        <v>0.21440858746212074</v>
      </c>
      <c r="O580" s="72"/>
    </row>
    <row r="581" spans="1:15">
      <c r="A581" s="67">
        <v>575</v>
      </c>
      <c r="B581" s="67" t="s">
        <v>621</v>
      </c>
      <c r="C581" s="67" t="s">
        <v>46</v>
      </c>
      <c r="D581" s="68">
        <v>44561</v>
      </c>
      <c r="E581" s="67">
        <v>2021</v>
      </c>
      <c r="F581" s="69">
        <v>113.96798224</v>
      </c>
      <c r="G581" s="69">
        <v>8.8400471400000011</v>
      </c>
      <c r="H581" s="69">
        <v>105.1279351</v>
      </c>
      <c r="I581" s="69">
        <v>27.096622310000001</v>
      </c>
      <c r="J581" s="69">
        <v>82.250384759999989</v>
      </c>
      <c r="K581" s="69">
        <v>109.34700706999999</v>
      </c>
      <c r="L581" s="70">
        <v>0.2577490206026124</v>
      </c>
      <c r="M581" s="70">
        <v>1.0401327388955819</v>
      </c>
      <c r="N581" s="71">
        <v>2.6295903626180187E-2</v>
      </c>
      <c r="O581" s="72"/>
    </row>
    <row r="582" spans="1:15">
      <c r="A582" s="67">
        <v>576</v>
      </c>
      <c r="B582" s="67" t="s">
        <v>622</v>
      </c>
      <c r="C582" s="67" t="s">
        <v>46</v>
      </c>
      <c r="D582" s="68">
        <v>44561</v>
      </c>
      <c r="E582" s="67">
        <v>2021</v>
      </c>
      <c r="F582" s="69">
        <v>57.350028629999997</v>
      </c>
      <c r="G582" s="69">
        <v>0.48</v>
      </c>
      <c r="H582" s="69">
        <v>56.87002863</v>
      </c>
      <c r="I582" s="69">
        <v>12.425329189999999</v>
      </c>
      <c r="J582" s="69">
        <v>45.119331000000003</v>
      </c>
      <c r="K582" s="69">
        <v>57.544660190000002</v>
      </c>
      <c r="L582" s="70">
        <v>0.21848642403259502</v>
      </c>
      <c r="M582" s="70">
        <v>1.0118626907046098</v>
      </c>
      <c r="N582" s="71">
        <v>7.5087850241829686E-3</v>
      </c>
      <c r="O582" s="72"/>
    </row>
    <row r="583" spans="1:15">
      <c r="A583" s="67">
        <v>577</v>
      </c>
      <c r="B583" s="67" t="s">
        <v>623</v>
      </c>
      <c r="C583" s="67" t="s">
        <v>46</v>
      </c>
      <c r="D583" s="68">
        <v>44575</v>
      </c>
      <c r="E583" s="67">
        <v>2022</v>
      </c>
      <c r="F583" s="69">
        <v>182.20721300000002</v>
      </c>
      <c r="G583" s="69">
        <v>44.529874370000002</v>
      </c>
      <c r="H583" s="69">
        <v>137.67733863000001</v>
      </c>
      <c r="I583" s="69">
        <v>4.213082130000001</v>
      </c>
      <c r="J583" s="69">
        <v>155.373333</v>
      </c>
      <c r="K583" s="69">
        <v>159.58641513000001</v>
      </c>
      <c r="L583" s="70">
        <v>3.0601129945737975E-2</v>
      </c>
      <c r="M583" s="70">
        <v>1.1591334980615757</v>
      </c>
      <c r="N583" s="71">
        <v>9.4328844407094034E-2</v>
      </c>
      <c r="O583" s="72"/>
    </row>
    <row r="584" spans="1:15">
      <c r="A584" s="67">
        <v>578</v>
      </c>
      <c r="B584" s="67" t="s">
        <v>624</v>
      </c>
      <c r="C584" s="67" t="s">
        <v>128</v>
      </c>
      <c r="D584" s="68">
        <v>44391</v>
      </c>
      <c r="E584" s="67">
        <v>2021</v>
      </c>
      <c r="F584" s="69">
        <v>30.018000000000001</v>
      </c>
      <c r="G584" s="69">
        <v>0</v>
      </c>
      <c r="H584" s="69">
        <v>30.018000000000001</v>
      </c>
      <c r="I584" s="69">
        <v>0</v>
      </c>
      <c r="J584" s="69">
        <v>36.105936</v>
      </c>
      <c r="K584" s="69">
        <v>36.105936</v>
      </c>
      <c r="L584" s="70">
        <v>0</v>
      </c>
      <c r="M584" s="70">
        <v>1.2028095142914252</v>
      </c>
      <c r="N584" s="71">
        <v>8.7140316020577507E-2</v>
      </c>
      <c r="O584" s="72"/>
    </row>
    <row r="585" spans="1:15">
      <c r="A585" s="67">
        <v>579</v>
      </c>
      <c r="B585" s="67" t="s">
        <v>625</v>
      </c>
      <c r="C585" s="67" t="s">
        <v>46</v>
      </c>
      <c r="D585" s="68">
        <v>44573</v>
      </c>
      <c r="E585" s="67">
        <v>2022</v>
      </c>
      <c r="F585" s="69">
        <v>73.722024870000013</v>
      </c>
      <c r="G585" s="69">
        <v>10.46936545</v>
      </c>
      <c r="H585" s="69">
        <v>63.252659420000008</v>
      </c>
      <c r="I585" s="69">
        <v>0</v>
      </c>
      <c r="J585" s="69">
        <v>96.407731620000007</v>
      </c>
      <c r="K585" s="69">
        <v>96.407731620000007</v>
      </c>
      <c r="L585" s="70">
        <v>0</v>
      </c>
      <c r="M585" s="70">
        <v>1.5241688255326797</v>
      </c>
      <c r="N585" s="71">
        <v>0.30788405449595169</v>
      </c>
      <c r="O585" s="72"/>
    </row>
    <row r="586" spans="1:15">
      <c r="A586" s="67">
        <v>580</v>
      </c>
      <c r="B586" s="67" t="s">
        <v>626</v>
      </c>
      <c r="C586" s="67" t="s">
        <v>128</v>
      </c>
      <c r="D586" s="68">
        <v>44589</v>
      </c>
      <c r="E586" s="67">
        <v>2022</v>
      </c>
      <c r="F586" s="69">
        <v>44.930321030000002</v>
      </c>
      <c r="G586" s="69">
        <v>5.8835299999999997E-3</v>
      </c>
      <c r="H586" s="69">
        <v>44.924437500000003</v>
      </c>
      <c r="I586" s="69">
        <v>0</v>
      </c>
      <c r="J586" s="69">
        <v>38.574688979999998</v>
      </c>
      <c r="K586" s="69">
        <v>38.574688979999998</v>
      </c>
      <c r="L586" s="70">
        <v>0</v>
      </c>
      <c r="M586" s="70">
        <v>0.85865713911276009</v>
      </c>
      <c r="N586" s="71">
        <v>-8.5475621845292449E-2</v>
      </c>
      <c r="O586" s="72"/>
    </row>
    <row r="587" spans="1:15">
      <c r="A587" s="67">
        <v>581</v>
      </c>
      <c r="B587" s="67" t="s">
        <v>627</v>
      </c>
      <c r="C587" s="67" t="s">
        <v>46</v>
      </c>
      <c r="D587" s="68">
        <v>44559</v>
      </c>
      <c r="E587" s="67">
        <v>2021</v>
      </c>
      <c r="F587" s="69">
        <v>31.119050979999997</v>
      </c>
      <c r="G587" s="69">
        <v>0</v>
      </c>
      <c r="H587" s="69">
        <v>31.119050979999997</v>
      </c>
      <c r="I587" s="69">
        <v>0.43606828000000003</v>
      </c>
      <c r="J587" s="69">
        <v>43.458011899999995</v>
      </c>
      <c r="K587" s="69">
        <v>43.894080179999996</v>
      </c>
      <c r="L587" s="70">
        <v>1.4012904194291085E-2</v>
      </c>
      <c r="M587" s="70">
        <v>1.4105211694344544</v>
      </c>
      <c r="N587" s="71">
        <v>0.21740510267583896</v>
      </c>
      <c r="O587" s="72"/>
    </row>
    <row r="588" spans="1:15">
      <c r="A588" s="67">
        <v>582</v>
      </c>
      <c r="B588" s="67" t="s">
        <v>628</v>
      </c>
      <c r="C588" s="67" t="s">
        <v>128</v>
      </c>
      <c r="D588" s="68">
        <v>44602</v>
      </c>
      <c r="E588" s="67">
        <v>2022</v>
      </c>
      <c r="F588" s="69">
        <v>76.5</v>
      </c>
      <c r="G588" s="69">
        <v>0</v>
      </c>
      <c r="H588" s="69">
        <v>76.5</v>
      </c>
      <c r="I588" s="69">
        <v>0</v>
      </c>
      <c r="J588" s="69">
        <v>84.15</v>
      </c>
      <c r="K588" s="69">
        <v>84.15</v>
      </c>
      <c r="L588" s="70">
        <v>0</v>
      </c>
      <c r="M588" s="70">
        <v>1.1000000000000001</v>
      </c>
      <c r="N588" s="71">
        <v>6.0524800419807498E-2</v>
      </c>
      <c r="O588" s="72"/>
    </row>
    <row r="589" spans="1:15">
      <c r="A589" s="67">
        <v>583</v>
      </c>
      <c r="B589" s="67" t="s">
        <v>629</v>
      </c>
      <c r="C589" s="67" t="s">
        <v>128</v>
      </c>
      <c r="D589" s="68">
        <v>44620</v>
      </c>
      <c r="E589" s="67">
        <v>2022</v>
      </c>
      <c r="F589" s="69">
        <v>33</v>
      </c>
      <c r="G589" s="69">
        <v>0.86416700000000002</v>
      </c>
      <c r="H589" s="69">
        <v>32.135832999999998</v>
      </c>
      <c r="I589" s="69">
        <v>0.34137600000000001</v>
      </c>
      <c r="J589" s="69">
        <v>39.942001500000003</v>
      </c>
      <c r="K589" s="69">
        <v>40.2833775</v>
      </c>
      <c r="L589" s="70">
        <v>1.0622908078965931E-2</v>
      </c>
      <c r="M589" s="70">
        <v>1.2535345668494107</v>
      </c>
      <c r="N589" s="71">
        <v>0.21415218439876649</v>
      </c>
      <c r="O589" s="72"/>
    </row>
    <row r="590" spans="1:15">
      <c r="A590" s="67">
        <v>584</v>
      </c>
      <c r="B590" s="67" t="s">
        <v>630</v>
      </c>
      <c r="C590" s="67" t="s">
        <v>128</v>
      </c>
      <c r="D590" s="68">
        <v>44594</v>
      </c>
      <c r="E590" s="67">
        <v>2022</v>
      </c>
      <c r="F590" s="69">
        <v>12.600156999999999</v>
      </c>
      <c r="G590" s="69">
        <v>0</v>
      </c>
      <c r="H590" s="69">
        <v>12.600156999999999</v>
      </c>
      <c r="I590" s="69">
        <v>0</v>
      </c>
      <c r="J590" s="69">
        <v>21.65460882</v>
      </c>
      <c r="K590" s="69">
        <v>21.65460882</v>
      </c>
      <c r="L590" s="70">
        <v>0</v>
      </c>
      <c r="M590" s="70">
        <v>1.7185983333382275</v>
      </c>
      <c r="N590" s="71">
        <v>0.55361754338906022</v>
      </c>
      <c r="O590" s="72"/>
    </row>
    <row r="591" spans="1:15">
      <c r="A591" s="67">
        <v>585</v>
      </c>
      <c r="B591" s="67" t="s">
        <v>631</v>
      </c>
      <c r="C591" s="67" t="s">
        <v>128</v>
      </c>
      <c r="D591" s="68">
        <v>44620</v>
      </c>
      <c r="E591" s="67">
        <v>2022</v>
      </c>
      <c r="F591" s="69">
        <v>20</v>
      </c>
      <c r="G591" s="69">
        <v>0</v>
      </c>
      <c r="H591" s="69">
        <v>20</v>
      </c>
      <c r="I591" s="69">
        <v>0</v>
      </c>
      <c r="J591" s="69">
        <v>22.704761899999998</v>
      </c>
      <c r="K591" s="69">
        <v>22.704761899999998</v>
      </c>
      <c r="L591" s="70">
        <v>0</v>
      </c>
      <c r="M591" s="70">
        <v>1.1352380949999998</v>
      </c>
      <c r="N591" s="71">
        <v>8.1344529814786071E-2</v>
      </c>
      <c r="O591" s="72"/>
    </row>
    <row r="592" spans="1:15">
      <c r="A592" s="67">
        <v>586</v>
      </c>
      <c r="B592" s="67" t="s">
        <v>632</v>
      </c>
      <c r="C592" s="67" t="s">
        <v>46</v>
      </c>
      <c r="D592" s="68">
        <v>44593</v>
      </c>
      <c r="E592" s="67">
        <v>2022</v>
      </c>
      <c r="F592" s="69">
        <v>85.201698989999983</v>
      </c>
      <c r="G592" s="69">
        <v>27.744695920000002</v>
      </c>
      <c r="H592" s="69">
        <v>57.457003069999985</v>
      </c>
      <c r="I592" s="69">
        <v>10.461997580000002</v>
      </c>
      <c r="J592" s="69">
        <v>64.641725100000002</v>
      </c>
      <c r="K592" s="69">
        <v>75.103722680000004</v>
      </c>
      <c r="L592" s="70">
        <v>0.1820839413996955</v>
      </c>
      <c r="M592" s="70">
        <v>1.3071291342588993</v>
      </c>
      <c r="N592" s="71">
        <v>0.21944641934369247</v>
      </c>
      <c r="O592" s="72"/>
    </row>
    <row r="593" spans="1:15">
      <c r="A593" s="67">
        <v>587</v>
      </c>
      <c r="B593" s="67" t="s">
        <v>633</v>
      </c>
      <c r="C593" s="67" t="s">
        <v>128</v>
      </c>
      <c r="D593" s="68">
        <v>44645</v>
      </c>
      <c r="E593" s="67">
        <v>2022</v>
      </c>
      <c r="F593" s="69">
        <v>8.7534179999999999</v>
      </c>
      <c r="G593" s="69">
        <v>2.8367800000000001</v>
      </c>
      <c r="H593" s="69">
        <v>5.9166379999999998</v>
      </c>
      <c r="I593" s="69">
        <v>0</v>
      </c>
      <c r="J593" s="69">
        <v>5.6072574699999995</v>
      </c>
      <c r="K593" s="69">
        <v>5.6072574699999995</v>
      </c>
      <c r="L593" s="70">
        <v>0</v>
      </c>
      <c r="M593" s="70">
        <v>0.94771007960939979</v>
      </c>
      <c r="N593" s="71">
        <v>-3.4159876074529513E-2</v>
      </c>
      <c r="O593" s="72"/>
    </row>
    <row r="594" spans="1:15">
      <c r="A594" s="67">
        <v>588</v>
      </c>
      <c r="B594" s="67" t="s">
        <v>634</v>
      </c>
      <c r="C594" s="67" t="s">
        <v>46</v>
      </c>
      <c r="D594" s="68">
        <v>44643</v>
      </c>
      <c r="E594" s="67">
        <v>2022</v>
      </c>
      <c r="F594" s="69">
        <v>112.63233600000001</v>
      </c>
      <c r="G594" s="69">
        <v>25.640535</v>
      </c>
      <c r="H594" s="69">
        <v>86.991801000000009</v>
      </c>
      <c r="I594" s="69">
        <v>30.897175000000001</v>
      </c>
      <c r="J594" s="69">
        <v>64.471136999999999</v>
      </c>
      <c r="K594" s="69">
        <v>95.368312000000003</v>
      </c>
      <c r="L594" s="70">
        <v>0.3551734145612182</v>
      </c>
      <c r="M594" s="70">
        <v>1.096290810210953</v>
      </c>
      <c r="N594" s="71">
        <v>6.2682791454565762E-2</v>
      </c>
      <c r="O594" s="72"/>
    </row>
    <row r="595" spans="1:15">
      <c r="A595" s="67">
        <v>589</v>
      </c>
      <c r="B595" s="67" t="s">
        <v>635</v>
      </c>
      <c r="C595" s="67" t="s">
        <v>46</v>
      </c>
      <c r="D595" s="68">
        <v>44651</v>
      </c>
      <c r="E595" s="67">
        <v>2022</v>
      </c>
      <c r="F595" s="69">
        <v>326.63472652999997</v>
      </c>
      <c r="G595" s="69">
        <v>68.314999329999992</v>
      </c>
      <c r="H595" s="69">
        <v>258.31972719999999</v>
      </c>
      <c r="I595" s="69">
        <v>54.722833649999998</v>
      </c>
      <c r="J595" s="69">
        <v>290.84561465999997</v>
      </c>
      <c r="K595" s="69">
        <v>345.56844830999995</v>
      </c>
      <c r="L595" s="70">
        <v>0.21184148126492758</v>
      </c>
      <c r="M595" s="70">
        <v>1.3377547741154472</v>
      </c>
      <c r="N595" s="71">
        <v>0.26697771488013883</v>
      </c>
      <c r="O595" s="72"/>
    </row>
    <row r="596" spans="1:15">
      <c r="A596" s="67">
        <v>590</v>
      </c>
      <c r="B596" s="67" t="s">
        <v>636</v>
      </c>
      <c r="C596" s="67" t="s">
        <v>46</v>
      </c>
      <c r="D596" s="68">
        <v>44651</v>
      </c>
      <c r="E596" s="67">
        <v>2022</v>
      </c>
      <c r="F596" s="69">
        <v>132.61237584</v>
      </c>
      <c r="G596" s="69">
        <v>16.134367409999999</v>
      </c>
      <c r="H596" s="69">
        <v>116.47800843</v>
      </c>
      <c r="I596" s="69">
        <v>0.48278434999999997</v>
      </c>
      <c r="J596" s="69">
        <v>142.07896017000002</v>
      </c>
      <c r="K596" s="69">
        <v>142.56174452000002</v>
      </c>
      <c r="L596" s="70">
        <v>4.1448540931238514E-3</v>
      </c>
      <c r="M596" s="70">
        <v>1.2239370027147707</v>
      </c>
      <c r="N596" s="71">
        <v>0.16029512146386463</v>
      </c>
      <c r="O596" s="72"/>
    </row>
    <row r="597" spans="1:15">
      <c r="A597" s="67">
        <v>591</v>
      </c>
      <c r="B597" s="67" t="s">
        <v>637</v>
      </c>
      <c r="C597" s="67" t="s">
        <v>128</v>
      </c>
      <c r="D597" s="68">
        <v>44707</v>
      </c>
      <c r="E597" s="67">
        <v>2022</v>
      </c>
      <c r="F597" s="69">
        <v>33.540253419999999</v>
      </c>
      <c r="G597" s="69">
        <v>0</v>
      </c>
      <c r="H597" s="69">
        <v>33.540253419999999</v>
      </c>
      <c r="I597" s="69">
        <v>0</v>
      </c>
      <c r="J597" s="69">
        <v>38.094623979999994</v>
      </c>
      <c r="K597" s="69">
        <v>38.094623979999994</v>
      </c>
      <c r="L597" s="70">
        <v>0</v>
      </c>
      <c r="M597" s="70">
        <v>1.1357881976313342</v>
      </c>
      <c r="N597" s="71">
        <v>0.10290217562365936</v>
      </c>
      <c r="O597" s="72"/>
    </row>
    <row r="598" spans="1:15">
      <c r="A598" s="67">
        <v>592</v>
      </c>
      <c r="B598" s="67" t="s">
        <v>638</v>
      </c>
      <c r="C598" s="67" t="s">
        <v>46</v>
      </c>
      <c r="D598" s="68">
        <v>44608</v>
      </c>
      <c r="E598" s="67">
        <v>2022</v>
      </c>
      <c r="F598" s="69">
        <v>81.951835860000003</v>
      </c>
      <c r="G598" s="69">
        <v>16.263523879999997</v>
      </c>
      <c r="H598" s="69">
        <v>65.688311980000009</v>
      </c>
      <c r="I598" s="69">
        <v>0</v>
      </c>
      <c r="J598" s="69">
        <v>61.25041615</v>
      </c>
      <c r="K598" s="69">
        <v>61.25041615</v>
      </c>
      <c r="L598" s="70">
        <v>0</v>
      </c>
      <c r="M598" s="70">
        <v>0.93244009936880079</v>
      </c>
      <c r="N598" s="71">
        <v>-5.8667675248136639E-2</v>
      </c>
      <c r="O598" s="72"/>
    </row>
    <row r="599" spans="1:15">
      <c r="A599" s="67">
        <v>593</v>
      </c>
      <c r="B599" s="67" t="s">
        <v>639</v>
      </c>
      <c r="C599" s="67" t="s">
        <v>128</v>
      </c>
      <c r="D599" s="68">
        <v>44687</v>
      </c>
      <c r="E599" s="67">
        <v>2022</v>
      </c>
      <c r="F599" s="69">
        <v>57.092295</v>
      </c>
      <c r="G599" s="69">
        <v>0</v>
      </c>
      <c r="H599" s="69">
        <v>57.092295</v>
      </c>
      <c r="I599" s="69">
        <v>0</v>
      </c>
      <c r="J599" s="69">
        <v>68.073612230000009</v>
      </c>
      <c r="K599" s="69">
        <v>68.073612230000009</v>
      </c>
      <c r="L599" s="70">
        <v>0</v>
      </c>
      <c r="M599" s="70">
        <v>1.1923432440401984</v>
      </c>
      <c r="N599" s="71">
        <v>0.13616211312584797</v>
      </c>
      <c r="O599" s="72"/>
    </row>
    <row r="600" spans="1:15">
      <c r="A600" s="67">
        <v>594</v>
      </c>
      <c r="B600" s="67" t="s">
        <v>640</v>
      </c>
      <c r="C600" s="67" t="s">
        <v>128</v>
      </c>
      <c r="D600" s="68">
        <v>44691</v>
      </c>
      <c r="E600" s="67">
        <v>2022</v>
      </c>
      <c r="F600" s="69">
        <v>18.748707849999999</v>
      </c>
      <c r="G600" s="69">
        <v>0.54956161000000003</v>
      </c>
      <c r="H600" s="69">
        <v>18.199146239999997</v>
      </c>
      <c r="I600" s="69">
        <v>0</v>
      </c>
      <c r="J600" s="69">
        <v>27.399006159999999</v>
      </c>
      <c r="K600" s="69">
        <v>27.399006159999999</v>
      </c>
      <c r="L600" s="70">
        <v>0</v>
      </c>
      <c r="M600" s="70">
        <v>1.5055105222342564</v>
      </c>
      <c r="N600" s="71">
        <v>0.4102013892339047</v>
      </c>
      <c r="O600" s="72"/>
    </row>
    <row r="601" spans="1:15">
      <c r="A601" s="67">
        <v>595</v>
      </c>
      <c r="B601" s="67" t="s">
        <v>641</v>
      </c>
      <c r="C601" s="67" t="s">
        <v>128</v>
      </c>
      <c r="D601" s="68">
        <v>44676</v>
      </c>
      <c r="E601" s="67">
        <v>2022</v>
      </c>
      <c r="F601" s="69">
        <v>20</v>
      </c>
      <c r="G601" s="69">
        <v>0</v>
      </c>
      <c r="H601" s="69">
        <v>20</v>
      </c>
      <c r="I601" s="69">
        <v>0</v>
      </c>
      <c r="J601" s="69">
        <v>19.9656889</v>
      </c>
      <c r="K601" s="69">
        <v>19.9656889</v>
      </c>
      <c r="L601" s="70">
        <v>0</v>
      </c>
      <c r="M601" s="70">
        <v>0.99828444499999991</v>
      </c>
      <c r="N601" s="71">
        <v>-1.175134625825944E-3</v>
      </c>
      <c r="O601" s="72"/>
    </row>
    <row r="602" spans="1:15">
      <c r="A602" s="67">
        <v>596</v>
      </c>
      <c r="B602" s="67" t="s">
        <v>642</v>
      </c>
      <c r="C602" s="67" t="s">
        <v>128</v>
      </c>
      <c r="D602" s="68">
        <v>44697</v>
      </c>
      <c r="E602" s="67">
        <v>2022</v>
      </c>
      <c r="F602" s="69">
        <v>16.420794740000002</v>
      </c>
      <c r="G602" s="69">
        <v>0</v>
      </c>
      <c r="H602" s="69">
        <v>16.420794740000002</v>
      </c>
      <c r="I602" s="69">
        <v>0</v>
      </c>
      <c r="J602" s="69">
        <v>17.755089210000001</v>
      </c>
      <c r="K602" s="69">
        <v>17.755089210000001</v>
      </c>
      <c r="L602" s="70">
        <v>0</v>
      </c>
      <c r="M602" s="70">
        <v>1.0812563880814943</v>
      </c>
      <c r="N602" s="71">
        <v>6.2275644872338456E-2</v>
      </c>
      <c r="O602" s="72"/>
    </row>
    <row r="603" spans="1:15">
      <c r="A603" s="67">
        <v>597</v>
      </c>
      <c r="B603" s="67" t="s">
        <v>643</v>
      </c>
      <c r="C603" s="67" t="s">
        <v>128</v>
      </c>
      <c r="D603" s="68">
        <v>44701</v>
      </c>
      <c r="E603" s="67">
        <v>2022</v>
      </c>
      <c r="F603" s="69">
        <v>40.388218819999999</v>
      </c>
      <c r="G603" s="69">
        <v>0</v>
      </c>
      <c r="H603" s="69">
        <v>40.388218819999999</v>
      </c>
      <c r="I603" s="69">
        <v>0</v>
      </c>
      <c r="J603" s="69">
        <v>36.265389799999994</v>
      </c>
      <c r="K603" s="69">
        <v>36.265389799999994</v>
      </c>
      <c r="L603" s="70">
        <v>0</v>
      </c>
      <c r="M603" s="70">
        <v>0.8979200088428162</v>
      </c>
      <c r="N603" s="71">
        <v>-7.9995764983787965E-2</v>
      </c>
      <c r="O603" s="72"/>
    </row>
    <row r="604" spans="1:15">
      <c r="A604" s="67">
        <v>598</v>
      </c>
      <c r="B604" s="67" t="s">
        <v>644</v>
      </c>
      <c r="C604" s="67" t="s">
        <v>46</v>
      </c>
      <c r="D604" s="68">
        <v>44697</v>
      </c>
      <c r="E604" s="67">
        <v>2022</v>
      </c>
      <c r="F604" s="69">
        <v>41.945970000000003</v>
      </c>
      <c r="G604" s="69">
        <v>0.590167</v>
      </c>
      <c r="H604" s="69">
        <v>41.355803000000002</v>
      </c>
      <c r="I604" s="69">
        <v>2.1170555299999996</v>
      </c>
      <c r="J604" s="69">
        <v>51.252804820000001</v>
      </c>
      <c r="K604" s="69">
        <v>53.369860350000003</v>
      </c>
      <c r="L604" s="70">
        <v>5.1191256762684545E-2</v>
      </c>
      <c r="M604" s="70">
        <v>1.2905047533474323</v>
      </c>
      <c r="N604" s="71">
        <v>0.20721619344327602</v>
      </c>
      <c r="O604" s="72"/>
    </row>
    <row r="605" spans="1:15">
      <c r="A605" s="67">
        <v>599</v>
      </c>
      <c r="B605" s="67" t="s">
        <v>645</v>
      </c>
      <c r="C605" s="67" t="s">
        <v>128</v>
      </c>
      <c r="D605" s="68">
        <v>44722</v>
      </c>
      <c r="E605" s="67">
        <v>2022</v>
      </c>
      <c r="F605" s="69">
        <v>106.18051200999999</v>
      </c>
      <c r="G605" s="69">
        <v>25.217963999999998</v>
      </c>
      <c r="H605" s="69">
        <v>80.962548009999992</v>
      </c>
      <c r="I605" s="69">
        <v>0</v>
      </c>
      <c r="J605" s="69">
        <v>79.606425099999996</v>
      </c>
      <c r="K605" s="69">
        <v>79.606425099999996</v>
      </c>
      <c r="L605" s="70">
        <v>0</v>
      </c>
      <c r="M605" s="70">
        <v>0.98324999714889783</v>
      </c>
      <c r="N605" s="71">
        <v>-3.7167602055498843E-2</v>
      </c>
      <c r="O605" s="72"/>
    </row>
    <row r="606" spans="1:15">
      <c r="A606" s="67">
        <v>600</v>
      </c>
      <c r="B606" s="67" t="s">
        <v>646</v>
      </c>
      <c r="C606" s="67" t="s">
        <v>46</v>
      </c>
      <c r="D606" s="68">
        <v>44540</v>
      </c>
      <c r="E606" s="67">
        <v>2021</v>
      </c>
      <c r="F606" s="69">
        <v>2.07000641</v>
      </c>
      <c r="G606" s="69">
        <v>0</v>
      </c>
      <c r="H606" s="69">
        <v>2.07000641</v>
      </c>
      <c r="I606" s="69">
        <v>0</v>
      </c>
      <c r="J606" s="69">
        <v>3.27828184</v>
      </c>
      <c r="K606" s="69">
        <v>3.27828184</v>
      </c>
      <c r="L606" s="70">
        <v>0</v>
      </c>
      <c r="M606" s="70">
        <v>1.5837061296829511</v>
      </c>
      <c r="N606" s="71">
        <v>0.43005067019055448</v>
      </c>
      <c r="O606" s="72"/>
    </row>
    <row r="607" spans="1:15">
      <c r="A607" s="67">
        <v>601</v>
      </c>
      <c r="B607" s="67" t="s">
        <v>647</v>
      </c>
      <c r="C607" s="67" t="s">
        <v>128</v>
      </c>
      <c r="D607" s="68">
        <v>44785</v>
      </c>
      <c r="E607" s="67">
        <v>2022</v>
      </c>
      <c r="F607" s="69">
        <v>46.82763199</v>
      </c>
      <c r="G607" s="69">
        <v>5.78620833</v>
      </c>
      <c r="H607" s="69">
        <v>41.04142366</v>
      </c>
      <c r="I607" s="69">
        <v>0</v>
      </c>
      <c r="J607" s="69">
        <v>47.125970600000002</v>
      </c>
      <c r="K607" s="69">
        <v>47.125970600000002</v>
      </c>
      <c r="L607" s="70">
        <v>0</v>
      </c>
      <c r="M607" s="70">
        <v>1.1482537981724585</v>
      </c>
      <c r="N607" s="71">
        <v>0.13062431388155687</v>
      </c>
      <c r="O607" s="72"/>
    </row>
    <row r="608" spans="1:15">
      <c r="A608" s="67">
        <v>602</v>
      </c>
      <c r="B608" s="67" t="s">
        <v>648</v>
      </c>
      <c r="C608" s="67" t="s">
        <v>128</v>
      </c>
      <c r="D608" s="68">
        <v>44798</v>
      </c>
      <c r="E608" s="67">
        <v>2022</v>
      </c>
      <c r="F608" s="69">
        <v>21.624063510000003</v>
      </c>
      <c r="G608" s="69">
        <v>0</v>
      </c>
      <c r="H608" s="69">
        <v>21.624063510000003</v>
      </c>
      <c r="I608" s="69">
        <v>0</v>
      </c>
      <c r="J608" s="69">
        <v>21.500000010000001</v>
      </c>
      <c r="K608" s="69">
        <v>21.500000010000001</v>
      </c>
      <c r="L608" s="70">
        <v>0</v>
      </c>
      <c r="M608" s="70">
        <v>0.99426271107913522</v>
      </c>
      <c r="N608" s="71">
        <v>-5.096797270825135E-3</v>
      </c>
      <c r="O608" s="72"/>
    </row>
    <row r="609" spans="1:15">
      <c r="A609" s="67">
        <v>603</v>
      </c>
      <c r="B609" s="67" t="s">
        <v>649</v>
      </c>
      <c r="C609" s="67" t="s">
        <v>128</v>
      </c>
      <c r="D609" s="68">
        <v>44809</v>
      </c>
      <c r="E609" s="67">
        <v>2022</v>
      </c>
      <c r="F609" s="69">
        <v>61.066099000000001</v>
      </c>
      <c r="G609" s="69">
        <v>0</v>
      </c>
      <c r="H609" s="69">
        <v>61.066099000000001</v>
      </c>
      <c r="I609" s="69">
        <v>29.407368000000002</v>
      </c>
      <c r="J609" s="69">
        <v>49.195205000000001</v>
      </c>
      <c r="K609" s="69">
        <v>78.602573000000007</v>
      </c>
      <c r="L609" s="70">
        <v>0.48156617962447545</v>
      </c>
      <c r="M609" s="70">
        <v>1.2871720035694436</v>
      </c>
      <c r="N609" s="71">
        <v>0.31237503633725838</v>
      </c>
      <c r="O609" s="72"/>
    </row>
    <row r="610" spans="1:15">
      <c r="A610" s="67">
        <v>604</v>
      </c>
      <c r="B610" s="67" t="s">
        <v>650</v>
      </c>
      <c r="C610" s="67" t="s">
        <v>46</v>
      </c>
      <c r="D610" s="68">
        <v>44773</v>
      </c>
      <c r="E610" s="67">
        <v>2022</v>
      </c>
      <c r="F610" s="69">
        <v>77.33559738999999</v>
      </c>
      <c r="G610" s="69">
        <v>18.304074549999999</v>
      </c>
      <c r="H610" s="69">
        <v>59.031522839999987</v>
      </c>
      <c r="I610" s="69">
        <v>0</v>
      </c>
      <c r="J610" s="69">
        <v>60.794364999999999</v>
      </c>
      <c r="K610" s="69">
        <v>60.794364999999999</v>
      </c>
      <c r="L610" s="70">
        <v>0</v>
      </c>
      <c r="M610" s="70">
        <v>1.0298627254590407</v>
      </c>
      <c r="N610" s="71">
        <v>2.7653873402763866E-2</v>
      </c>
      <c r="O610" s="72"/>
    </row>
    <row r="611" spans="1:15">
      <c r="A611" s="67">
        <v>605</v>
      </c>
      <c r="B611" s="67" t="s">
        <v>651</v>
      </c>
      <c r="C611" s="67" t="s">
        <v>128</v>
      </c>
      <c r="D611" s="68">
        <v>44804</v>
      </c>
      <c r="E611" s="67">
        <v>2022</v>
      </c>
      <c r="F611" s="69">
        <v>2.0278067800000001</v>
      </c>
      <c r="G611" s="69">
        <v>0.53125374000000003</v>
      </c>
      <c r="H611" s="69">
        <v>1.49655304</v>
      </c>
      <c r="I611" s="69">
        <v>0</v>
      </c>
      <c r="J611" s="69">
        <v>1.48734799</v>
      </c>
      <c r="K611" s="69">
        <v>1.48734799</v>
      </c>
      <c r="L611" s="70">
        <v>0</v>
      </c>
      <c r="M611" s="70">
        <v>0.99384916554644798</v>
      </c>
      <c r="N611" s="71">
        <v>-5.9120427547601166E-3</v>
      </c>
      <c r="O611" s="72"/>
    </row>
    <row r="612" spans="1:15">
      <c r="A612" s="67">
        <v>606</v>
      </c>
      <c r="B612" s="67" t="s">
        <v>652</v>
      </c>
      <c r="C612" s="67" t="s">
        <v>46</v>
      </c>
      <c r="D612" s="68">
        <v>45009</v>
      </c>
      <c r="E612" s="67">
        <v>2023</v>
      </c>
      <c r="F612" s="69">
        <v>23.520486120000001</v>
      </c>
      <c r="G612" s="69">
        <v>4.6006771200000003</v>
      </c>
      <c r="H612" s="69">
        <v>18.919809000000001</v>
      </c>
      <c r="I612" s="69">
        <v>0</v>
      </c>
      <c r="J612" s="69">
        <v>18.11387165</v>
      </c>
      <c r="K612" s="69">
        <v>18.11387165</v>
      </c>
      <c r="L612" s="70">
        <v>0</v>
      </c>
      <c r="M612" s="70">
        <v>0.95740245844976546</v>
      </c>
      <c r="N612" s="71">
        <v>-9.8363879684774003E-2</v>
      </c>
      <c r="O612" s="72"/>
    </row>
    <row r="613" spans="1:15">
      <c r="A613" s="67">
        <v>607</v>
      </c>
      <c r="B613" s="67" t="s">
        <v>653</v>
      </c>
      <c r="C613" s="67" t="s">
        <v>128</v>
      </c>
      <c r="D613" s="68">
        <v>44824</v>
      </c>
      <c r="E613" s="67">
        <v>2022</v>
      </c>
      <c r="F613" s="69">
        <v>14</v>
      </c>
      <c r="G613" s="69">
        <v>1.58883</v>
      </c>
      <c r="H613" s="69">
        <v>12.41117</v>
      </c>
      <c r="I613" s="69">
        <v>0</v>
      </c>
      <c r="J613" s="69">
        <v>12.316462</v>
      </c>
      <c r="K613" s="69">
        <v>12.316462</v>
      </c>
      <c r="L613" s="70">
        <v>0</v>
      </c>
      <c r="M613" s="70">
        <v>0.99236913199964227</v>
      </c>
      <c r="N613" s="71">
        <v>-7.3307531961844929E-3</v>
      </c>
      <c r="O613" s="72"/>
    </row>
    <row r="614" spans="1:15">
      <c r="A614" s="67">
        <v>608</v>
      </c>
      <c r="B614" s="67" t="s">
        <v>654</v>
      </c>
      <c r="C614" s="67" t="s">
        <v>46</v>
      </c>
      <c r="D614" s="68">
        <v>44834</v>
      </c>
      <c r="E614" s="67">
        <v>2022</v>
      </c>
      <c r="F614" s="69">
        <v>408.47968321000008</v>
      </c>
      <c r="G614" s="69">
        <v>133.08220498</v>
      </c>
      <c r="H614" s="69">
        <v>275.39747823000005</v>
      </c>
      <c r="I614" s="69">
        <v>41.618099000000001</v>
      </c>
      <c r="J614" s="69">
        <v>294.93203299999999</v>
      </c>
      <c r="K614" s="69">
        <v>336.55013199999996</v>
      </c>
      <c r="L614" s="70">
        <v>0.15112011652206334</v>
      </c>
      <c r="M614" s="70">
        <v>1.2220523374543319</v>
      </c>
      <c r="N614" s="71">
        <v>0.23751069103498512</v>
      </c>
      <c r="O614" s="72"/>
    </row>
    <row r="615" spans="1:15">
      <c r="A615" s="67">
        <v>609</v>
      </c>
      <c r="B615" s="67" t="s">
        <v>655</v>
      </c>
      <c r="C615" s="67" t="s">
        <v>128</v>
      </c>
      <c r="D615" s="68">
        <v>44840</v>
      </c>
      <c r="E615" s="67">
        <v>2022</v>
      </c>
      <c r="F615" s="69">
        <v>20.7288</v>
      </c>
      <c r="G615" s="69">
        <v>0</v>
      </c>
      <c r="H615" s="69">
        <v>20.7288</v>
      </c>
      <c r="I615" s="69">
        <v>0</v>
      </c>
      <c r="J615" s="69">
        <v>21.9681</v>
      </c>
      <c r="K615" s="69">
        <v>21.9681</v>
      </c>
      <c r="L615" s="70">
        <v>0</v>
      </c>
      <c r="M615" s="70">
        <v>1.059786384161167</v>
      </c>
      <c r="N615" s="71">
        <v>6.2427053849764935E-2</v>
      </c>
      <c r="O615" s="72"/>
    </row>
    <row r="616" spans="1:15">
      <c r="A616" s="67">
        <v>610</v>
      </c>
      <c r="B616" s="67" t="s">
        <v>656</v>
      </c>
      <c r="C616" s="67" t="s">
        <v>128</v>
      </c>
      <c r="D616" s="68">
        <v>44852</v>
      </c>
      <c r="E616" s="67">
        <v>2022</v>
      </c>
      <c r="F616" s="69">
        <v>12.874848</v>
      </c>
      <c r="G616" s="69">
        <v>0</v>
      </c>
      <c r="H616" s="69">
        <v>12.874848</v>
      </c>
      <c r="I616" s="69">
        <v>0</v>
      </c>
      <c r="J616" s="69">
        <v>15.833142</v>
      </c>
      <c r="K616" s="69">
        <v>15.833142</v>
      </c>
      <c r="L616" s="70">
        <v>0</v>
      </c>
      <c r="M616" s="70">
        <v>1.2297731204282956</v>
      </c>
      <c r="N616" s="71">
        <v>0.26651360492593873</v>
      </c>
      <c r="O616" s="72"/>
    </row>
    <row r="617" spans="1:15">
      <c r="A617" s="67">
        <v>611</v>
      </c>
      <c r="B617" s="67" t="s">
        <v>657</v>
      </c>
      <c r="C617" s="67" t="s">
        <v>128</v>
      </c>
      <c r="D617" s="68">
        <v>44859</v>
      </c>
      <c r="E617" s="67">
        <v>2022</v>
      </c>
      <c r="F617" s="69">
        <v>10</v>
      </c>
      <c r="G617" s="69">
        <v>0</v>
      </c>
      <c r="H617" s="69">
        <v>10</v>
      </c>
      <c r="I617" s="69">
        <v>0</v>
      </c>
      <c r="J617" s="69">
        <v>10.205375</v>
      </c>
      <c r="K617" s="69">
        <v>10.205375</v>
      </c>
      <c r="L617" s="70">
        <v>0</v>
      </c>
      <c r="M617" s="70">
        <v>1.0205375000000001</v>
      </c>
      <c r="N617" s="71">
        <v>2.1427046176791295E-2</v>
      </c>
      <c r="O617" s="72"/>
    </row>
    <row r="618" spans="1:15">
      <c r="A618" s="67">
        <v>612</v>
      </c>
      <c r="B618" s="67" t="s">
        <v>658</v>
      </c>
      <c r="C618" s="67" t="s">
        <v>128</v>
      </c>
      <c r="D618" s="68">
        <v>44875</v>
      </c>
      <c r="E618" s="67">
        <v>2022</v>
      </c>
      <c r="F618" s="69">
        <v>120</v>
      </c>
      <c r="G618" s="69">
        <v>0</v>
      </c>
      <c r="H618" s="69">
        <v>120</v>
      </c>
      <c r="I618" s="69">
        <v>1.7506390000000001</v>
      </c>
      <c r="J618" s="69">
        <v>134.43034539999999</v>
      </c>
      <c r="K618" s="69">
        <v>136.1809844</v>
      </c>
      <c r="L618" s="70">
        <v>1.4588658333333334E-2</v>
      </c>
      <c r="M618" s="70">
        <v>1.1348415366666667</v>
      </c>
      <c r="N618" s="71">
        <v>0.15782308270446249</v>
      </c>
      <c r="O618" s="72"/>
    </row>
    <row r="619" spans="1:15">
      <c r="A619" s="67">
        <v>613</v>
      </c>
      <c r="B619" s="67" t="s">
        <v>659</v>
      </c>
      <c r="C619" s="67" t="s">
        <v>46</v>
      </c>
      <c r="D619" s="68">
        <v>44865</v>
      </c>
      <c r="E619" s="67">
        <v>2022</v>
      </c>
      <c r="F619" s="69">
        <v>15.433854479999997</v>
      </c>
      <c r="G619" s="69">
        <v>4.3328197400000006</v>
      </c>
      <c r="H619" s="69">
        <v>11.101034739999998</v>
      </c>
      <c r="I619" s="69">
        <v>0</v>
      </c>
      <c r="J619" s="69">
        <v>11.905335470000001</v>
      </c>
      <c r="K619" s="69">
        <v>11.905335470000001</v>
      </c>
      <c r="L619" s="70">
        <v>0</v>
      </c>
      <c r="M619" s="70">
        <v>1.0724527711909495</v>
      </c>
      <c r="N619" s="71">
        <v>9.0504887136427639E-2</v>
      </c>
      <c r="O619" s="72"/>
    </row>
    <row r="620" spans="1:15">
      <c r="A620" s="67">
        <v>614</v>
      </c>
      <c r="B620" s="67" t="s">
        <v>660</v>
      </c>
      <c r="C620" s="67" t="s">
        <v>46</v>
      </c>
      <c r="D620" s="68">
        <v>44873</v>
      </c>
      <c r="E620" s="67">
        <v>2022</v>
      </c>
      <c r="F620" s="69">
        <v>294.20429626999999</v>
      </c>
      <c r="G620" s="69">
        <v>91.899198060000003</v>
      </c>
      <c r="H620" s="69">
        <v>202.30509820999995</v>
      </c>
      <c r="I620" s="69">
        <v>0</v>
      </c>
      <c r="J620" s="69">
        <v>235.36107188</v>
      </c>
      <c r="K620" s="69">
        <v>235.36107188</v>
      </c>
      <c r="L620" s="70">
        <v>0</v>
      </c>
      <c r="M620" s="70">
        <v>1.1633966418171369</v>
      </c>
      <c r="N620" s="71">
        <v>0.20952657603216457</v>
      </c>
      <c r="O620" s="72"/>
    </row>
    <row r="621" spans="1:15">
      <c r="A621" s="67">
        <v>615</v>
      </c>
      <c r="B621" s="67" t="s">
        <v>661</v>
      </c>
      <c r="C621" s="67" t="s">
        <v>128</v>
      </c>
      <c r="D621" s="68">
        <v>44911</v>
      </c>
      <c r="E621" s="67">
        <v>2022</v>
      </c>
      <c r="F621" s="69">
        <v>25</v>
      </c>
      <c r="G621" s="69">
        <v>0</v>
      </c>
      <c r="H621" s="69">
        <v>25</v>
      </c>
      <c r="I621" s="69">
        <v>0</v>
      </c>
      <c r="J621" s="69">
        <v>26.782051299999999</v>
      </c>
      <c r="K621" s="69">
        <v>26.782051299999999</v>
      </c>
      <c r="L621" s="70">
        <v>0</v>
      </c>
      <c r="M621" s="70">
        <v>1.0712820519999999</v>
      </c>
      <c r="N621" s="71">
        <v>9.0856968040289532E-2</v>
      </c>
      <c r="O621" s="72"/>
    </row>
    <row r="622" spans="1:15">
      <c r="A622" s="67">
        <v>616</v>
      </c>
      <c r="B622" s="67" t="s">
        <v>662</v>
      </c>
      <c r="C622" s="67" t="s">
        <v>128</v>
      </c>
      <c r="D622" s="68">
        <v>44917</v>
      </c>
      <c r="E622" s="67">
        <v>2022</v>
      </c>
      <c r="F622" s="69">
        <v>28.79955</v>
      </c>
      <c r="G622" s="69">
        <v>0</v>
      </c>
      <c r="H622" s="69">
        <v>28.79955</v>
      </c>
      <c r="I622" s="69">
        <v>0</v>
      </c>
      <c r="J622" s="69">
        <v>40.742935200000005</v>
      </c>
      <c r="K622" s="69">
        <v>40.742935200000005</v>
      </c>
      <c r="L622" s="70">
        <v>0</v>
      </c>
      <c r="M622" s="70">
        <v>1.4147073548024189</v>
      </c>
      <c r="N622" s="71">
        <v>0.54984504641326171</v>
      </c>
      <c r="O622" s="72"/>
    </row>
    <row r="623" spans="1:15">
      <c r="A623" s="67">
        <v>617</v>
      </c>
      <c r="B623" s="67" t="s">
        <v>663</v>
      </c>
      <c r="C623" s="67" t="s">
        <v>128</v>
      </c>
      <c r="D623" s="68">
        <v>44944</v>
      </c>
      <c r="E623" s="67">
        <v>2023</v>
      </c>
      <c r="F623" s="69">
        <v>1.7777779900000001</v>
      </c>
      <c r="G623" s="69">
        <v>0</v>
      </c>
      <c r="H623" s="69">
        <v>1.7777779900000001</v>
      </c>
      <c r="I623" s="69">
        <v>0</v>
      </c>
      <c r="J623" s="69">
        <v>1.7777779899999999</v>
      </c>
      <c r="K623" s="69">
        <v>1.7777779899999999</v>
      </c>
      <c r="L623" s="70">
        <v>0</v>
      </c>
      <c r="M623" s="70">
        <v>0.99999999999999989</v>
      </c>
      <c r="N623" s="71">
        <v>-5.5511151231257827E-17</v>
      </c>
      <c r="O623" s="72"/>
    </row>
    <row r="624" spans="1:15">
      <c r="A624" s="67">
        <v>618</v>
      </c>
      <c r="B624" s="67" t="s">
        <v>664</v>
      </c>
      <c r="C624" s="67" t="s">
        <v>46</v>
      </c>
      <c r="D624" s="68">
        <v>44897</v>
      </c>
      <c r="E624" s="67">
        <v>2022</v>
      </c>
      <c r="F624" s="69">
        <v>17.783578970000001</v>
      </c>
      <c r="G624" s="69">
        <v>5.4443939199999996</v>
      </c>
      <c r="H624" s="69">
        <v>12.339185049999999</v>
      </c>
      <c r="I624" s="69">
        <v>1.8063139599999998</v>
      </c>
      <c r="J624" s="69">
        <v>15.26320349</v>
      </c>
      <c r="K624" s="69">
        <v>17.069517449999999</v>
      </c>
      <c r="L624" s="70">
        <v>0.14638843267854224</v>
      </c>
      <c r="M624" s="70">
        <v>1.3833585752083359</v>
      </c>
      <c r="N624" s="71">
        <v>0.64712273110542595</v>
      </c>
      <c r="O624" s="72"/>
    </row>
    <row r="625" spans="1:15">
      <c r="A625" s="67">
        <v>619</v>
      </c>
      <c r="B625" s="67" t="s">
        <v>665</v>
      </c>
      <c r="C625" s="67" t="s">
        <v>46</v>
      </c>
      <c r="D625" s="68">
        <v>44925</v>
      </c>
      <c r="E625" s="67">
        <v>2022</v>
      </c>
      <c r="F625" s="69">
        <v>50.613981899999999</v>
      </c>
      <c r="G625" s="69">
        <v>30.511852560000001</v>
      </c>
      <c r="H625" s="69">
        <v>20.102129340000001</v>
      </c>
      <c r="I625" s="69">
        <v>0</v>
      </c>
      <c r="J625" s="69">
        <v>32.119716679999996</v>
      </c>
      <c r="K625" s="69">
        <v>32.119716679999996</v>
      </c>
      <c r="L625" s="70">
        <v>0</v>
      </c>
      <c r="M625" s="70">
        <v>1.5978265852705931</v>
      </c>
      <c r="N625" s="71">
        <v>0.87239750128480109</v>
      </c>
      <c r="O625" s="72"/>
    </row>
    <row r="626" spans="1:15">
      <c r="A626" s="67">
        <v>620</v>
      </c>
      <c r="B626" s="67" t="s">
        <v>666</v>
      </c>
      <c r="C626" s="67" t="s">
        <v>46</v>
      </c>
      <c r="D626" s="68">
        <v>44926</v>
      </c>
      <c r="E626" s="67">
        <v>2022</v>
      </c>
      <c r="F626" s="69">
        <v>181.41268147</v>
      </c>
      <c r="G626" s="69">
        <v>38.731642399999998</v>
      </c>
      <c r="H626" s="69">
        <v>142.68103907</v>
      </c>
      <c r="I626" s="69">
        <v>2.7508676400000001</v>
      </c>
      <c r="J626" s="69">
        <v>173.39028780999999</v>
      </c>
      <c r="K626" s="69">
        <v>176.14115544999999</v>
      </c>
      <c r="L626" s="70">
        <v>1.9279840250184969E-2</v>
      </c>
      <c r="M626" s="70">
        <v>1.2345099012321064</v>
      </c>
      <c r="N626" s="71">
        <v>0.44812160782404953</v>
      </c>
      <c r="O626" s="72"/>
    </row>
    <row r="627" spans="1:15">
      <c r="A627" s="67">
        <v>621</v>
      </c>
      <c r="B627" s="67" t="s">
        <v>667</v>
      </c>
      <c r="C627" s="67" t="s">
        <v>46</v>
      </c>
      <c r="D627" s="68">
        <v>44925</v>
      </c>
      <c r="E627" s="67">
        <v>2022</v>
      </c>
      <c r="F627" s="69">
        <v>164.96508818999999</v>
      </c>
      <c r="G627" s="69">
        <v>31.992500689999996</v>
      </c>
      <c r="H627" s="69">
        <v>132.9725875</v>
      </c>
      <c r="I627" s="69">
        <v>16.440379499999999</v>
      </c>
      <c r="J627" s="69">
        <v>185.04723561999998</v>
      </c>
      <c r="K627" s="69">
        <v>201.48761511999999</v>
      </c>
      <c r="L627" s="70">
        <v>0.12363735871500581</v>
      </c>
      <c r="M627" s="70">
        <v>1.5152567826808663</v>
      </c>
      <c r="N627" s="71">
        <v>0.75346166075056553</v>
      </c>
      <c r="O627" s="72"/>
    </row>
    <row r="628" spans="1:15">
      <c r="A628" s="67">
        <v>622</v>
      </c>
      <c r="B628" s="67" t="s">
        <v>668</v>
      </c>
      <c r="C628" s="67" t="s">
        <v>128</v>
      </c>
      <c r="D628" s="68">
        <v>44628</v>
      </c>
      <c r="E628" s="67">
        <v>2022</v>
      </c>
      <c r="F628" s="69">
        <v>20</v>
      </c>
      <c r="G628" s="69">
        <v>0</v>
      </c>
      <c r="H628" s="69">
        <v>20</v>
      </c>
      <c r="I628" s="69">
        <v>0</v>
      </c>
      <c r="J628" s="69">
        <v>30</v>
      </c>
      <c r="K628" s="69">
        <v>30</v>
      </c>
      <c r="L628" s="70">
        <v>0</v>
      </c>
      <c r="M628" s="70">
        <v>1.5</v>
      </c>
      <c r="N628" s="71">
        <v>0.30004914849996567</v>
      </c>
      <c r="O628" s="72"/>
    </row>
    <row r="629" spans="1:15">
      <c r="A629" s="67">
        <v>623</v>
      </c>
      <c r="B629" s="67" t="s">
        <v>669</v>
      </c>
      <c r="C629" s="67" t="s">
        <v>46</v>
      </c>
      <c r="D629" s="68">
        <v>45183</v>
      </c>
      <c r="E629" s="67">
        <v>2023</v>
      </c>
      <c r="F629" s="69">
        <v>26.360900939999997</v>
      </c>
      <c r="G629" s="69">
        <v>8.9443249999999992</v>
      </c>
      <c r="H629" s="69">
        <v>17.416575939999998</v>
      </c>
      <c r="I629" s="69">
        <v>0</v>
      </c>
      <c r="J629" s="69">
        <v>17.416575939999998</v>
      </c>
      <c r="K629" s="69">
        <v>17.416575939999998</v>
      </c>
      <c r="L629" s="70">
        <v>0</v>
      </c>
      <c r="M629" s="70">
        <v>1</v>
      </c>
      <c r="N629" s="71">
        <v>4.8828125000000004E-9</v>
      </c>
      <c r="O629" s="72"/>
    </row>
    <row r="630" spans="1:15">
      <c r="A630" s="67">
        <v>624</v>
      </c>
      <c r="B630" s="67" t="s">
        <v>670</v>
      </c>
      <c r="C630" s="67" t="s">
        <v>128</v>
      </c>
      <c r="D630" s="68">
        <v>44960</v>
      </c>
      <c r="E630" s="67">
        <v>2023</v>
      </c>
      <c r="F630" s="69">
        <v>17.008278390000001</v>
      </c>
      <c r="G630" s="69">
        <v>0</v>
      </c>
      <c r="H630" s="69">
        <v>17.008278390000001</v>
      </c>
      <c r="I630" s="69">
        <v>0</v>
      </c>
      <c r="J630" s="69">
        <v>21.11021285</v>
      </c>
      <c r="K630" s="69">
        <v>21.11021285</v>
      </c>
      <c r="L630" s="70">
        <v>0</v>
      </c>
      <c r="M630" s="70">
        <v>1.2411728198435257</v>
      </c>
      <c r="N630" s="71">
        <v>0.41496018066977169</v>
      </c>
      <c r="O630" s="72"/>
    </row>
    <row r="631" spans="1:15">
      <c r="A631" s="67">
        <v>625</v>
      </c>
      <c r="B631" s="67" t="s">
        <v>671</v>
      </c>
      <c r="C631" s="67" t="s">
        <v>128</v>
      </c>
      <c r="D631" s="68">
        <v>44967</v>
      </c>
      <c r="E631" s="67">
        <v>2023</v>
      </c>
      <c r="F631" s="69">
        <v>51</v>
      </c>
      <c r="G631" s="69">
        <v>0</v>
      </c>
      <c r="H631" s="69">
        <v>51</v>
      </c>
      <c r="I631" s="69">
        <v>0</v>
      </c>
      <c r="J631" s="69">
        <v>56.139299999999999</v>
      </c>
      <c r="K631" s="69">
        <v>56.139299999999999</v>
      </c>
      <c r="L631" s="70">
        <v>0</v>
      </c>
      <c r="M631" s="70">
        <v>1.1007705882352941</v>
      </c>
      <c r="N631" s="71">
        <v>0.21377802325872802</v>
      </c>
      <c r="O631" s="72"/>
    </row>
    <row r="632" spans="1:15">
      <c r="A632" s="67">
        <v>626</v>
      </c>
      <c r="B632" s="67" t="s">
        <v>672</v>
      </c>
      <c r="C632" s="67" t="s">
        <v>128</v>
      </c>
      <c r="D632" s="68">
        <v>44987</v>
      </c>
      <c r="E632" s="67">
        <v>2023</v>
      </c>
      <c r="F632" s="69">
        <v>53.191809219999996</v>
      </c>
      <c r="G632" s="69">
        <v>0.55507845999999994</v>
      </c>
      <c r="H632" s="69">
        <v>52.636730759999999</v>
      </c>
      <c r="I632" s="69">
        <v>0</v>
      </c>
      <c r="J632" s="69">
        <v>51.284958830000001</v>
      </c>
      <c r="K632" s="69">
        <v>51.284958830000001</v>
      </c>
      <c r="L632" s="70">
        <v>0</v>
      </c>
      <c r="M632" s="70">
        <v>0.97431884711526873</v>
      </c>
      <c r="N632" s="71">
        <v>-4.6598362108011673E-2</v>
      </c>
      <c r="O632" s="72"/>
    </row>
    <row r="633" spans="1:15">
      <c r="A633" s="67">
        <v>627</v>
      </c>
      <c r="B633" s="67" t="s">
        <v>673</v>
      </c>
      <c r="C633" s="67" t="s">
        <v>128</v>
      </c>
      <c r="D633" s="68">
        <v>45000</v>
      </c>
      <c r="E633" s="67">
        <v>2023</v>
      </c>
      <c r="F633" s="69">
        <v>63.5</v>
      </c>
      <c r="G633" s="69">
        <v>0</v>
      </c>
      <c r="H633" s="69">
        <v>63.5</v>
      </c>
      <c r="I633" s="69">
        <v>0</v>
      </c>
      <c r="J633" s="69">
        <v>95.25</v>
      </c>
      <c r="K633" s="69">
        <v>95.25</v>
      </c>
      <c r="L633" s="70">
        <v>0</v>
      </c>
      <c r="M633" s="70">
        <v>1.5</v>
      </c>
      <c r="N633" s="71">
        <v>1.1036886125802994</v>
      </c>
      <c r="O633" s="72"/>
    </row>
    <row r="634" spans="1:15">
      <c r="A634" s="67">
        <v>628</v>
      </c>
      <c r="B634" s="67" t="s">
        <v>674</v>
      </c>
      <c r="C634" s="67" t="s">
        <v>128</v>
      </c>
      <c r="D634" s="68">
        <v>45005</v>
      </c>
      <c r="E634" s="67">
        <v>2023</v>
      </c>
      <c r="F634" s="69">
        <v>15.62223738</v>
      </c>
      <c r="G634" s="69">
        <v>0.52223737999999997</v>
      </c>
      <c r="H634" s="69">
        <v>15.1</v>
      </c>
      <c r="I634" s="69">
        <v>0</v>
      </c>
      <c r="J634" s="69">
        <v>14.62504873</v>
      </c>
      <c r="K634" s="69">
        <v>14.62504873</v>
      </c>
      <c r="L634" s="70">
        <v>0</v>
      </c>
      <c r="M634" s="70">
        <v>0.96854627350993383</v>
      </c>
      <c r="N634" s="71">
        <v>-5.6933329085186675E-2</v>
      </c>
      <c r="O634" s="72"/>
    </row>
    <row r="635" spans="1:15">
      <c r="A635" s="67">
        <v>629</v>
      </c>
      <c r="B635" s="67" t="s">
        <v>675</v>
      </c>
      <c r="C635" s="67" t="s">
        <v>46</v>
      </c>
      <c r="D635" s="68">
        <v>44967</v>
      </c>
      <c r="E635" s="67">
        <v>2023</v>
      </c>
      <c r="F635" s="69">
        <v>122.99999998999999</v>
      </c>
      <c r="G635" s="69">
        <v>19.322703989999997</v>
      </c>
      <c r="H635" s="69">
        <v>103.677296</v>
      </c>
      <c r="I635" s="69">
        <v>0</v>
      </c>
      <c r="J635" s="69">
        <v>127.154721</v>
      </c>
      <c r="K635" s="69">
        <v>127.154721</v>
      </c>
      <c r="L635" s="70">
        <v>0</v>
      </c>
      <c r="M635" s="70">
        <v>1.2264471191455457</v>
      </c>
      <c r="N635" s="71">
        <v>0.45410944745938198</v>
      </c>
      <c r="O635" s="72"/>
    </row>
    <row r="636" spans="1:15">
      <c r="A636" s="67">
        <v>630</v>
      </c>
      <c r="B636" s="67" t="s">
        <v>676</v>
      </c>
      <c r="C636" s="67" t="s">
        <v>128</v>
      </c>
      <c r="D636" s="68">
        <v>44967</v>
      </c>
      <c r="E636" s="67">
        <v>2023</v>
      </c>
      <c r="F636" s="69">
        <v>182.84862420000002</v>
      </c>
      <c r="G636" s="69">
        <v>0</v>
      </c>
      <c r="H636" s="69">
        <v>182.84862420000002</v>
      </c>
      <c r="I636" s="69">
        <v>0</v>
      </c>
      <c r="J636" s="69">
        <v>182.6</v>
      </c>
      <c r="K636" s="69">
        <v>182.6</v>
      </c>
      <c r="L636" s="70">
        <v>0</v>
      </c>
      <c r="M636" s="70">
        <v>0.99864027306145831</v>
      </c>
      <c r="N636" s="71">
        <v>-6.4290877067664518E-3</v>
      </c>
      <c r="O636" s="72"/>
    </row>
    <row r="637" spans="1:15">
      <c r="A637" s="67">
        <v>631</v>
      </c>
      <c r="B637" s="67" t="s">
        <v>677</v>
      </c>
      <c r="C637" s="67" t="s">
        <v>46</v>
      </c>
      <c r="D637" s="68">
        <v>45016</v>
      </c>
      <c r="E637" s="67">
        <v>2023</v>
      </c>
      <c r="F637" s="69">
        <v>0.73070902999999998</v>
      </c>
      <c r="G637" s="69">
        <v>0.13091432</v>
      </c>
      <c r="H637" s="69">
        <v>0.59979470999999995</v>
      </c>
      <c r="I637" s="69">
        <v>0</v>
      </c>
      <c r="J637" s="69">
        <v>0.71539675000000003</v>
      </c>
      <c r="K637" s="69">
        <v>0.71539675000000003</v>
      </c>
      <c r="L637" s="70">
        <v>0</v>
      </c>
      <c r="M637" s="70">
        <v>1.1927360112929306</v>
      </c>
      <c r="N637" s="71">
        <v>0.38164153989091043</v>
      </c>
      <c r="O637" s="72"/>
    </row>
    <row r="638" spans="1:15">
      <c r="A638" s="67">
        <v>632</v>
      </c>
      <c r="B638" s="67" t="s">
        <v>678</v>
      </c>
      <c r="C638" s="67" t="s">
        <v>46</v>
      </c>
      <c r="D638" s="68">
        <v>45016</v>
      </c>
      <c r="E638" s="67">
        <v>2023</v>
      </c>
      <c r="F638" s="69">
        <v>14.58590178</v>
      </c>
      <c r="G638" s="69">
        <v>4.9047597699999992</v>
      </c>
      <c r="H638" s="69">
        <v>9.6811420100000003</v>
      </c>
      <c r="I638" s="69">
        <v>1.37768263</v>
      </c>
      <c r="J638" s="69">
        <v>11.978894380000002</v>
      </c>
      <c r="K638" s="69">
        <v>13.356577010000002</v>
      </c>
      <c r="L638" s="70">
        <v>0.14230579704098362</v>
      </c>
      <c r="M638" s="70">
        <v>1.3796489087964532</v>
      </c>
      <c r="N638" s="71">
        <v>0.82780374051512373</v>
      </c>
      <c r="O638" s="72"/>
    </row>
    <row r="639" spans="1:15">
      <c r="A639" s="67">
        <v>633</v>
      </c>
      <c r="B639" s="67" t="s">
        <v>679</v>
      </c>
      <c r="C639" s="67" t="s">
        <v>46</v>
      </c>
      <c r="D639" s="68">
        <v>45015</v>
      </c>
      <c r="E639" s="67">
        <v>2023</v>
      </c>
      <c r="F639" s="69">
        <v>407.65807581999997</v>
      </c>
      <c r="G639" s="69">
        <v>172.73713348000001</v>
      </c>
      <c r="H639" s="69">
        <v>234.92094233999995</v>
      </c>
      <c r="I639" s="69">
        <v>0</v>
      </c>
      <c r="J639" s="69">
        <v>267.27693726000001</v>
      </c>
      <c r="K639" s="69">
        <v>267.27693726000001</v>
      </c>
      <c r="L639" s="70">
        <v>0</v>
      </c>
      <c r="M639" s="70">
        <v>1.1377314197606587</v>
      </c>
      <c r="N639" s="71">
        <v>0.3235886417767011</v>
      </c>
      <c r="O639" s="72"/>
    </row>
    <row r="640" spans="1:15">
      <c r="A640" s="67">
        <v>634</v>
      </c>
      <c r="B640" s="67" t="s">
        <v>680</v>
      </c>
      <c r="C640" s="67" t="s">
        <v>46</v>
      </c>
      <c r="D640" s="68">
        <v>45033</v>
      </c>
      <c r="E640" s="67">
        <v>2023</v>
      </c>
      <c r="F640" s="69">
        <v>39.669142440000002</v>
      </c>
      <c r="G640" s="69">
        <v>13.753423370000002</v>
      </c>
      <c r="H640" s="69">
        <v>25.915719070000002</v>
      </c>
      <c r="I640" s="69">
        <v>0.80464058999999999</v>
      </c>
      <c r="J640" s="69">
        <v>26.078229749999998</v>
      </c>
      <c r="K640" s="69">
        <v>26.882870339999997</v>
      </c>
      <c r="L640" s="70">
        <v>3.1048360565516808E-2</v>
      </c>
      <c r="M640" s="70">
        <v>1.0373190983969096</v>
      </c>
      <c r="N640" s="71">
        <v>8.0678180738668087E-2</v>
      </c>
      <c r="O640" s="72"/>
    </row>
    <row r="641" spans="1:15">
      <c r="A641" s="67">
        <v>635</v>
      </c>
      <c r="B641" s="67" t="s">
        <v>681</v>
      </c>
      <c r="C641" s="67" t="s">
        <v>128</v>
      </c>
      <c r="D641" s="68">
        <v>45050</v>
      </c>
      <c r="E641" s="67">
        <v>2023</v>
      </c>
      <c r="F641" s="69">
        <v>42.602617389999999</v>
      </c>
      <c r="G641" s="69">
        <v>5.5213896199999999</v>
      </c>
      <c r="H641" s="69">
        <v>37.081227769999998</v>
      </c>
      <c r="I641" s="69">
        <v>0</v>
      </c>
      <c r="J641" s="69">
        <v>36.818610380000003</v>
      </c>
      <c r="K641" s="69">
        <v>36.818610380000003</v>
      </c>
      <c r="L641" s="70">
        <v>0</v>
      </c>
      <c r="M641" s="70">
        <v>0.99291778061856784</v>
      </c>
      <c r="N641" s="71">
        <v>-1.8623012584278904E-2</v>
      </c>
      <c r="O641" s="72"/>
    </row>
    <row r="642" spans="1:15">
      <c r="A642" s="67">
        <v>636</v>
      </c>
      <c r="B642" s="67" t="s">
        <v>682</v>
      </c>
      <c r="C642" s="67" t="s">
        <v>128</v>
      </c>
      <c r="D642" s="68">
        <v>45072</v>
      </c>
      <c r="E642" s="67">
        <v>2023</v>
      </c>
      <c r="F642" s="69">
        <v>92</v>
      </c>
      <c r="G642" s="69">
        <v>0</v>
      </c>
      <c r="H642" s="69">
        <v>92</v>
      </c>
      <c r="I642" s="69">
        <v>0</v>
      </c>
      <c r="J642" s="69">
        <v>92</v>
      </c>
      <c r="K642" s="69">
        <v>92</v>
      </c>
      <c r="L642" s="70">
        <v>0</v>
      </c>
      <c r="M642" s="70">
        <v>1</v>
      </c>
      <c r="N642" s="71">
        <v>4.8828125000000004E-9</v>
      </c>
      <c r="O642" s="72"/>
    </row>
    <row r="643" spans="1:15">
      <c r="A643" s="67">
        <v>637</v>
      </c>
      <c r="B643" s="67" t="s">
        <v>683</v>
      </c>
      <c r="C643" s="67" t="s">
        <v>128</v>
      </c>
      <c r="D643" s="68">
        <v>45077</v>
      </c>
      <c r="E643" s="67">
        <v>2023</v>
      </c>
      <c r="F643" s="69">
        <v>197.66607166</v>
      </c>
      <c r="G643" s="69">
        <v>77.128331750000001</v>
      </c>
      <c r="H643" s="69">
        <v>120.53773991000001</v>
      </c>
      <c r="I643" s="69">
        <v>0</v>
      </c>
      <c r="J643" s="69">
        <v>115.70276825000001</v>
      </c>
      <c r="K643" s="69">
        <v>115.70276825000001</v>
      </c>
      <c r="L643" s="70">
        <v>0</v>
      </c>
      <c r="M643" s="70">
        <v>0.95988831660847418</v>
      </c>
      <c r="N643" s="71">
        <v>-0.13033697327285751</v>
      </c>
      <c r="O643" s="72"/>
    </row>
    <row r="644" spans="1:15">
      <c r="A644" s="67">
        <v>638</v>
      </c>
      <c r="B644" s="67" t="s">
        <v>684</v>
      </c>
      <c r="C644" s="67" t="s">
        <v>128</v>
      </c>
      <c r="D644" s="68">
        <v>45072</v>
      </c>
      <c r="E644" s="67">
        <v>2023</v>
      </c>
      <c r="F644" s="69">
        <v>5.0093399999999999</v>
      </c>
      <c r="G644" s="69">
        <v>0</v>
      </c>
      <c r="H644" s="69">
        <v>5.0093399999999999</v>
      </c>
      <c r="I644" s="69">
        <v>0</v>
      </c>
      <c r="J644" s="69">
        <v>5.0093399999999999</v>
      </c>
      <c r="K644" s="69">
        <v>5.0093399999999999</v>
      </c>
      <c r="L644" s="70">
        <v>0</v>
      </c>
      <c r="M644" s="70">
        <v>1</v>
      </c>
      <c r="N644" s="71">
        <v>4.8828125000000004E-9</v>
      </c>
      <c r="O644" s="72"/>
    </row>
    <row r="645" spans="1:15">
      <c r="A645" s="67">
        <v>639</v>
      </c>
      <c r="B645" s="67" t="s">
        <v>685</v>
      </c>
      <c r="C645" s="67" t="s">
        <v>128</v>
      </c>
      <c r="D645" s="68">
        <v>45097</v>
      </c>
      <c r="E645" s="67">
        <v>2023</v>
      </c>
      <c r="F645" s="69">
        <v>7.52</v>
      </c>
      <c r="G645" s="69">
        <v>0.35022900000000001</v>
      </c>
      <c r="H645" s="69">
        <v>7.1697709999999999</v>
      </c>
      <c r="I645" s="69">
        <v>0</v>
      </c>
      <c r="J645" s="69">
        <v>7.4286989000000005</v>
      </c>
      <c r="K645" s="69">
        <v>7.4286989000000005</v>
      </c>
      <c r="L645" s="70">
        <v>0</v>
      </c>
      <c r="M645" s="70">
        <v>1.0361138312506775</v>
      </c>
      <c r="N645" s="71">
        <v>0.12864716762335154</v>
      </c>
      <c r="O645" s="72"/>
    </row>
    <row r="646" spans="1:15">
      <c r="A646" s="67">
        <v>640</v>
      </c>
      <c r="B646" s="67" t="s">
        <v>686</v>
      </c>
      <c r="C646" s="67" t="s">
        <v>128</v>
      </c>
      <c r="D646" s="68">
        <v>45092</v>
      </c>
      <c r="E646" s="67">
        <v>2023</v>
      </c>
      <c r="F646" s="69">
        <v>224.21315372999999</v>
      </c>
      <c r="G646" s="69">
        <v>39.710701880000002</v>
      </c>
      <c r="H646" s="69">
        <v>184.50245184999997</v>
      </c>
      <c r="I646" s="69">
        <v>0</v>
      </c>
      <c r="J646" s="69">
        <v>176.92119258000002</v>
      </c>
      <c r="K646" s="69">
        <v>176.92119258000002</v>
      </c>
      <c r="L646" s="70">
        <v>0</v>
      </c>
      <c r="M646" s="70">
        <v>0.95890970990367386</v>
      </c>
      <c r="N646" s="71">
        <v>-0.18036283422462496</v>
      </c>
      <c r="O646" s="72"/>
    </row>
    <row r="647" spans="1:15">
      <c r="A647" s="67">
        <v>641</v>
      </c>
      <c r="B647" s="67" t="s">
        <v>687</v>
      </c>
      <c r="C647" s="67" t="s">
        <v>128</v>
      </c>
      <c r="D647" s="68">
        <v>45107</v>
      </c>
      <c r="E647" s="67">
        <v>2023</v>
      </c>
      <c r="F647" s="69">
        <v>4</v>
      </c>
      <c r="G647" s="69">
        <v>0</v>
      </c>
      <c r="H647" s="69">
        <v>4</v>
      </c>
      <c r="I647" s="69">
        <v>0</v>
      </c>
      <c r="J647" s="69">
        <v>4</v>
      </c>
      <c r="K647" s="69">
        <v>4</v>
      </c>
      <c r="L647" s="70">
        <v>0</v>
      </c>
      <c r="M647" s="70">
        <v>1</v>
      </c>
      <c r="N647" s="71">
        <v>4.8828125000000004E-9</v>
      </c>
      <c r="O647" s="72"/>
    </row>
    <row r="648" spans="1:15">
      <c r="A648" s="67">
        <v>642</v>
      </c>
      <c r="B648" s="67" t="s">
        <v>688</v>
      </c>
      <c r="C648" s="67" t="s">
        <v>128</v>
      </c>
      <c r="D648" s="68">
        <v>45113</v>
      </c>
      <c r="E648" s="67">
        <v>2023</v>
      </c>
      <c r="F648" s="69">
        <v>140.1</v>
      </c>
      <c r="G648" s="69">
        <v>140.1</v>
      </c>
      <c r="H648" s="69">
        <v>0</v>
      </c>
      <c r="I648" s="69">
        <v>0</v>
      </c>
      <c r="J648" s="69">
        <v>0</v>
      </c>
      <c r="K648" s="69">
        <v>0</v>
      </c>
      <c r="L648" s="70" t="s">
        <v>26</v>
      </c>
      <c r="M648" s="70" t="s">
        <v>26</v>
      </c>
      <c r="N648" s="71" t="s">
        <v>26</v>
      </c>
      <c r="O648" s="72"/>
    </row>
    <row r="649" spans="1:15">
      <c r="A649" s="67">
        <v>643</v>
      </c>
      <c r="B649" s="67" t="s">
        <v>689</v>
      </c>
      <c r="C649" s="67" t="s">
        <v>128</v>
      </c>
      <c r="D649" s="68">
        <v>45105</v>
      </c>
      <c r="E649" s="67">
        <v>2023</v>
      </c>
      <c r="F649" s="69">
        <v>27.796816079999999</v>
      </c>
      <c r="G649" s="69">
        <v>0</v>
      </c>
      <c r="H649" s="69">
        <v>27.796816079999999</v>
      </c>
      <c r="I649" s="69">
        <v>0</v>
      </c>
      <c r="J649" s="69">
        <v>26.462499999999999</v>
      </c>
      <c r="K649" s="69">
        <v>26.462499999999999</v>
      </c>
      <c r="L649" s="70">
        <v>0</v>
      </c>
      <c r="M649" s="70">
        <v>0.95199752100529067</v>
      </c>
      <c r="N649" s="71">
        <v>-0.20799444564823266</v>
      </c>
      <c r="O649" s="72"/>
    </row>
    <row r="650" spans="1:15">
      <c r="A650" s="67">
        <v>644</v>
      </c>
      <c r="B650" s="67" t="s">
        <v>690</v>
      </c>
      <c r="C650" s="67" t="s">
        <v>128</v>
      </c>
      <c r="D650" s="68">
        <v>45119</v>
      </c>
      <c r="E650" s="67">
        <v>2023</v>
      </c>
      <c r="F650" s="69">
        <v>63</v>
      </c>
      <c r="G650" s="69">
        <v>0</v>
      </c>
      <c r="H650" s="69">
        <v>63</v>
      </c>
      <c r="I650" s="69">
        <v>0</v>
      </c>
      <c r="J650" s="69">
        <v>63</v>
      </c>
      <c r="K650" s="69">
        <v>63</v>
      </c>
      <c r="L650" s="70">
        <v>0</v>
      </c>
      <c r="M650" s="70">
        <v>1</v>
      </c>
      <c r="N650" s="71">
        <v>4.8828125000000004E-9</v>
      </c>
      <c r="O650" s="72"/>
    </row>
    <row r="651" spans="1:15">
      <c r="A651" s="67">
        <v>645</v>
      </c>
      <c r="B651" s="67" t="s">
        <v>691</v>
      </c>
      <c r="C651" s="67" t="s">
        <v>128</v>
      </c>
      <c r="D651" s="68">
        <v>45114</v>
      </c>
      <c r="E651" s="67">
        <v>2023</v>
      </c>
      <c r="F651" s="69">
        <v>13.2</v>
      </c>
      <c r="G651" s="69">
        <v>0</v>
      </c>
      <c r="H651" s="69">
        <v>13.2</v>
      </c>
      <c r="I651" s="69">
        <v>0</v>
      </c>
      <c r="J651" s="69">
        <v>13.2</v>
      </c>
      <c r="K651" s="69">
        <v>13.2</v>
      </c>
      <c r="L651" s="70">
        <v>0</v>
      </c>
      <c r="M651" s="70">
        <v>1</v>
      </c>
      <c r="N651" s="71">
        <v>4.8828125000000004E-9</v>
      </c>
      <c r="O651" s="72"/>
    </row>
    <row r="652" spans="1:15">
      <c r="A652" s="67">
        <v>646</v>
      </c>
      <c r="B652" s="67" t="s">
        <v>692</v>
      </c>
      <c r="C652" s="67" t="s">
        <v>128</v>
      </c>
      <c r="D652" s="68">
        <v>45118</v>
      </c>
      <c r="E652" s="67">
        <v>2023</v>
      </c>
      <c r="F652" s="69">
        <v>44.876015000000002</v>
      </c>
      <c r="G652" s="69">
        <v>1.5028820000000001</v>
      </c>
      <c r="H652" s="69">
        <v>43.373133000000003</v>
      </c>
      <c r="I652" s="69">
        <v>0</v>
      </c>
      <c r="J652" s="69">
        <v>43.351031999999996</v>
      </c>
      <c r="K652" s="69">
        <v>43.351031999999996</v>
      </c>
      <c r="L652" s="70">
        <v>0</v>
      </c>
      <c r="M652" s="70">
        <v>0.99949044492589456</v>
      </c>
      <c r="N652" s="71">
        <v>-2.4131206467402954E-3</v>
      </c>
      <c r="O652" s="72"/>
    </row>
    <row r="653" spans="1:15">
      <c r="A653" s="67">
        <v>647</v>
      </c>
      <c r="B653" s="67" t="s">
        <v>693</v>
      </c>
      <c r="C653" s="67" t="s">
        <v>128</v>
      </c>
      <c r="D653" s="68">
        <v>45134</v>
      </c>
      <c r="E653" s="67">
        <v>2023</v>
      </c>
      <c r="F653" s="69">
        <v>10.584999999999999</v>
      </c>
      <c r="G653" s="69">
        <v>0.17940679999999998</v>
      </c>
      <c r="H653" s="69">
        <v>10.405593199999998</v>
      </c>
      <c r="I653" s="69">
        <v>0</v>
      </c>
      <c r="J653" s="69">
        <v>10.36971185</v>
      </c>
      <c r="K653" s="69">
        <v>10.36971185</v>
      </c>
      <c r="L653" s="70">
        <v>0</v>
      </c>
      <c r="M653" s="70">
        <v>0.99655172470128861</v>
      </c>
      <c r="N653" s="71">
        <v>-8.0617503494803969E-2</v>
      </c>
      <c r="O653" s="72"/>
    </row>
    <row r="654" spans="1:15">
      <c r="A654" s="67">
        <v>648</v>
      </c>
      <c r="B654" s="67" t="s">
        <v>694</v>
      </c>
      <c r="C654" s="67" t="s">
        <v>46</v>
      </c>
      <c r="D654" s="68">
        <v>45133</v>
      </c>
      <c r="E654" s="67">
        <v>2023</v>
      </c>
      <c r="F654" s="69">
        <v>32.346722229999997</v>
      </c>
      <c r="G654" s="69">
        <v>12.204499999999999</v>
      </c>
      <c r="H654" s="69">
        <v>20.142222230000002</v>
      </c>
      <c r="I654" s="69">
        <v>0</v>
      </c>
      <c r="J654" s="69">
        <v>20</v>
      </c>
      <c r="K654" s="69">
        <v>20</v>
      </c>
      <c r="L654" s="70">
        <v>0</v>
      </c>
      <c r="M654" s="70">
        <v>0.9929390993517998</v>
      </c>
      <c r="N654" s="71">
        <v>-3.3031376848315516E-2</v>
      </c>
      <c r="O654" s="72"/>
    </row>
    <row r="655" spans="1:15">
      <c r="A655" s="67">
        <v>649</v>
      </c>
      <c r="B655" s="67" t="s">
        <v>695</v>
      </c>
      <c r="C655" s="67" t="s">
        <v>128</v>
      </c>
      <c r="D655" s="68">
        <v>45156</v>
      </c>
      <c r="E655" s="67">
        <v>2023</v>
      </c>
      <c r="F655" s="69">
        <v>44.78464219</v>
      </c>
      <c r="G655" s="69">
        <v>44.78464219</v>
      </c>
      <c r="H655" s="69">
        <v>0</v>
      </c>
      <c r="I655" s="69">
        <v>0</v>
      </c>
      <c r="J655" s="69">
        <v>0</v>
      </c>
      <c r="K655" s="69">
        <v>0</v>
      </c>
      <c r="L655" s="70" t="s">
        <v>26</v>
      </c>
      <c r="M655" s="70" t="s">
        <v>26</v>
      </c>
      <c r="N655" s="71" t="s">
        <v>26</v>
      </c>
      <c r="O655" s="72"/>
    </row>
    <row r="656" spans="1:15">
      <c r="A656" s="67">
        <v>650</v>
      </c>
      <c r="B656" s="67" t="s">
        <v>696</v>
      </c>
      <c r="C656" s="67" t="s">
        <v>128</v>
      </c>
      <c r="D656" s="68">
        <v>45145</v>
      </c>
      <c r="E656" s="67">
        <v>2023</v>
      </c>
      <c r="F656" s="69">
        <v>76.278125000000003</v>
      </c>
      <c r="G656" s="69">
        <v>76.278125000000003</v>
      </c>
      <c r="H656" s="69">
        <v>0</v>
      </c>
      <c r="I656" s="69">
        <v>0</v>
      </c>
      <c r="J656" s="69">
        <v>0</v>
      </c>
      <c r="K656" s="69">
        <v>0</v>
      </c>
      <c r="L656" s="70" t="s">
        <v>26</v>
      </c>
      <c r="M656" s="70" t="s">
        <v>26</v>
      </c>
      <c r="N656" s="71" t="s">
        <v>26</v>
      </c>
      <c r="O656" s="72"/>
    </row>
    <row r="657" spans="1:15">
      <c r="A657" s="67">
        <v>651</v>
      </c>
      <c r="B657" s="67" t="s">
        <v>697</v>
      </c>
      <c r="C657" s="67" t="s">
        <v>128</v>
      </c>
      <c r="D657" s="68">
        <v>45166</v>
      </c>
      <c r="E657" s="67">
        <v>2023</v>
      </c>
      <c r="F657" s="69">
        <v>26.462499999999999</v>
      </c>
      <c r="G657" s="69">
        <v>26.462499999999999</v>
      </c>
      <c r="H657" s="69">
        <v>0</v>
      </c>
      <c r="I657" s="69">
        <v>0</v>
      </c>
      <c r="J657" s="69">
        <v>0</v>
      </c>
      <c r="K657" s="69">
        <v>0</v>
      </c>
      <c r="L657" s="70" t="s">
        <v>26</v>
      </c>
      <c r="M657" s="70" t="s">
        <v>26</v>
      </c>
      <c r="N657" s="71" t="s">
        <v>26</v>
      </c>
      <c r="O657" s="72"/>
    </row>
    <row r="658" spans="1:15">
      <c r="A658" s="67">
        <v>652</v>
      </c>
      <c r="B658" s="67" t="s">
        <v>698</v>
      </c>
      <c r="C658" s="67" t="s">
        <v>46</v>
      </c>
      <c r="D658" s="68">
        <v>45147</v>
      </c>
      <c r="E658" s="67">
        <v>2023</v>
      </c>
      <c r="F658" s="69">
        <v>116.96424999999999</v>
      </c>
      <c r="G658" s="69">
        <v>45.418913520000004</v>
      </c>
      <c r="H658" s="69">
        <v>71.545336479999989</v>
      </c>
      <c r="I658" s="69">
        <v>0</v>
      </c>
      <c r="J658" s="69">
        <v>91.59642212</v>
      </c>
      <c r="K658" s="69">
        <v>91.59642212</v>
      </c>
      <c r="L658" s="70">
        <v>0</v>
      </c>
      <c r="M658" s="70">
        <v>1.2802570597400875</v>
      </c>
      <c r="N658" s="71">
        <v>0</v>
      </c>
      <c r="O658" s="72"/>
    </row>
    <row r="659" spans="1:15">
      <c r="A659" s="67">
        <v>653</v>
      </c>
      <c r="B659" s="67" t="s">
        <v>699</v>
      </c>
      <c r="C659" s="67" t="s">
        <v>46</v>
      </c>
      <c r="D659" s="68">
        <v>45147</v>
      </c>
      <c r="E659" s="67">
        <v>2023</v>
      </c>
      <c r="F659" s="69">
        <v>165.35034458000001</v>
      </c>
      <c r="G659" s="69">
        <v>165.35034458000001</v>
      </c>
      <c r="H659" s="69">
        <v>0</v>
      </c>
      <c r="I659" s="69">
        <v>0</v>
      </c>
      <c r="J659" s="69">
        <v>0</v>
      </c>
      <c r="K659" s="69">
        <v>0</v>
      </c>
      <c r="L659" s="70" t="s">
        <v>26</v>
      </c>
      <c r="M659" s="70" t="s">
        <v>26</v>
      </c>
      <c r="N659" s="71" t="s">
        <v>26</v>
      </c>
      <c r="O659" s="72"/>
    </row>
    <row r="660" spans="1:15">
      <c r="A660" s="67">
        <v>654</v>
      </c>
      <c r="B660" s="67" t="s">
        <v>700</v>
      </c>
      <c r="C660" s="67" t="s">
        <v>128</v>
      </c>
      <c r="D660" s="68">
        <v>45180</v>
      </c>
      <c r="E660" s="67">
        <v>2023</v>
      </c>
      <c r="F660" s="69">
        <v>15.13655</v>
      </c>
      <c r="G660" s="69">
        <v>1.8163860000000001</v>
      </c>
      <c r="H660" s="69">
        <v>13.320164</v>
      </c>
      <c r="I660" s="69">
        <v>0</v>
      </c>
      <c r="J660" s="69">
        <v>12.91648032</v>
      </c>
      <c r="K660" s="69">
        <v>12.91648032</v>
      </c>
      <c r="L660" s="70">
        <v>0</v>
      </c>
      <c r="M660" s="70">
        <v>0.96969379055693306</v>
      </c>
      <c r="N660" s="71">
        <v>-0.52709313304081884</v>
      </c>
      <c r="O660" s="72"/>
    </row>
    <row r="661" spans="1:15">
      <c r="A661" s="67">
        <v>655</v>
      </c>
      <c r="B661" s="67" t="s">
        <v>701</v>
      </c>
      <c r="C661" s="67" t="s">
        <v>128</v>
      </c>
      <c r="D661" s="68">
        <v>45198</v>
      </c>
      <c r="E661" s="67">
        <v>2023</v>
      </c>
      <c r="F661" s="69">
        <v>10.210524999999999</v>
      </c>
      <c r="G661" s="69">
        <v>2.0421049999999998</v>
      </c>
      <c r="H661" s="69">
        <v>8.1684199999999993</v>
      </c>
      <c r="I661" s="69">
        <v>0</v>
      </c>
      <c r="J661" s="69">
        <v>8.1017539999999997</v>
      </c>
      <c r="K661" s="69">
        <v>8.1017539999999997</v>
      </c>
      <c r="L661" s="70">
        <v>0</v>
      </c>
      <c r="M661" s="70">
        <v>0.99183856853589802</v>
      </c>
      <c r="N661" s="71">
        <v>-0.18078579060406927</v>
      </c>
      <c r="O661" s="72"/>
    </row>
    <row r="662" spans="1:15">
      <c r="A662" s="67">
        <v>656</v>
      </c>
      <c r="B662" s="67" t="s">
        <v>702</v>
      </c>
      <c r="C662" s="67" t="s">
        <v>46</v>
      </c>
      <c r="D662" s="68">
        <v>45199</v>
      </c>
      <c r="E662" s="67">
        <v>2023</v>
      </c>
      <c r="F662" s="69">
        <v>60.148561799999996</v>
      </c>
      <c r="G662" s="69">
        <v>14.392975</v>
      </c>
      <c r="H662" s="69">
        <v>45.755586799999996</v>
      </c>
      <c r="I662" s="69">
        <v>0</v>
      </c>
      <c r="J662" s="69">
        <v>51.649157000000002</v>
      </c>
      <c r="K662" s="69">
        <v>51.649157000000002</v>
      </c>
      <c r="L662" s="70">
        <v>0</v>
      </c>
      <c r="M662" s="70">
        <v>1.1288054773674108</v>
      </c>
      <c r="N662" s="71">
        <v>18.07209049843183</v>
      </c>
      <c r="O662" s="72"/>
    </row>
    <row r="663" spans="1:15">
      <c r="A663" s="67">
        <v>657</v>
      </c>
      <c r="B663" s="67" t="s">
        <v>703</v>
      </c>
      <c r="C663" s="67" t="s">
        <v>46</v>
      </c>
      <c r="D663" s="68">
        <v>45195</v>
      </c>
      <c r="E663" s="67">
        <v>2023</v>
      </c>
      <c r="F663" s="69">
        <v>200.41792914000001</v>
      </c>
      <c r="G663" s="69">
        <v>99.65873409000001</v>
      </c>
      <c r="H663" s="69">
        <v>100.75919505000002</v>
      </c>
      <c r="I663" s="69">
        <v>0</v>
      </c>
      <c r="J663" s="69">
        <v>135.42858851</v>
      </c>
      <c r="K663" s="69">
        <v>135.42858851</v>
      </c>
      <c r="L663" s="70">
        <v>0</v>
      </c>
      <c r="M663" s="70">
        <v>1.3440816834909795</v>
      </c>
      <c r="N663" s="71">
        <v>0</v>
      </c>
      <c r="O663" s="72"/>
    </row>
    <row r="664" spans="1:15">
      <c r="A664" s="67">
        <v>658</v>
      </c>
      <c r="B664" s="67" t="s">
        <v>704</v>
      </c>
      <c r="C664" s="67" t="s">
        <v>46</v>
      </c>
      <c r="D664" s="68">
        <v>45198</v>
      </c>
      <c r="E664" s="67">
        <v>2023</v>
      </c>
      <c r="F664" s="69">
        <v>3.6557339999999998</v>
      </c>
      <c r="G664" s="69">
        <v>0.85760999999999998</v>
      </c>
      <c r="H664" s="69">
        <v>2.7981240000000001</v>
      </c>
      <c r="I664" s="69">
        <v>0</v>
      </c>
      <c r="J664" s="69">
        <v>3.797145</v>
      </c>
      <c r="K664" s="69">
        <v>3.797145</v>
      </c>
      <c r="L664" s="70">
        <v>0</v>
      </c>
      <c r="M664" s="70">
        <v>1.3570324260111417</v>
      </c>
      <c r="N664" s="71">
        <v>0</v>
      </c>
      <c r="O664" s="72"/>
    </row>
    <row r="665" spans="1:15">
      <c r="A665" s="67">
        <v>659</v>
      </c>
      <c r="B665" s="67" t="s">
        <v>705</v>
      </c>
      <c r="C665" s="67" t="s">
        <v>128</v>
      </c>
      <c r="D665" s="68">
        <v>45195</v>
      </c>
      <c r="E665" s="67">
        <v>2023</v>
      </c>
      <c r="F665" s="69">
        <v>19.361999999999998</v>
      </c>
      <c r="G665" s="69">
        <v>19.361999999999998</v>
      </c>
      <c r="H665" s="69">
        <v>0</v>
      </c>
      <c r="I665" s="69">
        <v>0</v>
      </c>
      <c r="J665" s="69">
        <v>0</v>
      </c>
      <c r="K665" s="69">
        <v>0</v>
      </c>
      <c r="L665" s="70" t="s">
        <v>26</v>
      </c>
      <c r="M665" s="70" t="s">
        <v>26</v>
      </c>
      <c r="N665" s="71" t="s">
        <v>26</v>
      </c>
      <c r="O665" s="72"/>
    </row>
    <row r="666" spans="1:15">
      <c r="A666" s="67">
        <v>660</v>
      </c>
      <c r="B666" s="67" t="s">
        <v>706</v>
      </c>
      <c r="C666" s="67" t="s">
        <v>46</v>
      </c>
      <c r="D666" s="68">
        <v>45183</v>
      </c>
      <c r="E666" s="67">
        <v>2023</v>
      </c>
      <c r="F666" s="69">
        <v>172.08345</v>
      </c>
      <c r="G666" s="69">
        <v>172.08345</v>
      </c>
      <c r="H666" s="69">
        <v>0</v>
      </c>
      <c r="I666" s="69">
        <v>0</v>
      </c>
      <c r="J666" s="69">
        <v>0</v>
      </c>
      <c r="K666" s="69">
        <v>0</v>
      </c>
      <c r="L666" s="70" t="s">
        <v>26</v>
      </c>
      <c r="M666" s="70" t="s">
        <v>26</v>
      </c>
      <c r="N666" s="71" t="s">
        <v>26</v>
      </c>
      <c r="O666" s="72"/>
    </row>
    <row r="667" spans="1:15">
      <c r="A667" s="67">
        <v>661</v>
      </c>
      <c r="B667" s="67" t="s">
        <v>707</v>
      </c>
      <c r="C667" s="67" t="s">
        <v>128</v>
      </c>
      <c r="D667" s="68">
        <v>40869</v>
      </c>
      <c r="E667" s="67">
        <v>2011</v>
      </c>
      <c r="F667" s="69">
        <v>8.6763770000000005</v>
      </c>
      <c r="G667" s="69">
        <v>0</v>
      </c>
      <c r="H667" s="69">
        <v>8.6763770000000005</v>
      </c>
      <c r="I667" s="69">
        <v>21.822146200000002</v>
      </c>
      <c r="J667" s="69">
        <v>0</v>
      </c>
      <c r="K667" s="69">
        <v>21.822146200000002</v>
      </c>
      <c r="L667" s="70">
        <v>2.5151219454848497</v>
      </c>
      <c r="M667" s="70">
        <v>2.5151219454848497</v>
      </c>
      <c r="N667" s="71">
        <v>0.27138753728304266</v>
      </c>
      <c r="O667" s="72"/>
    </row>
    <row r="668" spans="1:15">
      <c r="A668" s="67">
        <v>662</v>
      </c>
      <c r="B668" s="67" t="s">
        <v>708</v>
      </c>
      <c r="C668" s="67" t="s">
        <v>128</v>
      </c>
      <c r="D668" s="68">
        <v>43448</v>
      </c>
      <c r="E668" s="67">
        <v>2018</v>
      </c>
      <c r="F668" s="69">
        <v>27.31843078</v>
      </c>
      <c r="G668" s="69">
        <v>0</v>
      </c>
      <c r="H668" s="69">
        <v>27.31843078</v>
      </c>
      <c r="I668" s="69">
        <v>0</v>
      </c>
      <c r="J668" s="69">
        <v>68.820067379999998</v>
      </c>
      <c r="K668" s="69">
        <v>68.820067379999998</v>
      </c>
      <c r="L668" s="70">
        <v>0</v>
      </c>
      <c r="M668" s="70">
        <v>2.5191808392736674</v>
      </c>
      <c r="N668" s="71">
        <v>0.26150998774645018</v>
      </c>
      <c r="O668" s="72"/>
    </row>
    <row r="669" spans="1:15">
      <c r="A669" s="73"/>
      <c r="B669" s="73"/>
      <c r="C669" s="73"/>
      <c r="D669" s="73"/>
      <c r="E669" s="73"/>
      <c r="F669" s="74"/>
      <c r="G669" s="74"/>
      <c r="H669" s="74"/>
      <c r="I669" s="74"/>
      <c r="J669" s="74"/>
      <c r="K669" s="74"/>
      <c r="L669" s="75"/>
      <c r="M669" s="75"/>
      <c r="N669" s="75"/>
    </row>
    <row r="670" spans="1:15">
      <c r="A670" s="76" t="s">
        <v>33</v>
      </c>
      <c r="B670" s="76"/>
      <c r="C670" s="76"/>
      <c r="D670" s="77"/>
      <c r="E670" s="76"/>
      <c r="F670" s="78">
        <v>26745.252587109993</v>
      </c>
      <c r="G670" s="78">
        <v>3220.719891050001</v>
      </c>
      <c r="H670" s="78">
        <v>23524.532696059992</v>
      </c>
      <c r="I670" s="78">
        <v>18244.259628930009</v>
      </c>
      <c r="J670" s="78">
        <v>18972.116256159999</v>
      </c>
      <c r="K670" s="78">
        <v>37216.375885090005</v>
      </c>
      <c r="L670" s="79">
        <v>0.77554185091148053</v>
      </c>
      <c r="M670" s="79">
        <v>1.5820240242784163</v>
      </c>
      <c r="N670" s="80">
        <v>0.19546736126405356</v>
      </c>
    </row>
  </sheetData>
  <autoFilter ref="A6:N668" xr:uid="{49286057-04FF-4AEB-9D4D-20EA266CE13D}"/>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9E87E-69BB-4B5B-BB16-DBE663DF46AD}">
  <dimension ref="A1:K23"/>
  <sheetViews>
    <sheetView showGridLines="0" workbookViewId="0"/>
  </sheetViews>
  <sheetFormatPr defaultColWidth="21.5703125" defaultRowHeight="15"/>
  <cols>
    <col min="1" max="1" width="5.28515625" customWidth="1"/>
  </cols>
  <sheetData>
    <row r="1" spans="1:11">
      <c r="A1" s="96" t="s">
        <v>15</v>
      </c>
    </row>
    <row r="2" spans="1:11">
      <c r="A2" s="97" t="s">
        <v>803</v>
      </c>
    </row>
    <row r="3" spans="1:11" ht="15.75" thickBot="1"/>
    <row r="4" spans="1:11" ht="24">
      <c r="B4" s="90" t="s">
        <v>710</v>
      </c>
      <c r="C4" s="90" t="s">
        <v>711</v>
      </c>
      <c r="D4" s="90" t="s">
        <v>712</v>
      </c>
      <c r="E4" s="91" t="s">
        <v>754</v>
      </c>
      <c r="F4" s="90" t="s">
        <v>714</v>
      </c>
      <c r="G4" s="90" t="s">
        <v>715</v>
      </c>
      <c r="H4" s="90" t="s">
        <v>716</v>
      </c>
      <c r="I4" s="99" t="s">
        <v>793</v>
      </c>
      <c r="J4" s="99" t="s">
        <v>792</v>
      </c>
      <c r="K4" s="99" t="s">
        <v>791</v>
      </c>
    </row>
    <row r="5" spans="1:11">
      <c r="B5" s="92" t="s">
        <v>755</v>
      </c>
      <c r="C5" s="92" t="s">
        <v>756</v>
      </c>
      <c r="D5" s="92" t="s">
        <v>757</v>
      </c>
      <c r="E5" s="93">
        <v>6.3</v>
      </c>
      <c r="F5" s="94">
        <v>2023</v>
      </c>
      <c r="G5" s="94" t="s">
        <v>722</v>
      </c>
      <c r="H5" s="94" t="s">
        <v>758</v>
      </c>
      <c r="I5" s="101">
        <v>18.543564356435642</v>
      </c>
      <c r="J5" s="100">
        <v>1872899999.9999998</v>
      </c>
      <c r="K5" s="101">
        <v>6.167326732673267</v>
      </c>
    </row>
    <row r="6" spans="1:11">
      <c r="B6" s="92" t="s">
        <v>759</v>
      </c>
      <c r="C6" s="92" t="s">
        <v>756</v>
      </c>
      <c r="D6" s="92" t="s">
        <v>760</v>
      </c>
      <c r="E6" s="93">
        <v>2.4</v>
      </c>
      <c r="F6" s="94">
        <v>2023</v>
      </c>
      <c r="G6" s="94" t="s">
        <v>731</v>
      </c>
      <c r="H6" s="94" t="s">
        <v>727</v>
      </c>
      <c r="I6" s="101">
        <v>16.558985472819931</v>
      </c>
      <c r="J6" s="100">
        <v>58486336.689999998</v>
      </c>
      <c r="K6" s="101">
        <v>4.8131370328425822</v>
      </c>
    </row>
    <row r="7" spans="1:11">
      <c r="B7" s="92" t="s">
        <v>761</v>
      </c>
      <c r="C7" s="92" t="s">
        <v>756</v>
      </c>
      <c r="D7" s="92" t="s">
        <v>762</v>
      </c>
      <c r="E7" s="93">
        <v>5</v>
      </c>
      <c r="F7" s="94">
        <v>2024</v>
      </c>
      <c r="G7" s="94" t="s">
        <v>731</v>
      </c>
      <c r="H7" s="94" t="s">
        <v>763</v>
      </c>
      <c r="I7" s="101">
        <v>9.7204935622317592</v>
      </c>
      <c r="J7" s="100">
        <v>18119000000</v>
      </c>
      <c r="K7" s="101">
        <v>4.6421673819742493</v>
      </c>
    </row>
    <row r="8" spans="1:11">
      <c r="B8" s="92" t="s">
        <v>764</v>
      </c>
      <c r="C8" s="92" t="s">
        <v>756</v>
      </c>
      <c r="D8" s="92" t="s">
        <v>765</v>
      </c>
      <c r="E8" s="93">
        <v>5.0999999999999996</v>
      </c>
      <c r="F8" s="94">
        <v>2023</v>
      </c>
      <c r="G8" s="94" t="s">
        <v>735</v>
      </c>
      <c r="H8" s="94" t="s">
        <v>758</v>
      </c>
      <c r="I8" s="101">
        <v>23.609221545202953</v>
      </c>
      <c r="J8" s="100">
        <v>5118479231</v>
      </c>
      <c r="K8" s="101">
        <v>5.8888376383763834</v>
      </c>
    </row>
    <row r="9" spans="1:11">
      <c r="B9" s="92" t="s">
        <v>766</v>
      </c>
      <c r="C9" s="92" t="s">
        <v>756</v>
      </c>
      <c r="D9" s="92" t="s">
        <v>767</v>
      </c>
      <c r="E9" s="93">
        <v>5.0999999999999996</v>
      </c>
      <c r="F9" s="94">
        <v>2023</v>
      </c>
      <c r="G9" s="94" t="s">
        <v>722</v>
      </c>
      <c r="H9" s="94" t="s">
        <v>727</v>
      </c>
      <c r="I9" s="101">
        <v>8.5952817987832155</v>
      </c>
      <c r="J9" s="100">
        <v>146663052.81</v>
      </c>
      <c r="K9" s="101">
        <v>4.0129690976048709</v>
      </c>
    </row>
    <row r="10" spans="1:11">
      <c r="B10" s="92" t="s">
        <v>768</v>
      </c>
      <c r="C10" s="92" t="s">
        <v>756</v>
      </c>
      <c r="D10" s="92" t="s">
        <v>769</v>
      </c>
      <c r="E10" s="93">
        <v>3.9</v>
      </c>
      <c r="F10" s="94">
        <v>2023</v>
      </c>
      <c r="G10" s="94" t="s">
        <v>722</v>
      </c>
      <c r="H10" s="94" t="s">
        <v>727</v>
      </c>
      <c r="I10" s="101">
        <v>11.801149384570074</v>
      </c>
      <c r="J10" s="100">
        <v>310000000</v>
      </c>
      <c r="K10" s="101">
        <v>4.4730162989902702</v>
      </c>
    </row>
    <row r="11" spans="1:11">
      <c r="B11" s="92" t="s">
        <v>770</v>
      </c>
      <c r="C11" s="92" t="s">
        <v>756</v>
      </c>
      <c r="D11" s="92" t="s">
        <v>771</v>
      </c>
      <c r="E11" s="93">
        <v>3.2</v>
      </c>
      <c r="F11" s="94">
        <v>2023</v>
      </c>
      <c r="G11" s="94" t="s">
        <v>722</v>
      </c>
      <c r="H11" s="94" t="s">
        <v>763</v>
      </c>
      <c r="I11" s="101">
        <v>12.240338164251208</v>
      </c>
      <c r="J11" s="100">
        <v>506750000</v>
      </c>
      <c r="K11" s="101">
        <v>4.704106280193237</v>
      </c>
    </row>
    <row r="12" spans="1:11">
      <c r="B12" s="92" t="s">
        <v>772</v>
      </c>
      <c r="C12" s="92" t="s">
        <v>756</v>
      </c>
      <c r="D12" s="92" t="s">
        <v>773</v>
      </c>
      <c r="E12" s="93">
        <v>3.8</v>
      </c>
      <c r="F12" s="94">
        <v>2023</v>
      </c>
      <c r="G12" s="94" t="s">
        <v>722</v>
      </c>
      <c r="H12" s="94" t="s">
        <v>732</v>
      </c>
      <c r="I12" s="101">
        <v>17.729616471804654</v>
      </c>
      <c r="J12" s="100">
        <v>887000000</v>
      </c>
      <c r="K12" s="101">
        <v>5.9964880964390028</v>
      </c>
    </row>
    <row r="13" spans="1:11">
      <c r="B13" s="92" t="s">
        <v>774</v>
      </c>
      <c r="C13" s="92" t="s">
        <v>756</v>
      </c>
      <c r="D13" s="92" t="s">
        <v>775</v>
      </c>
      <c r="E13" s="93">
        <v>4</v>
      </c>
      <c r="F13" s="94">
        <v>2023</v>
      </c>
      <c r="G13" s="94" t="s">
        <v>731</v>
      </c>
      <c r="H13" s="94" t="s">
        <v>776</v>
      </c>
      <c r="I13" s="101">
        <v>9.0252040030960341</v>
      </c>
      <c r="J13" s="100">
        <v>316296290.27187103</v>
      </c>
      <c r="K13" s="101">
        <v>5.2787933084438503</v>
      </c>
    </row>
    <row r="14" spans="1:11">
      <c r="B14" s="92" t="s">
        <v>777</v>
      </c>
      <c r="C14" s="92" t="s">
        <v>756</v>
      </c>
      <c r="D14" s="92" t="s">
        <v>760</v>
      </c>
      <c r="E14" s="93">
        <v>5</v>
      </c>
      <c r="F14" s="94">
        <v>2023</v>
      </c>
      <c r="G14" s="94" t="s">
        <v>731</v>
      </c>
      <c r="H14" s="94" t="s">
        <v>732</v>
      </c>
      <c r="I14" s="101">
        <v>22.010774623786212</v>
      </c>
      <c r="J14" s="100">
        <v>203807165.95461541</v>
      </c>
      <c r="K14" s="101">
        <v>4.1781732729459815</v>
      </c>
    </row>
    <row r="15" spans="1:11">
      <c r="B15" s="92" t="s">
        <v>778</v>
      </c>
      <c r="C15" s="92" t="s">
        <v>756</v>
      </c>
      <c r="D15" s="92" t="s">
        <v>749</v>
      </c>
      <c r="E15" s="93">
        <v>3.6</v>
      </c>
      <c r="F15" s="94">
        <v>2023</v>
      </c>
      <c r="G15" s="94" t="s">
        <v>731</v>
      </c>
      <c r="H15" s="94" t="s">
        <v>727</v>
      </c>
      <c r="I15" s="101">
        <v>7.7805886645585014</v>
      </c>
      <c r="J15" s="100">
        <v>639720000</v>
      </c>
      <c r="K15" s="101">
        <v>3.8825103381172466</v>
      </c>
    </row>
    <row r="16" spans="1:11">
      <c r="B16" s="92" t="s">
        <v>779</v>
      </c>
      <c r="C16" s="92" t="s">
        <v>756</v>
      </c>
      <c r="D16" s="92" t="s">
        <v>780</v>
      </c>
      <c r="E16" s="93">
        <v>5</v>
      </c>
      <c r="F16" s="94">
        <v>2023</v>
      </c>
      <c r="G16" s="94" t="s">
        <v>731</v>
      </c>
      <c r="H16" s="94" t="s">
        <v>763</v>
      </c>
      <c r="I16" s="101">
        <v>16.067329762815607</v>
      </c>
      <c r="J16" s="100">
        <v>210000000</v>
      </c>
      <c r="K16" s="101">
        <v>3.9035960214231062</v>
      </c>
    </row>
    <row r="17" spans="2:11">
      <c r="B17" s="92" t="s">
        <v>781</v>
      </c>
      <c r="C17" s="92" t="s">
        <v>756</v>
      </c>
      <c r="D17" s="92" t="s">
        <v>782</v>
      </c>
      <c r="E17" s="93">
        <v>7.1</v>
      </c>
      <c r="F17" s="94">
        <v>2023</v>
      </c>
      <c r="G17" s="94" t="s">
        <v>722</v>
      </c>
      <c r="H17" s="94" t="s">
        <v>732</v>
      </c>
      <c r="I17" s="101">
        <v>17.399793461281924</v>
      </c>
      <c r="J17" s="100">
        <v>12631430989.569199</v>
      </c>
      <c r="K17" s="101">
        <v>6.7830245271020697</v>
      </c>
    </row>
    <row r="18" spans="2:11">
      <c r="B18" s="92" t="s">
        <v>783</v>
      </c>
      <c r="C18" s="92" t="s">
        <v>756</v>
      </c>
      <c r="D18" s="92" t="s">
        <v>784</v>
      </c>
      <c r="E18" s="93">
        <v>7.5</v>
      </c>
      <c r="F18" s="94">
        <v>2023</v>
      </c>
      <c r="G18" s="94" t="s">
        <v>731</v>
      </c>
      <c r="H18" s="94" t="s">
        <v>727</v>
      </c>
      <c r="I18" s="101">
        <v>10.627626448564593</v>
      </c>
      <c r="J18" s="100">
        <v>5330817426.5999994</v>
      </c>
      <c r="K18" s="101">
        <v>7.1127209804824547</v>
      </c>
    </row>
    <row r="19" spans="2:11">
      <c r="B19" s="92" t="s">
        <v>785</v>
      </c>
      <c r="C19" s="92" t="s">
        <v>756</v>
      </c>
      <c r="D19" s="92" t="s">
        <v>786</v>
      </c>
      <c r="E19" s="93">
        <v>8</v>
      </c>
      <c r="F19" s="94">
        <v>2023</v>
      </c>
      <c r="G19" s="94" t="s">
        <v>722</v>
      </c>
      <c r="H19" s="94" t="s">
        <v>752</v>
      </c>
      <c r="I19" s="101">
        <v>16.570605187319885</v>
      </c>
      <c r="J19" s="100">
        <v>1725000000</v>
      </c>
      <c r="K19" s="101">
        <v>6.5129682997118152</v>
      </c>
    </row>
    <row r="20" spans="2:11">
      <c r="B20" s="92" t="s">
        <v>787</v>
      </c>
      <c r="C20" s="92" t="s">
        <v>756</v>
      </c>
      <c r="D20" s="92" t="s">
        <v>788</v>
      </c>
      <c r="E20" s="93">
        <v>5</v>
      </c>
      <c r="F20" s="94">
        <v>2023</v>
      </c>
      <c r="G20" s="94" t="s">
        <v>731</v>
      </c>
      <c r="H20" s="94" t="s">
        <v>763</v>
      </c>
      <c r="I20" s="101">
        <v>7.9917983355445665</v>
      </c>
      <c r="J20" s="100">
        <v>6626000000</v>
      </c>
      <c r="K20" s="101">
        <v>4.1068628633457971</v>
      </c>
    </row>
    <row r="21" spans="2:11">
      <c r="B21" s="92" t="s">
        <v>789</v>
      </c>
      <c r="C21" s="92" t="s">
        <v>756</v>
      </c>
      <c r="D21" s="92" t="s">
        <v>790</v>
      </c>
      <c r="E21" s="93">
        <v>6</v>
      </c>
      <c r="F21" s="94">
        <v>2023</v>
      </c>
      <c r="G21" s="94" t="s">
        <v>731</v>
      </c>
      <c r="H21" s="94" t="s">
        <v>727</v>
      </c>
      <c r="I21" s="101">
        <v>10.03912327264368</v>
      </c>
      <c r="J21" s="100">
        <v>873403724.72000015</v>
      </c>
      <c r="K21" s="101">
        <v>5.2243352991954035</v>
      </c>
    </row>
    <row r="23" spans="2:11">
      <c r="B23" s="107"/>
    </row>
  </sheetData>
  <conditionalFormatting sqref="A1:A2">
    <cfRule type="cellIs" dxfId="3" priority="2" operator="equal">
      <formula>TRUE</formula>
    </cfRule>
  </conditionalFormatting>
  <conditionalFormatting sqref="B4:K21">
    <cfRule type="cellIs" dxfId="2" priority="1" operator="equal">
      <formula>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16797-D3BD-451C-9590-5E42F5B1F565}">
  <dimension ref="A1:P16"/>
  <sheetViews>
    <sheetView showGridLines="0" workbookViewId="0"/>
  </sheetViews>
  <sheetFormatPr defaultRowHeight="15"/>
  <cols>
    <col min="1" max="1" width="5.28515625" customWidth="1"/>
    <col min="2" max="2" width="26" customWidth="1"/>
    <col min="3" max="3" width="19" customWidth="1"/>
    <col min="4" max="4" width="26.5703125" customWidth="1"/>
    <col min="5" max="5" width="13.85546875" style="98" customWidth="1"/>
    <col min="6" max="6" width="17.42578125" customWidth="1"/>
    <col min="7" max="7" width="8.7109375" bestFit="1" customWidth="1"/>
    <col min="8" max="8" width="29.5703125" customWidth="1"/>
    <col min="9" max="9" width="21.7109375" customWidth="1"/>
    <col min="10" max="10" width="16.42578125" customWidth="1"/>
    <col min="11" max="13" width="17.42578125" customWidth="1"/>
    <col min="14" max="14" width="17.85546875" style="102" customWidth="1"/>
    <col min="15" max="15" width="9.140625" style="98"/>
    <col min="16" max="16" width="14.5703125" style="98" customWidth="1"/>
  </cols>
  <sheetData>
    <row r="1" spans="1:16">
      <c r="A1" s="96" t="s">
        <v>15</v>
      </c>
    </row>
    <row r="2" spans="1:16">
      <c r="A2" s="97" t="s">
        <v>803</v>
      </c>
    </row>
    <row r="3" spans="1:16" ht="15.75" thickBot="1"/>
    <row r="4" spans="1:16" ht="24">
      <c r="B4" s="90" t="s">
        <v>710</v>
      </c>
      <c r="C4" s="90" t="s">
        <v>711</v>
      </c>
      <c r="D4" s="90" t="s">
        <v>712</v>
      </c>
      <c r="E4" s="91" t="s">
        <v>713</v>
      </c>
      <c r="F4" s="90" t="s">
        <v>714</v>
      </c>
      <c r="G4" s="90" t="s">
        <v>715</v>
      </c>
      <c r="H4" s="90" t="s">
        <v>716</v>
      </c>
      <c r="I4" s="90" t="s">
        <v>717</v>
      </c>
      <c r="J4" s="90" t="s">
        <v>718</v>
      </c>
      <c r="K4" s="90" t="s">
        <v>719</v>
      </c>
      <c r="L4" s="90" t="s">
        <v>753</v>
      </c>
      <c r="M4" s="90" t="s">
        <v>791</v>
      </c>
    </row>
    <row r="5" spans="1:16">
      <c r="B5" s="92" t="s">
        <v>720</v>
      </c>
      <c r="C5" s="92" t="s">
        <v>46</v>
      </c>
      <c r="D5" s="92" t="s">
        <v>721</v>
      </c>
      <c r="E5" s="93">
        <v>5.45</v>
      </c>
      <c r="F5" s="94">
        <v>2023</v>
      </c>
      <c r="G5" s="94" t="s">
        <v>722</v>
      </c>
      <c r="H5" s="94" t="s">
        <v>723</v>
      </c>
      <c r="I5" s="94">
        <v>14</v>
      </c>
      <c r="J5" s="94" t="s">
        <v>724</v>
      </c>
      <c r="K5" s="95">
        <v>0</v>
      </c>
      <c r="L5" s="94" t="s">
        <v>794</v>
      </c>
      <c r="M5" s="104">
        <v>3.2961764186302052</v>
      </c>
      <c r="P5" s="103"/>
    </row>
    <row r="6" spans="1:16">
      <c r="B6" s="92" t="s">
        <v>725</v>
      </c>
      <c r="C6" s="92" t="s">
        <v>46</v>
      </c>
      <c r="D6" s="92" t="s">
        <v>726</v>
      </c>
      <c r="E6" s="93">
        <v>8.1750000000000007</v>
      </c>
      <c r="F6" s="94">
        <v>2023</v>
      </c>
      <c r="G6" s="94" t="s">
        <v>722</v>
      </c>
      <c r="H6" s="94" t="s">
        <v>727</v>
      </c>
      <c r="I6" s="94">
        <v>3</v>
      </c>
      <c r="J6" s="94" t="s">
        <v>728</v>
      </c>
      <c r="K6" s="95">
        <v>-0.25973739150765163</v>
      </c>
      <c r="L6" s="94">
        <v>2023</v>
      </c>
      <c r="M6" s="104">
        <v>3.5931175535492499</v>
      </c>
      <c r="P6" s="103"/>
    </row>
    <row r="7" spans="1:16">
      <c r="B7" s="92" t="s">
        <v>729</v>
      </c>
      <c r="C7" s="92" t="s">
        <v>46</v>
      </c>
      <c r="D7" s="92" t="s">
        <v>730</v>
      </c>
      <c r="E7" s="93">
        <v>7.5</v>
      </c>
      <c r="F7" s="94">
        <v>2023</v>
      </c>
      <c r="G7" s="94" t="s">
        <v>731</v>
      </c>
      <c r="H7" s="94" t="s">
        <v>732</v>
      </c>
      <c r="I7" s="94">
        <v>14</v>
      </c>
      <c r="J7" s="94" t="s">
        <v>724</v>
      </c>
      <c r="K7" s="95">
        <v>-7.5574515056595515E-2</v>
      </c>
      <c r="L7" s="94" t="s">
        <v>795</v>
      </c>
      <c r="M7" s="104">
        <v>5.7104553071139117</v>
      </c>
      <c r="P7" s="103"/>
    </row>
    <row r="8" spans="1:16">
      <c r="B8" s="92" t="s">
        <v>733</v>
      </c>
      <c r="C8" s="92" t="s">
        <v>46</v>
      </c>
      <c r="D8" s="92" t="s">
        <v>734</v>
      </c>
      <c r="E8" s="93">
        <v>8</v>
      </c>
      <c r="F8" s="94">
        <v>2023</v>
      </c>
      <c r="G8" s="94" t="s">
        <v>735</v>
      </c>
      <c r="H8" s="94" t="s">
        <v>723</v>
      </c>
      <c r="I8" s="94">
        <v>60</v>
      </c>
      <c r="J8" s="94" t="s">
        <v>724</v>
      </c>
      <c r="K8" s="95">
        <v>-0.66348281232516426</v>
      </c>
      <c r="L8" s="94" t="s">
        <v>796</v>
      </c>
      <c r="M8" s="104">
        <v>1.458864960980254</v>
      </c>
      <c r="P8" s="103"/>
    </row>
    <row r="9" spans="1:16">
      <c r="B9" s="92" t="s">
        <v>736</v>
      </c>
      <c r="C9" s="92" t="s">
        <v>46</v>
      </c>
      <c r="D9" s="92" t="s">
        <v>737</v>
      </c>
      <c r="E9" s="93">
        <v>5</v>
      </c>
      <c r="F9" s="94">
        <v>2023</v>
      </c>
      <c r="G9" s="94" t="s">
        <v>731</v>
      </c>
      <c r="H9" s="94" t="s">
        <v>723</v>
      </c>
      <c r="I9" s="94">
        <v>23</v>
      </c>
      <c r="J9" s="94" t="s">
        <v>724</v>
      </c>
      <c r="K9" s="95">
        <v>-8.0217572039519514E-2</v>
      </c>
      <c r="L9" s="94" t="s">
        <v>797</v>
      </c>
      <c r="M9" s="104">
        <v>5.8862580154415802</v>
      </c>
      <c r="P9" s="103"/>
    </row>
    <row r="10" spans="1:16">
      <c r="B10" s="92" t="s">
        <v>738</v>
      </c>
      <c r="C10" s="92" t="s">
        <v>46</v>
      </c>
      <c r="D10" s="92" t="s">
        <v>739</v>
      </c>
      <c r="E10" s="93">
        <v>5</v>
      </c>
      <c r="F10" s="94">
        <v>2023</v>
      </c>
      <c r="G10" s="94" t="s">
        <v>731</v>
      </c>
      <c r="H10" s="94" t="s">
        <v>723</v>
      </c>
      <c r="I10" s="94">
        <v>14</v>
      </c>
      <c r="J10" s="94" t="s">
        <v>724</v>
      </c>
      <c r="K10" s="95">
        <v>-0.13510494427711972</v>
      </c>
      <c r="L10" s="94" t="s">
        <v>798</v>
      </c>
      <c r="M10" s="104">
        <v>3.7731452318773431</v>
      </c>
      <c r="P10" s="103"/>
    </row>
    <row r="11" spans="1:16">
      <c r="B11" s="92" t="s">
        <v>740</v>
      </c>
      <c r="C11" s="92" t="s">
        <v>46</v>
      </c>
      <c r="D11" s="92" t="s">
        <v>741</v>
      </c>
      <c r="E11" s="93">
        <v>1.5161290322580649</v>
      </c>
      <c r="F11" s="94">
        <v>2023</v>
      </c>
      <c r="G11" s="94" t="s">
        <v>735</v>
      </c>
      <c r="H11" s="94" t="s">
        <v>723</v>
      </c>
      <c r="I11" s="94">
        <v>100</v>
      </c>
      <c r="J11" s="94" t="s">
        <v>724</v>
      </c>
      <c r="K11" s="95">
        <v>-0.25</v>
      </c>
      <c r="L11" s="94" t="s">
        <v>805</v>
      </c>
      <c r="M11" s="104" t="s">
        <v>804</v>
      </c>
      <c r="P11" s="103"/>
    </row>
    <row r="12" spans="1:16">
      <c r="B12" s="92" t="s">
        <v>742</v>
      </c>
      <c r="C12" s="92" t="s">
        <v>46</v>
      </c>
      <c r="D12" s="92" t="s">
        <v>743</v>
      </c>
      <c r="E12" s="93">
        <v>15</v>
      </c>
      <c r="F12" s="94">
        <v>2023</v>
      </c>
      <c r="G12" s="94" t="s">
        <v>735</v>
      </c>
      <c r="H12" s="94" t="s">
        <v>723</v>
      </c>
      <c r="I12" s="94">
        <v>100</v>
      </c>
      <c r="J12" s="94" t="s">
        <v>724</v>
      </c>
      <c r="K12" s="95">
        <v>0.126</v>
      </c>
      <c r="L12" s="94" t="e">
        <f>VLOOKUP(A12,[1]CGS_V!$BR:$CE,14,0)</f>
        <v>#N/A</v>
      </c>
      <c r="M12" s="104">
        <v>5.7</v>
      </c>
    </row>
    <row r="13" spans="1:16">
      <c r="B13" s="92" t="s">
        <v>744</v>
      </c>
      <c r="C13" s="92" t="s">
        <v>46</v>
      </c>
      <c r="D13" s="92" t="s">
        <v>737</v>
      </c>
      <c r="E13" s="93">
        <v>5</v>
      </c>
      <c r="F13" s="94">
        <v>2024</v>
      </c>
      <c r="G13" s="94" t="s">
        <v>731</v>
      </c>
      <c r="H13" s="94" t="s">
        <v>723</v>
      </c>
      <c r="I13" s="94">
        <v>4</v>
      </c>
      <c r="J13" s="94" t="s">
        <v>728</v>
      </c>
      <c r="K13" s="95">
        <v>-4.6328573984071197E-2</v>
      </c>
      <c r="L13" s="94">
        <v>2023</v>
      </c>
      <c r="M13" s="104" t="s">
        <v>801</v>
      </c>
      <c r="P13" s="103"/>
    </row>
    <row r="14" spans="1:16">
      <c r="B14" s="92" t="s">
        <v>745</v>
      </c>
      <c r="C14" s="92" t="s">
        <v>46</v>
      </c>
      <c r="D14" s="92" t="s">
        <v>746</v>
      </c>
      <c r="E14" s="93">
        <v>3</v>
      </c>
      <c r="F14" s="94">
        <v>2024</v>
      </c>
      <c r="G14" s="94" t="s">
        <v>747</v>
      </c>
      <c r="H14" s="94" t="s">
        <v>732</v>
      </c>
      <c r="I14" s="94">
        <v>11</v>
      </c>
      <c r="J14" s="94" t="s">
        <v>724</v>
      </c>
      <c r="K14" s="95">
        <v>-0.40709675902696341</v>
      </c>
      <c r="L14" s="94">
        <v>2014</v>
      </c>
      <c r="M14" s="104">
        <v>-12.1</v>
      </c>
      <c r="P14" s="103"/>
    </row>
    <row r="15" spans="1:16">
      <c r="B15" s="92" t="s">
        <v>748</v>
      </c>
      <c r="C15" s="92" t="s">
        <v>46</v>
      </c>
      <c r="D15" s="92" t="s">
        <v>749</v>
      </c>
      <c r="E15" s="93">
        <v>6.2</v>
      </c>
      <c r="F15" s="94">
        <v>2024</v>
      </c>
      <c r="G15" s="94" t="s">
        <v>731</v>
      </c>
      <c r="H15" s="94" t="s">
        <v>723</v>
      </c>
      <c r="I15" s="94">
        <v>28</v>
      </c>
      <c r="J15" s="94" t="s">
        <v>728</v>
      </c>
      <c r="K15" s="95">
        <v>-9.0999999999999998E-2</v>
      </c>
      <c r="L15" s="94" t="s">
        <v>800</v>
      </c>
      <c r="M15" s="104" t="s">
        <v>799</v>
      </c>
      <c r="P15" s="103"/>
    </row>
    <row r="16" spans="1:16">
      <c r="B16" s="92" t="s">
        <v>750</v>
      </c>
      <c r="C16" s="92" t="s">
        <v>46</v>
      </c>
      <c r="D16" s="92" t="s">
        <v>751</v>
      </c>
      <c r="E16" s="93">
        <v>9.8000000000000007</v>
      </c>
      <c r="F16" s="94">
        <v>2024</v>
      </c>
      <c r="G16" s="94" t="s">
        <v>731</v>
      </c>
      <c r="H16" s="94" t="s">
        <v>752</v>
      </c>
      <c r="I16" s="94">
        <v>1</v>
      </c>
      <c r="J16" s="94" t="s">
        <v>728</v>
      </c>
      <c r="K16" s="95">
        <v>2.1000000000000001E-2</v>
      </c>
      <c r="L16" s="94">
        <v>2023</v>
      </c>
      <c r="M16" s="104">
        <v>4.0999999999999996</v>
      </c>
      <c r="P16" s="103"/>
    </row>
  </sheetData>
  <conditionalFormatting sqref="A1:A2">
    <cfRule type="cellIs" dxfId="1" priority="1" operator="equal">
      <formula>TRUE</formula>
    </cfRule>
  </conditionalFormatting>
  <conditionalFormatting sqref="B4:M16">
    <cfRule type="cellIs" dxfId="0" priority="2" operator="equal">
      <formula>TRUE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51D53D8EFA814A8765F4EEC743B92F" ma:contentTypeVersion="3" ma:contentTypeDescription="Create a new document." ma:contentTypeScope="" ma:versionID="bac35b51b4352891c26bd46ac51db19f">
  <xsd:schema xmlns:xsd="http://www.w3.org/2001/XMLSchema" xmlns:xs="http://www.w3.org/2001/XMLSchema" xmlns:p="http://schemas.microsoft.com/office/2006/metadata/properties" xmlns:ns2="bb41221b-3bdf-4cbc-b94e-2f6c239520d1" targetNamespace="http://schemas.microsoft.com/office/2006/metadata/properties" ma:root="true" ma:fieldsID="8f156d6c3b2a626d37b23989b7424ad7" ns2:_="">
    <xsd:import namespace="bb41221b-3bdf-4cbc-b94e-2f6c239520d1"/>
    <xsd:element name="properties">
      <xsd:complexType>
        <xsd:sequence>
          <xsd:element name="documentManagement">
            <xsd:complexType>
              <xsd:all>
                <xsd:element ref="ns2:Area"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41221b-3bdf-4cbc-b94e-2f6c239520d1" elementFormDefault="qualified">
    <xsd:import namespace="http://schemas.microsoft.com/office/2006/documentManagement/types"/>
    <xsd:import namespace="http://schemas.microsoft.com/office/infopath/2007/PartnerControls"/>
    <xsd:element name="Area" ma:index="8" nillable="true" ma:displayName="Section" ma:format="Dropdown" ma:internalName="Area">
      <xsd:simpleType>
        <xsd:restriction base="dms:Choice">
          <xsd:enumeration value="certified"/>
          <xsd:enumeration value="not certified"/>
          <xsd:enumeration value="internal events"/>
          <xsd:enumeration value="IT sales logix"/>
          <xsd:enumeration value="IT outlook"/>
          <xsd:enumeration value="IT investran"/>
          <xsd:enumeration value="IT other"/>
          <xsd:enumeration value="signatory lists"/>
          <xsd:enumeration value="staff policy"/>
          <xsd:enumeration value="team calendar"/>
          <xsd:enumeration value="training"/>
        </xsd:restriction>
      </xsd:simpleType>
    </xsd:element>
    <xsd:element name="Status" ma:index="9" nillable="true" ma:displayName="Status" ma:default="note" ma:format="Dropdown" ma:internalName="Status">
      <xsd:simpleType>
        <xsd:restriction base="dms:Choice">
          <xsd:enumeration value="note"/>
          <xsd:enumeration value="FORMAL POLICY"/>
          <xsd:enumeration value="formal policy - revoked"/>
          <xsd:enumeration value="template"/>
          <xsd:enumeration value="training 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ea xmlns="bb41221b-3bdf-4cbc-b94e-2f6c239520d1" xsi:nil="true"/>
    <Status xmlns="bb41221b-3bdf-4cbc-b94e-2f6c239520d1">note</Status>
  </documentManagement>
</p:properties>
</file>

<file path=customXml/itemProps1.xml><?xml version="1.0" encoding="utf-8"?>
<ds:datastoreItem xmlns:ds="http://schemas.openxmlformats.org/officeDocument/2006/customXml" ds:itemID="{648C5337-E6D0-4CE2-8FF4-E8F82E53F6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41221b-3bdf-4cbc-b94e-2f6c239520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654672-F455-4AFB-8309-5DE6B1099558}">
  <ds:schemaRefs>
    <ds:schemaRef ds:uri="http://schemas.microsoft.com/sharepoint/v3/contenttype/forms"/>
  </ds:schemaRefs>
</ds:datastoreItem>
</file>

<file path=customXml/itemProps3.xml><?xml version="1.0" encoding="utf-8"?>
<ds:datastoreItem xmlns:ds="http://schemas.openxmlformats.org/officeDocument/2006/customXml" ds:itemID="{E31E6231-C18F-4E38-A705-820831CA5F75}">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bb41221b-3bdf-4cbc-b94e-2f6c239520d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perf</vt:lpstr>
      <vt:lpstr>Summary</vt:lpstr>
      <vt:lpstr>Times series</vt:lpstr>
      <vt:lpstr>Summary - 20% liquidity</vt:lpstr>
      <vt:lpstr>Overall TR</vt:lpstr>
      <vt:lpstr>Directs</vt:lpstr>
      <vt:lpstr>Secondaries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Gantenbein</dc:creator>
  <cp:lastModifiedBy>Artur Sepp</cp:lastModifiedBy>
  <dcterms:created xsi:type="dcterms:W3CDTF">2023-08-24T14:59:05Z</dcterms:created>
  <dcterms:modified xsi:type="dcterms:W3CDTF">2025-11-03T20:03:16Z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8940f58-a9fe-4191-b617-38873097f1aa_Enabled">
    <vt:lpwstr>true</vt:lpwstr>
  </property>
  <property fmtid="{D5CDD505-2E9C-101B-9397-08002B2CF9AE}" pid="3" name="MSIP_Label_08940f58-a9fe-4191-b617-38873097f1aa_SetDate">
    <vt:lpwstr>2023-08-24T15:00:57Z</vt:lpwstr>
  </property>
  <property fmtid="{D5CDD505-2E9C-101B-9397-08002B2CF9AE}" pid="4" name="MSIP_Label_08940f58-a9fe-4191-b617-38873097f1aa_Method">
    <vt:lpwstr>Standard</vt:lpwstr>
  </property>
  <property fmtid="{D5CDD505-2E9C-101B-9397-08002B2CF9AE}" pid="5" name="MSIP_Label_08940f58-a9fe-4191-b617-38873097f1aa_Name">
    <vt:lpwstr>LGT internal information</vt:lpwstr>
  </property>
  <property fmtid="{D5CDD505-2E9C-101B-9397-08002B2CF9AE}" pid="6" name="MSIP_Label_08940f58-a9fe-4191-b617-38873097f1aa_SiteId">
    <vt:lpwstr>f0afb586-8cc0-40eb-bbd1-5496432980b8</vt:lpwstr>
  </property>
  <property fmtid="{D5CDD505-2E9C-101B-9397-08002B2CF9AE}" pid="7" name="MSIP_Label_08940f58-a9fe-4191-b617-38873097f1aa_ActionId">
    <vt:lpwstr>140fd60a-71a8-4f53-ae34-c08fdcd29fc5</vt:lpwstr>
  </property>
  <property fmtid="{D5CDD505-2E9C-101B-9397-08002B2CF9AE}" pid="8" name="MSIP_Label_08940f58-a9fe-4191-b617-38873097f1aa_ContentBits">
    <vt:lpwstr>0</vt:lpwstr>
  </property>
  <property fmtid="{D5CDD505-2E9C-101B-9397-08002B2CF9AE}" pid="9" name="ContentTypeId">
    <vt:lpwstr>0x0101005951D53D8EFA814A8765F4EEC743B92F</vt:lpwstr>
  </property>
</Properties>
</file>