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75459A95-8298-C744-84C1-6C2259E03C98}" xr6:coauthVersionLast="47" xr6:coauthVersionMax="47" xr10:uidLastSave="{00000000-0000-0000-0000-000000000000}"/>
  <bookViews>
    <workbookView xWindow="0" yWindow="760" windowWidth="30240" windowHeight="18880" activeTab="5" xr2:uid="{00000000-000D-0000-FFFF-FFFF00000000}"/>
  </bookViews>
  <sheets>
    <sheet name="Summary" sheetId="4" r:id="rId1"/>
    <sheet name="GREET" sheetId="1" r:id="rId2"/>
    <sheet name="Pereira et al. 2019" sheetId="3" r:id="rId3"/>
    <sheet name="Gonzalez-Garcia et al. 2012" sheetId="5" r:id="rId4"/>
    <sheet name="Cozzolini 2018" sheetId="6" r:id="rId5"/>
    <sheet name="Cavalett &amp; Cherubini 2022" sheetId="7" r:id="rId6"/>
    <sheet name="Parameters" sheetId="2" r:id="rId7"/>
  </sheets>
  <definedNames>
    <definedName name="_xlnm._FilterDatabase" localSheetId="5" hidden="1">'Cavalett &amp; Cherubini 2022'!$A$1:$H$200</definedName>
    <definedName name="_xlnm._FilterDatabase" localSheetId="4" hidden="1">'Cozzolini 2018'!$A$1:$N$1112</definedName>
    <definedName name="_xlnm._FilterDatabase" localSheetId="3" hidden="1">'Gonzalez-Garcia et al. 2012'!$A$1:$J$146</definedName>
    <definedName name="_xlnm._FilterDatabase" localSheetId="1" hidden="1">GREET!$A$1:$J$2872</definedName>
    <definedName name="_xlnm._FilterDatabase" localSheetId="2" hidden="1">'Pereira et al. 2019'!$A$1:$J$220</definedName>
  </definedNames>
  <calcPr calcId="191029" iterate="1" iterateDelta="0.01"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16" i="6" l="1"/>
  <c r="B405" i="6"/>
  <c r="B404" i="6"/>
  <c r="B403" i="6"/>
  <c r="B401" i="6"/>
  <c r="K51" i="4"/>
  <c r="G51" i="4"/>
  <c r="B505" i="6"/>
  <c r="B503" i="6"/>
  <c r="B479" i="6"/>
  <c r="B496" i="6"/>
  <c r="B472" i="6"/>
  <c r="B495" i="6"/>
  <c r="B412" i="6"/>
  <c r="B471" i="6"/>
  <c r="B395" i="6"/>
  <c r="B410" i="6" s="1"/>
  <c r="G147" i="4"/>
  <c r="G144" i="4"/>
  <c r="B58" i="3"/>
  <c r="B10" i="3"/>
  <c r="B26" i="5"/>
  <c r="B1517" i="1"/>
  <c r="B2382" i="1"/>
  <c r="B2213" i="1"/>
  <c r="B2050" i="1"/>
  <c r="B1850" i="1"/>
  <c r="G39" i="4"/>
  <c r="G38" i="4"/>
  <c r="G37" i="4"/>
  <c r="G36" i="4"/>
  <c r="G35" i="4"/>
  <c r="G34" i="4"/>
  <c r="B2168" i="1"/>
  <c r="B10" i="5"/>
  <c r="D51" i="2"/>
  <c r="B52" i="2"/>
  <c r="B49" i="2"/>
  <c r="B89" i="2"/>
  <c r="B362" i="6"/>
  <c r="B2665" i="1"/>
  <c r="B2637" i="1"/>
  <c r="B2612" i="1"/>
  <c r="B2587" i="1"/>
  <c r="B2560" i="1"/>
  <c r="B2536" i="1"/>
  <c r="B2512" i="1"/>
  <c r="B2486" i="1"/>
  <c r="B2462" i="1"/>
  <c r="B596" i="6"/>
  <c r="B222" i="6"/>
  <c r="B122" i="5"/>
  <c r="B92" i="5"/>
  <c r="B151" i="3"/>
  <c r="B128" i="3"/>
  <c r="B106" i="3"/>
  <c r="B1405" i="1"/>
  <c r="B1379" i="1"/>
  <c r="B1354" i="1"/>
  <c r="B1168" i="1"/>
  <c r="B1141" i="1"/>
  <c r="B1114" i="1"/>
  <c r="B1086" i="1"/>
  <c r="B1060" i="1"/>
  <c r="B1035" i="1"/>
  <c r="B878" i="1"/>
  <c r="B854" i="1"/>
  <c r="B829" i="1"/>
  <c r="B806" i="1"/>
  <c r="B695" i="1"/>
  <c r="B671" i="1"/>
  <c r="B648" i="1"/>
  <c r="B492" i="1"/>
  <c r="B466" i="1"/>
  <c r="B440" i="1"/>
  <c r="B417" i="1"/>
  <c r="B192" i="1"/>
  <c r="B165" i="1"/>
  <c r="B138" i="1"/>
  <c r="B110" i="1"/>
  <c r="B84" i="1"/>
  <c r="B58" i="1"/>
  <c r="B83" i="1"/>
  <c r="B1870" i="1"/>
  <c r="B1916" i="1"/>
  <c r="B1893" i="1"/>
  <c r="B2651" i="1"/>
  <c r="B2626" i="1"/>
  <c r="B2601" i="1"/>
  <c r="B2574" i="1"/>
  <c r="B2550" i="1"/>
  <c r="B2526" i="1"/>
  <c r="B2500" i="1"/>
  <c r="B2476" i="1"/>
  <c r="B2452" i="1"/>
  <c r="B1649" i="1"/>
  <c r="B1587" i="1"/>
  <c r="B33" i="1"/>
  <c r="B1535" i="1"/>
  <c r="B2438" i="1"/>
  <c r="B61" i="3"/>
  <c r="B120" i="6"/>
  <c r="B330" i="6"/>
  <c r="B458" i="6"/>
  <c r="B803" i="6"/>
  <c r="B572" i="6"/>
  <c r="B190" i="6"/>
  <c r="B65" i="5"/>
  <c r="B84" i="3"/>
  <c r="B1329" i="1"/>
  <c r="B1010" i="1"/>
  <c r="B783" i="1"/>
  <c r="B625" i="1"/>
  <c r="B394" i="1"/>
  <c r="R7" i="4"/>
  <c r="B1003" i="6" l="1"/>
  <c r="B964" i="6"/>
  <c r="B914" i="6"/>
  <c r="O27" i="4" s="1"/>
  <c r="B853" i="6"/>
  <c r="B748" i="6"/>
  <c r="O26" i="4" s="1"/>
  <c r="B273" i="6"/>
  <c r="B344" i="6" s="1"/>
  <c r="B274" i="6"/>
  <c r="O22" i="4" s="1"/>
  <c r="B185" i="6"/>
  <c r="B203" i="6" s="1"/>
  <c r="B189" i="6"/>
  <c r="O21" i="4" s="1"/>
  <c r="B26" i="6"/>
  <c r="B134" i="6" s="1"/>
  <c r="B27" i="6"/>
  <c r="O20" i="4" s="1"/>
  <c r="N95" i="4"/>
  <c r="R24" i="4"/>
  <c r="L62" i="4"/>
  <c r="L95" i="4" s="1"/>
  <c r="K95" i="4"/>
  <c r="J95" i="4"/>
  <c r="I95" i="4"/>
  <c r="H95" i="4"/>
  <c r="N94" i="4"/>
  <c r="L61" i="4"/>
  <c r="L94" i="4"/>
  <c r="K94" i="4"/>
  <c r="J94" i="4"/>
  <c r="I94" i="4"/>
  <c r="H94" i="4"/>
  <c r="N93" i="4"/>
  <c r="L60" i="4"/>
  <c r="L93" i="4" s="1"/>
  <c r="K93" i="4"/>
  <c r="J93" i="4"/>
  <c r="I93" i="4"/>
  <c r="H93" i="4"/>
  <c r="N92" i="4"/>
  <c r="L59" i="4"/>
  <c r="L92" i="4" s="1"/>
  <c r="K92" i="4"/>
  <c r="J92" i="4"/>
  <c r="I92" i="4"/>
  <c r="H92" i="4"/>
  <c r="N87" i="4"/>
  <c r="L54" i="4"/>
  <c r="L87" i="4" s="1"/>
  <c r="K87" i="4"/>
  <c r="J87" i="4"/>
  <c r="I87" i="4"/>
  <c r="H87" i="4"/>
  <c r="N86" i="4"/>
  <c r="L53" i="4"/>
  <c r="L86" i="4" s="1"/>
  <c r="K86" i="4"/>
  <c r="J86" i="4"/>
  <c r="I86" i="4"/>
  <c r="H86" i="4"/>
  <c r="B15" i="2"/>
  <c r="R21" i="4"/>
  <c r="R23" i="4"/>
  <c r="B84" i="7"/>
  <c r="B103" i="7" s="1"/>
  <c r="B116" i="7"/>
  <c r="B133" i="7" s="1"/>
  <c r="B181" i="7"/>
  <c r="B199" i="7" s="1"/>
  <c r="B188" i="7"/>
  <c r="B149" i="7"/>
  <c r="B161" i="7" s="1"/>
  <c r="B168" i="7"/>
  <c r="B167" i="7"/>
  <c r="B166" i="7"/>
  <c r="B165" i="7"/>
  <c r="B164" i="7"/>
  <c r="B159" i="7"/>
  <c r="B158" i="7"/>
  <c r="B157" i="7"/>
  <c r="B156" i="7"/>
  <c r="B155" i="7"/>
  <c r="B48" i="7"/>
  <c r="B53" i="7" s="1"/>
  <c r="B12" i="7"/>
  <c r="B29" i="7" s="1"/>
  <c r="B816" i="6"/>
  <c r="G89" i="2"/>
  <c r="B90" i="2"/>
  <c r="B11" i="3"/>
  <c r="D90" i="2"/>
  <c r="B2169" i="1"/>
  <c r="R15" i="4"/>
  <c r="B2167" i="1" s="1"/>
  <c r="B2008" i="1"/>
  <c r="R14" i="4"/>
  <c r="B2006" i="1" s="1"/>
  <c r="G51" i="2"/>
  <c r="B1486" i="1"/>
  <c r="R12" i="4"/>
  <c r="S12" i="4" s="1"/>
  <c r="F51" i="2"/>
  <c r="D52" i="2"/>
  <c r="B407" i="6"/>
  <c r="F23" i="4" s="1"/>
  <c r="B652" i="6"/>
  <c r="B639" i="6"/>
  <c r="B681" i="6"/>
  <c r="B37" i="2"/>
  <c r="G36" i="2"/>
  <c r="B455" i="1" s="1"/>
  <c r="B463" i="1"/>
  <c r="B456" i="1"/>
  <c r="B451" i="1"/>
  <c r="B121" i="5"/>
  <c r="B120" i="5"/>
  <c r="B119" i="5"/>
  <c r="B118" i="5"/>
  <c r="B117" i="5"/>
  <c r="B116" i="5"/>
  <c r="B115" i="5"/>
  <c r="B112" i="5"/>
  <c r="B111" i="5"/>
  <c r="B110" i="5"/>
  <c r="B109" i="5"/>
  <c r="B108" i="5"/>
  <c r="D83" i="2"/>
  <c r="B97" i="2" s="1"/>
  <c r="D82" i="2"/>
  <c r="S18" i="4"/>
  <c r="N79" i="4"/>
  <c r="B850" i="1"/>
  <c r="B845" i="1"/>
  <c r="B843" i="1"/>
  <c r="B839" i="1"/>
  <c r="B1592" i="1"/>
  <c r="B1653" i="1"/>
  <c r="B1651" i="1"/>
  <c r="B1656" i="1" s="1"/>
  <c r="B1650" i="1"/>
  <c r="B1645" i="1"/>
  <c r="B1632" i="1"/>
  <c r="B1630" i="1"/>
  <c r="B1635" i="1" s="1"/>
  <c r="B1629" i="1"/>
  <c r="B1611" i="1"/>
  <c r="B1569" i="1"/>
  <c r="B1085" i="1"/>
  <c r="B1156" i="1"/>
  <c r="B1075" i="1"/>
  <c r="B1155" i="1"/>
  <c r="B1164" i="1" s="1"/>
  <c r="B1074" i="1"/>
  <c r="F141" i="4" s="1"/>
  <c r="B1050" i="1"/>
  <c r="D36" i="2"/>
  <c r="D37" i="2"/>
  <c r="F36" i="2" s="1"/>
  <c r="B1165" i="1"/>
  <c r="B1163" i="1"/>
  <c r="B1162" i="1"/>
  <c r="B1161" i="1"/>
  <c r="B1160" i="1"/>
  <c r="B1159" i="1"/>
  <c r="B1158" i="1"/>
  <c r="B1157" i="1"/>
  <c r="B1151" i="1"/>
  <c r="B1138" i="1"/>
  <c r="B1134" i="1"/>
  <c r="B1132" i="1"/>
  <c r="B1111" i="1"/>
  <c r="B1097" i="1"/>
  <c r="B109" i="1"/>
  <c r="B180" i="1"/>
  <c r="B99" i="1"/>
  <c r="H137" i="4" s="1"/>
  <c r="B179" i="1"/>
  <c r="B98" i="1"/>
  <c r="F137" i="4" s="1"/>
  <c r="G137" i="4" s="1"/>
  <c r="B189" i="1"/>
  <c r="B187" i="1"/>
  <c r="B186" i="1"/>
  <c r="B185" i="1"/>
  <c r="B184" i="1"/>
  <c r="B183" i="1"/>
  <c r="B182" i="1"/>
  <c r="B181" i="1"/>
  <c r="B175" i="1"/>
  <c r="B162" i="1"/>
  <c r="B157" i="1"/>
  <c r="B155" i="1"/>
  <c r="B135" i="1"/>
  <c r="B121" i="1"/>
  <c r="C60" i="2"/>
  <c r="B2661" i="1" s="1"/>
  <c r="B10" i="2"/>
  <c r="B1812" i="1" s="1"/>
  <c r="G13" i="4" s="1"/>
  <c r="B2628" i="1"/>
  <c r="B2552" i="1"/>
  <c r="K45" i="4" s="1"/>
  <c r="K78" i="4" s="1"/>
  <c r="B2627" i="1"/>
  <c r="B2551" i="1"/>
  <c r="I45" i="4" s="1"/>
  <c r="B2602" i="1"/>
  <c r="B2527" i="1"/>
  <c r="I112" i="4" s="1"/>
  <c r="B2660" i="1"/>
  <c r="B2658" i="1"/>
  <c r="B2657" i="1"/>
  <c r="B2656" i="1"/>
  <c r="B2655" i="1"/>
  <c r="B2654" i="1"/>
  <c r="B2653" i="1"/>
  <c r="B2652" i="1"/>
  <c r="B2647" i="1"/>
  <c r="B2635" i="1"/>
  <c r="B2633" i="1"/>
  <c r="B2632" i="1"/>
  <c r="B2631" i="1"/>
  <c r="B2630" i="1"/>
  <c r="B2629" i="1"/>
  <c r="B2610" i="1"/>
  <c r="B2608" i="1"/>
  <c r="B2607" i="1"/>
  <c r="B2606" i="1"/>
  <c r="B2605" i="1"/>
  <c r="B2604" i="1"/>
  <c r="B2603" i="1"/>
  <c r="B2597" i="1"/>
  <c r="B2237" i="1"/>
  <c r="B2236" i="1"/>
  <c r="B2277" i="1"/>
  <c r="B2276" i="1"/>
  <c r="B2257" i="1"/>
  <c r="B2256" i="1"/>
  <c r="B2175" i="1"/>
  <c r="H15" i="4" s="1"/>
  <c r="B2014" i="1"/>
  <c r="H14" i="4" s="1"/>
  <c r="B1917" i="1"/>
  <c r="I144" i="4" s="1"/>
  <c r="I161" i="4" s="1"/>
  <c r="B1894" i="1"/>
  <c r="I41" i="4" s="1"/>
  <c r="B1871" i="1"/>
  <c r="B1819" i="1"/>
  <c r="M13" i="4" s="1"/>
  <c r="B1827" i="1"/>
  <c r="B1826" i="1"/>
  <c r="B1825" i="1"/>
  <c r="B1816" i="1"/>
  <c r="B1814" i="1"/>
  <c r="I13" i="4" s="1"/>
  <c r="B1813" i="1"/>
  <c r="H13" i="4" s="1"/>
  <c r="B1505" i="1"/>
  <c r="B1503" i="1"/>
  <c r="B1497" i="1"/>
  <c r="B1496" i="1"/>
  <c r="B1495" i="1"/>
  <c r="B1492" i="1"/>
  <c r="H12" i="4" s="1"/>
  <c r="B870" i="1"/>
  <c r="B869" i="1"/>
  <c r="H140" i="4" s="1"/>
  <c r="H157" i="4" s="1"/>
  <c r="B874" i="1"/>
  <c r="B872" i="1"/>
  <c r="B871" i="1"/>
  <c r="B875" i="1"/>
  <c r="B877" i="1"/>
  <c r="Q140" i="4" s="1"/>
  <c r="Q157" i="4" s="1"/>
  <c r="B826" i="1"/>
  <c r="B822" i="1"/>
  <c r="B1401" i="1"/>
  <c r="B1398" i="1"/>
  <c r="B1396" i="1"/>
  <c r="B1395" i="1"/>
  <c r="B1373" i="1"/>
  <c r="B1371" i="1"/>
  <c r="J28" i="2"/>
  <c r="B2581" i="1"/>
  <c r="B2580" i="1"/>
  <c r="B2579" i="1"/>
  <c r="B2578" i="1"/>
  <c r="B2577" i="1"/>
  <c r="B2576" i="1"/>
  <c r="K148" i="4" s="1"/>
  <c r="K165" i="4" s="1"/>
  <c r="B2575" i="1"/>
  <c r="I148" i="4" s="1"/>
  <c r="I165" i="4" s="1"/>
  <c r="B2557" i="1"/>
  <c r="B2556" i="1"/>
  <c r="B2555" i="1"/>
  <c r="B2554" i="1"/>
  <c r="B2553" i="1"/>
  <c r="B2528" i="1"/>
  <c r="K112" i="4" s="1"/>
  <c r="K129" i="4" s="1"/>
  <c r="B2529" i="1"/>
  <c r="B2483" i="1"/>
  <c r="B2482" i="1"/>
  <c r="B2481" i="1"/>
  <c r="B2480" i="1"/>
  <c r="B2479" i="1"/>
  <c r="B2459" i="1"/>
  <c r="B2458" i="1"/>
  <c r="B2456" i="1"/>
  <c r="B2455" i="1"/>
  <c r="B2533" i="1"/>
  <c r="B2532" i="1"/>
  <c r="B2531" i="1"/>
  <c r="B2530" i="1"/>
  <c r="B2507" i="1"/>
  <c r="B2506" i="1"/>
  <c r="B2504" i="1"/>
  <c r="B2503" i="1"/>
  <c r="B2505" i="1"/>
  <c r="B2457" i="1"/>
  <c r="B2502" i="1"/>
  <c r="B2501" i="1"/>
  <c r="I147" i="4" s="1"/>
  <c r="I164" i="4" s="1"/>
  <c r="B2478" i="1"/>
  <c r="K44" i="4" s="1"/>
  <c r="K77" i="4" s="1"/>
  <c r="B2477" i="1"/>
  <c r="I44" i="4" s="1"/>
  <c r="I77" i="4" s="1"/>
  <c r="B2454" i="1"/>
  <c r="K111" i="4" s="1"/>
  <c r="K128" i="4" s="1"/>
  <c r="B2453" i="1"/>
  <c r="B1326" i="1"/>
  <c r="B970" i="1"/>
  <c r="B24" i="1"/>
  <c r="B32" i="1"/>
  <c r="B30" i="1"/>
  <c r="B17" i="1"/>
  <c r="I6" i="4" s="1"/>
  <c r="B84" i="5"/>
  <c r="B565" i="6"/>
  <c r="B570" i="6"/>
  <c r="O24" i="4" s="1"/>
  <c r="B775" i="6"/>
  <c r="B264" i="6"/>
  <c r="M22" i="4" s="1"/>
  <c r="B744" i="6"/>
  <c r="M26" i="4" s="1"/>
  <c r="B20" i="3"/>
  <c r="B76" i="3"/>
  <c r="B21" i="3"/>
  <c r="F17" i="4" s="1"/>
  <c r="J17" i="4" s="1"/>
  <c r="B148" i="3"/>
  <c r="B147" i="3"/>
  <c r="R16" i="4"/>
  <c r="B2359" i="1" s="1"/>
  <c r="R13" i="4"/>
  <c r="S13" i="4" s="1"/>
  <c r="R11" i="4"/>
  <c r="B1316" i="1" s="1"/>
  <c r="R10" i="4"/>
  <c r="B957" i="1" s="1"/>
  <c r="R9" i="4"/>
  <c r="S9" i="4" s="1"/>
  <c r="R8" i="4"/>
  <c r="Q8" i="4" s="1"/>
  <c r="B572" i="1" s="1"/>
  <c r="B253" i="6"/>
  <c r="R22" i="4" s="1"/>
  <c r="B11" i="5"/>
  <c r="B72" i="3"/>
  <c r="B71" i="3"/>
  <c r="B9" i="3"/>
  <c r="B2361" i="1"/>
  <c r="B1807" i="1"/>
  <c r="B1484" i="1"/>
  <c r="B1317" i="1"/>
  <c r="B958" i="1"/>
  <c r="B341" i="1"/>
  <c r="B340" i="1"/>
  <c r="B12" i="1"/>
  <c r="B11" i="1"/>
  <c r="B2190" i="1"/>
  <c r="B2189" i="1"/>
  <c r="B2188" i="1"/>
  <c r="B2027" i="1"/>
  <c r="B2026" i="1"/>
  <c r="B2025" i="1"/>
  <c r="B1504" i="1"/>
  <c r="B977" i="1"/>
  <c r="B976" i="1"/>
  <c r="B975" i="1"/>
  <c r="B590" i="1"/>
  <c r="B589" i="1"/>
  <c r="B588" i="1"/>
  <c r="B359" i="1"/>
  <c r="B358" i="1"/>
  <c r="B357" i="1"/>
  <c r="B31" i="1"/>
  <c r="L28" i="4"/>
  <c r="I28" i="4"/>
  <c r="J28" i="4" s="1"/>
  <c r="B413" i="6"/>
  <c r="P23" i="4" s="1"/>
  <c r="B282" i="6"/>
  <c r="B281" i="6"/>
  <c r="N91" i="4"/>
  <c r="J91" i="4"/>
  <c r="H91" i="4"/>
  <c r="K58" i="4"/>
  <c r="K91" i="4" s="1"/>
  <c r="I58" i="4"/>
  <c r="I91" i="4" s="1"/>
  <c r="F58" i="4"/>
  <c r="R28" i="4"/>
  <c r="S28" i="4" s="1"/>
  <c r="B1052" i="6"/>
  <c r="O28" i="4" s="1"/>
  <c r="N90" i="4"/>
  <c r="J90" i="4"/>
  <c r="H90" i="4"/>
  <c r="K57" i="4"/>
  <c r="K90" i="4" s="1"/>
  <c r="I57" i="4"/>
  <c r="I90" i="4" s="1"/>
  <c r="R27" i="4"/>
  <c r="Q27" i="4"/>
  <c r="B905" i="6"/>
  <c r="N27" i="4" s="1"/>
  <c r="L27" i="4"/>
  <c r="B966" i="6"/>
  <c r="B908" i="6"/>
  <c r="F27" i="4" s="1"/>
  <c r="J27" i="4" s="1"/>
  <c r="P27" i="4"/>
  <c r="N89" i="4"/>
  <c r="J89" i="4"/>
  <c r="H89" i="4"/>
  <c r="K56" i="4"/>
  <c r="I56" i="4"/>
  <c r="I89" i="4" s="1"/>
  <c r="B736" i="6"/>
  <c r="N26" i="4" s="1"/>
  <c r="L26" i="4"/>
  <c r="I26" i="4"/>
  <c r="H26" i="4"/>
  <c r="G26" i="4"/>
  <c r="B741" i="6"/>
  <c r="F26" i="4" s="1"/>
  <c r="P26" i="4"/>
  <c r="B729" i="6"/>
  <c r="N88" i="4"/>
  <c r="J88" i="4"/>
  <c r="I88" i="4"/>
  <c r="H88" i="4"/>
  <c r="K55" i="4"/>
  <c r="K88" i="4" s="1"/>
  <c r="R25" i="4"/>
  <c r="S25" i="4" s="1"/>
  <c r="K25" i="4"/>
  <c r="I25" i="4"/>
  <c r="J25" i="4" s="1"/>
  <c r="N85" i="4"/>
  <c r="J85" i="4"/>
  <c r="I85" i="4"/>
  <c r="H85" i="4"/>
  <c r="L145" i="4"/>
  <c r="L162" i="4" s="1"/>
  <c r="L146" i="4"/>
  <c r="L163" i="4" s="1"/>
  <c r="L149" i="4"/>
  <c r="L166" i="4" s="1"/>
  <c r="K52" i="4"/>
  <c r="K85" i="4" s="1"/>
  <c r="B568" i="6"/>
  <c r="B585" i="6" s="1"/>
  <c r="Q24" i="4"/>
  <c r="K24" i="4"/>
  <c r="J24" i="4"/>
  <c r="I68" i="4"/>
  <c r="J68" i="4"/>
  <c r="K68" i="4"/>
  <c r="N68" i="4"/>
  <c r="I69" i="4"/>
  <c r="J69" i="4"/>
  <c r="K69" i="4"/>
  <c r="N69" i="4"/>
  <c r="I70" i="4"/>
  <c r="J70" i="4"/>
  <c r="K70" i="4"/>
  <c r="N70" i="4"/>
  <c r="I71" i="4"/>
  <c r="J71" i="4"/>
  <c r="K71" i="4"/>
  <c r="N71" i="4"/>
  <c r="I72" i="4"/>
  <c r="J72" i="4"/>
  <c r="K72" i="4"/>
  <c r="N72" i="4"/>
  <c r="I73" i="4"/>
  <c r="J73" i="4"/>
  <c r="K73" i="4"/>
  <c r="N73" i="4"/>
  <c r="H74" i="4"/>
  <c r="J74" i="4"/>
  <c r="N74" i="4"/>
  <c r="H75" i="4"/>
  <c r="I75" i="4"/>
  <c r="J75" i="4"/>
  <c r="K75" i="4"/>
  <c r="N75" i="4"/>
  <c r="H76" i="4"/>
  <c r="I76" i="4"/>
  <c r="J76" i="4"/>
  <c r="K76" i="4"/>
  <c r="N76" i="4"/>
  <c r="H77" i="4"/>
  <c r="J77" i="4"/>
  <c r="N77" i="4"/>
  <c r="H78" i="4"/>
  <c r="J78" i="4"/>
  <c r="N78" i="4"/>
  <c r="H79" i="4"/>
  <c r="I79" i="4"/>
  <c r="J79" i="4"/>
  <c r="K79" i="4"/>
  <c r="H80" i="4"/>
  <c r="I80" i="4"/>
  <c r="J80" i="4"/>
  <c r="K80" i="4"/>
  <c r="N80" i="4"/>
  <c r="H81" i="4"/>
  <c r="I81" i="4"/>
  <c r="J81" i="4"/>
  <c r="N81" i="4"/>
  <c r="H82" i="4"/>
  <c r="I82" i="4"/>
  <c r="J82" i="4"/>
  <c r="N82" i="4"/>
  <c r="H83" i="4"/>
  <c r="J83" i="4"/>
  <c r="N83" i="4"/>
  <c r="H84" i="4"/>
  <c r="J84" i="4"/>
  <c r="N84" i="4"/>
  <c r="N67" i="4"/>
  <c r="K67" i="4"/>
  <c r="J67" i="4"/>
  <c r="I67" i="4"/>
  <c r="K84" i="4"/>
  <c r="I51" i="4"/>
  <c r="I84" i="4" s="1"/>
  <c r="Q23" i="4"/>
  <c r="B402" i="6"/>
  <c r="N23" i="4" s="1"/>
  <c r="B414" i="6"/>
  <c r="B415" i="6"/>
  <c r="B411" i="6"/>
  <c r="K23" i="4" s="1"/>
  <c r="I23" i="4"/>
  <c r="K49" i="4"/>
  <c r="K82" i="4" s="1"/>
  <c r="Q21" i="4"/>
  <c r="K21" i="4"/>
  <c r="F21" i="4"/>
  <c r="I21" i="4"/>
  <c r="B27" i="5"/>
  <c r="P19" i="4" s="1"/>
  <c r="K50" i="4"/>
  <c r="I50" i="4"/>
  <c r="I83" i="4" s="1"/>
  <c r="Q22" i="4"/>
  <c r="B277" i="6"/>
  <c r="B276" i="6"/>
  <c r="B275" i="6"/>
  <c r="P22" i="4" s="1"/>
  <c r="B263" i="6"/>
  <c r="N22" i="4" s="1"/>
  <c r="L22" i="4"/>
  <c r="B272" i="6"/>
  <c r="K22" i="4" s="1"/>
  <c r="I22" i="4"/>
  <c r="H22" i="4"/>
  <c r="B268" i="6"/>
  <c r="F22" i="4" s="1"/>
  <c r="L109" i="4"/>
  <c r="L126" i="4" s="1"/>
  <c r="L110" i="4"/>
  <c r="L127" i="4" s="1"/>
  <c r="L113" i="4"/>
  <c r="L130" i="4" s="1"/>
  <c r="L47" i="4"/>
  <c r="L80" i="4" s="1"/>
  <c r="K48" i="4"/>
  <c r="L48" i="4" s="1"/>
  <c r="L81" i="4" s="1"/>
  <c r="N20" i="4"/>
  <c r="P20" i="4"/>
  <c r="S20" i="4"/>
  <c r="L20" i="4"/>
  <c r="K20" i="4"/>
  <c r="F20" i="4"/>
  <c r="I20" i="4"/>
  <c r="H20" i="4"/>
  <c r="S26" i="4"/>
  <c r="M47" i="4"/>
  <c r="M80" i="4" s="1"/>
  <c r="B90" i="5"/>
  <c r="B89" i="5"/>
  <c r="B88" i="5"/>
  <c r="B87" i="5"/>
  <c r="F47" i="4"/>
  <c r="F80" i="4" s="1"/>
  <c r="R19" i="4"/>
  <c r="S19" i="4" s="1"/>
  <c r="B17" i="5"/>
  <c r="F19" i="4"/>
  <c r="B83" i="5"/>
  <c r="B82" i="5"/>
  <c r="B81" i="5"/>
  <c r="B80" i="5"/>
  <c r="B45" i="5"/>
  <c r="B44" i="5"/>
  <c r="B43" i="5"/>
  <c r="B23" i="5"/>
  <c r="M19" i="4" s="1"/>
  <c r="B19" i="5"/>
  <c r="K19" i="4" s="1"/>
  <c r="B29" i="5"/>
  <c r="B28" i="5"/>
  <c r="B2390" i="1"/>
  <c r="B2389" i="1"/>
  <c r="B25" i="5"/>
  <c r="O19" i="4" s="1"/>
  <c r="B22" i="5"/>
  <c r="L19" i="4" s="1"/>
  <c r="B21" i="5"/>
  <c r="B20" i="5"/>
  <c r="B24" i="5"/>
  <c r="B18" i="5"/>
  <c r="I19" i="4" s="1"/>
  <c r="B1927" i="1"/>
  <c r="R144" i="4" s="1"/>
  <c r="R161" i="4" s="1"/>
  <c r="W164" i="4"/>
  <c r="U165" i="4"/>
  <c r="T165" i="4"/>
  <c r="S165" i="4"/>
  <c r="Q165" i="4"/>
  <c r="N165" i="4"/>
  <c r="J165" i="4"/>
  <c r="H165" i="4"/>
  <c r="N129" i="4"/>
  <c r="H129" i="4"/>
  <c r="J129" i="4"/>
  <c r="B2583" i="1"/>
  <c r="B2559" i="1"/>
  <c r="B2535" i="1"/>
  <c r="B1499" i="1"/>
  <c r="N12" i="4" s="1"/>
  <c r="B1500" i="1"/>
  <c r="M12" i="4" s="1"/>
  <c r="B582" i="1"/>
  <c r="M8" i="4" s="1"/>
  <c r="B351" i="1"/>
  <c r="N7" i="4" s="1"/>
  <c r="B352" i="1"/>
  <c r="M7" i="4" s="1"/>
  <c r="R155" i="4"/>
  <c r="S155" i="4"/>
  <c r="T155" i="4"/>
  <c r="U155" i="4"/>
  <c r="R156" i="4"/>
  <c r="S156" i="4"/>
  <c r="T156" i="4"/>
  <c r="U156" i="4"/>
  <c r="R157" i="4"/>
  <c r="S157" i="4"/>
  <c r="T157" i="4"/>
  <c r="U157" i="4"/>
  <c r="R158" i="4"/>
  <c r="S158" i="4"/>
  <c r="T158" i="4"/>
  <c r="U158" i="4"/>
  <c r="R159" i="4"/>
  <c r="S159" i="4"/>
  <c r="T159" i="4"/>
  <c r="U159" i="4"/>
  <c r="R160" i="4"/>
  <c r="S160" i="4"/>
  <c r="T160" i="4"/>
  <c r="U160" i="4"/>
  <c r="S161" i="4"/>
  <c r="T161" i="4"/>
  <c r="U161" i="4"/>
  <c r="R162" i="4"/>
  <c r="R163" i="4"/>
  <c r="S163" i="4"/>
  <c r="T163" i="4"/>
  <c r="U163" i="4"/>
  <c r="Q164" i="4"/>
  <c r="S164" i="4"/>
  <c r="T164" i="4"/>
  <c r="U164" i="4"/>
  <c r="R166" i="4"/>
  <c r="S166" i="4"/>
  <c r="T166" i="4"/>
  <c r="U166" i="4"/>
  <c r="R154" i="4"/>
  <c r="S154" i="4"/>
  <c r="T154" i="4"/>
  <c r="U154" i="4"/>
  <c r="B142" i="3"/>
  <c r="F149" i="4"/>
  <c r="G149" i="4" s="1"/>
  <c r="N166" i="4"/>
  <c r="K166" i="4"/>
  <c r="J166" i="4"/>
  <c r="I166" i="4"/>
  <c r="H166" i="4"/>
  <c r="N164" i="4"/>
  <c r="H164" i="4"/>
  <c r="N163" i="4"/>
  <c r="K163" i="4"/>
  <c r="J163" i="4"/>
  <c r="I163" i="4"/>
  <c r="H163" i="4"/>
  <c r="N162" i="4"/>
  <c r="K162" i="4"/>
  <c r="J162" i="4"/>
  <c r="I162" i="4"/>
  <c r="H162" i="4"/>
  <c r="N161" i="4"/>
  <c r="J161" i="4"/>
  <c r="H161" i="4"/>
  <c r="N160" i="4"/>
  <c r="K160" i="4"/>
  <c r="J160" i="4"/>
  <c r="I160" i="4"/>
  <c r="N159" i="4"/>
  <c r="K159" i="4"/>
  <c r="J159" i="4"/>
  <c r="I159" i="4"/>
  <c r="N158" i="4"/>
  <c r="K158" i="4"/>
  <c r="J158" i="4"/>
  <c r="I158" i="4"/>
  <c r="N157" i="4"/>
  <c r="K157" i="4"/>
  <c r="J157" i="4"/>
  <c r="I157" i="4"/>
  <c r="N156" i="4"/>
  <c r="K156" i="4"/>
  <c r="J156" i="4"/>
  <c r="I156" i="4"/>
  <c r="N155" i="4"/>
  <c r="K155" i="4"/>
  <c r="J155" i="4"/>
  <c r="I155" i="4"/>
  <c r="N154" i="4"/>
  <c r="K154" i="4"/>
  <c r="J154" i="4"/>
  <c r="I154" i="4"/>
  <c r="B150" i="3"/>
  <c r="Q149" i="4"/>
  <c r="Q166" i="4" s="1"/>
  <c r="B146" i="3"/>
  <c r="B145" i="3"/>
  <c r="B144" i="3"/>
  <c r="B143" i="3"/>
  <c r="K147" i="4"/>
  <c r="K164" i="4" s="1"/>
  <c r="J164" i="4"/>
  <c r="B2509" i="1"/>
  <c r="B2280" i="1"/>
  <c r="Q146" i="4" s="1"/>
  <c r="Q163" i="4" s="1"/>
  <c r="B2274" i="1"/>
  <c r="B2279" i="1"/>
  <c r="B2111" i="1"/>
  <c r="U145" i="4" s="1"/>
  <c r="U162" i="4" s="1"/>
  <c r="B2110" i="1"/>
  <c r="T145" i="4" s="1"/>
  <c r="T162" i="4" s="1"/>
  <c r="B2109" i="1"/>
  <c r="S145" i="4" s="1"/>
  <c r="S162" i="4" s="1"/>
  <c r="B2108" i="1"/>
  <c r="Q145" i="4" s="1"/>
  <c r="Q162" i="4" s="1"/>
  <c r="B2105" i="1"/>
  <c r="B2107" i="1"/>
  <c r="B1926" i="1"/>
  <c r="Q144" i="4" s="1"/>
  <c r="Q161" i="4" s="1"/>
  <c r="B1923" i="1"/>
  <c r="B1922" i="1"/>
  <c r="B1921" i="1"/>
  <c r="B1920" i="1"/>
  <c r="B1919" i="1"/>
  <c r="B1918" i="1"/>
  <c r="K144" i="4" s="1"/>
  <c r="K161" i="4" s="1"/>
  <c r="B1925" i="1"/>
  <c r="Q143" i="4"/>
  <c r="Q160" i="4" s="1"/>
  <c r="B1589" i="1"/>
  <c r="B1588" i="1"/>
  <c r="B1593" i="1" s="1"/>
  <c r="H143" i="4"/>
  <c r="H160" i="4" s="1"/>
  <c r="B1591" i="1"/>
  <c r="B1404" i="1"/>
  <c r="Q142" i="4" s="1"/>
  <c r="Q159" i="4" s="1"/>
  <c r="B1394" i="1"/>
  <c r="H142" i="4" s="1"/>
  <c r="L142" i="4" s="1"/>
  <c r="L159" i="4" s="1"/>
  <c r="B1393" i="1"/>
  <c r="F142" i="4" s="1"/>
  <c r="B1403" i="1"/>
  <c r="Q141" i="4"/>
  <c r="Q158" i="4" s="1"/>
  <c r="B1082" i="1"/>
  <c r="B1081" i="1"/>
  <c r="B1080" i="1"/>
  <c r="B1079" i="1"/>
  <c r="B1078" i="1"/>
  <c r="B1077" i="1"/>
  <c r="B1076" i="1"/>
  <c r="H141" i="4"/>
  <c r="H158" i="4" s="1"/>
  <c r="B1084" i="1"/>
  <c r="B868" i="1"/>
  <c r="B876" i="1" s="1"/>
  <c r="M140" i="4" s="1"/>
  <c r="M157" i="4" s="1"/>
  <c r="B694" i="1"/>
  <c r="Q139" i="4" s="1"/>
  <c r="Q156" i="4" s="1"/>
  <c r="B691" i="1"/>
  <c r="B690" i="1"/>
  <c r="B689" i="1"/>
  <c r="B688" i="1"/>
  <c r="B687" i="1"/>
  <c r="B686" i="1"/>
  <c r="H139" i="4" s="1"/>
  <c r="L139" i="4" s="1"/>
  <c r="L156" i="4" s="1"/>
  <c r="B685" i="1"/>
  <c r="F139" i="4" s="1"/>
  <c r="B693" i="1"/>
  <c r="Q137" i="4"/>
  <c r="Q154" i="4" s="1"/>
  <c r="B491" i="1"/>
  <c r="Q138" i="4" s="1"/>
  <c r="Q155" i="4" s="1"/>
  <c r="B485" i="1"/>
  <c r="B484" i="1"/>
  <c r="B483" i="1"/>
  <c r="B482" i="1"/>
  <c r="B481" i="1"/>
  <c r="H138" i="4" s="1"/>
  <c r="B480" i="1"/>
  <c r="F138" i="4" s="1"/>
  <c r="G138" i="4" s="1"/>
  <c r="B490" i="1"/>
  <c r="B488" i="1"/>
  <c r="B487" i="1"/>
  <c r="B486" i="1"/>
  <c r="B106" i="1"/>
  <c r="B105" i="1"/>
  <c r="B104" i="1"/>
  <c r="B103" i="1"/>
  <c r="B102" i="1"/>
  <c r="B101" i="1"/>
  <c r="B100" i="1"/>
  <c r="B108" i="1"/>
  <c r="B2485" i="1"/>
  <c r="B2461" i="1"/>
  <c r="B2259" i="1"/>
  <c r="B2239" i="1"/>
  <c r="B2090" i="1"/>
  <c r="B2073" i="1"/>
  <c r="B1902" i="1"/>
  <c r="B1879" i="1"/>
  <c r="B1572" i="1"/>
  <c r="B1553" i="1"/>
  <c r="B1378" i="1"/>
  <c r="B1353" i="1"/>
  <c r="B1059" i="1"/>
  <c r="B1034" i="1"/>
  <c r="B827" i="1"/>
  <c r="B805" i="1"/>
  <c r="B670" i="1"/>
  <c r="B647" i="1"/>
  <c r="B439" i="1"/>
  <c r="B416" i="1"/>
  <c r="B82" i="1"/>
  <c r="B57" i="1"/>
  <c r="L46" i="4"/>
  <c r="L79" i="4"/>
  <c r="L43" i="4"/>
  <c r="L76" i="4" s="1"/>
  <c r="L42" i="4"/>
  <c r="L75" i="4" s="1"/>
  <c r="S15" i="4"/>
  <c r="F143" i="4"/>
  <c r="F160" i="4" s="1"/>
  <c r="S7" i="4"/>
  <c r="S16" i="4"/>
  <c r="S17" i="4"/>
  <c r="S6" i="4"/>
  <c r="B1872" i="1"/>
  <c r="K108" i="4" s="1"/>
  <c r="I118" i="4"/>
  <c r="J118" i="4"/>
  <c r="K118" i="4"/>
  <c r="N118" i="4"/>
  <c r="I119" i="4"/>
  <c r="J119" i="4"/>
  <c r="K119" i="4"/>
  <c r="N119" i="4"/>
  <c r="I120" i="4"/>
  <c r="J120" i="4"/>
  <c r="K120" i="4"/>
  <c r="N120" i="4"/>
  <c r="I121" i="4"/>
  <c r="J121" i="4"/>
  <c r="K121" i="4"/>
  <c r="N121" i="4"/>
  <c r="I122" i="4"/>
  <c r="J122" i="4"/>
  <c r="K122" i="4"/>
  <c r="N122" i="4"/>
  <c r="I123" i="4"/>
  <c r="J123" i="4"/>
  <c r="K123" i="4"/>
  <c r="N123" i="4"/>
  <c r="I124" i="4"/>
  <c r="J124" i="4"/>
  <c r="K124" i="4"/>
  <c r="N124" i="4"/>
  <c r="H125" i="4"/>
  <c r="J125" i="4"/>
  <c r="N125" i="4"/>
  <c r="H126" i="4"/>
  <c r="I126" i="4"/>
  <c r="J126" i="4"/>
  <c r="K126" i="4"/>
  <c r="N126" i="4"/>
  <c r="H127" i="4"/>
  <c r="I127" i="4"/>
  <c r="J127" i="4"/>
  <c r="K127" i="4"/>
  <c r="N127" i="4"/>
  <c r="H128" i="4"/>
  <c r="N128" i="4"/>
  <c r="H130" i="4"/>
  <c r="I130" i="4"/>
  <c r="J130" i="4"/>
  <c r="K130" i="4"/>
  <c r="N130" i="4"/>
  <c r="B79" i="3"/>
  <c r="O18" i="4" s="1"/>
  <c r="B1327" i="1"/>
  <c r="B1848" i="1"/>
  <c r="B1924" i="1" s="1"/>
  <c r="M144" i="4" s="1"/>
  <c r="M161" i="4" s="1"/>
  <c r="B2048" i="1"/>
  <c r="B2211" i="1"/>
  <c r="O15" i="4" s="1"/>
  <c r="B364" i="1"/>
  <c r="O7" i="4" s="1"/>
  <c r="B25" i="1"/>
  <c r="B2176" i="1"/>
  <c r="I15" i="4" s="1"/>
  <c r="B2015" i="1"/>
  <c r="I14" i="4" s="1"/>
  <c r="B1493" i="1"/>
  <c r="I12" i="4" s="1"/>
  <c r="B963" i="1"/>
  <c r="I10" i="4" s="1"/>
  <c r="P18" i="4"/>
  <c r="P17" i="4"/>
  <c r="O17" i="4"/>
  <c r="O16" i="4"/>
  <c r="P15" i="4"/>
  <c r="P14" i="4"/>
  <c r="P13" i="4"/>
  <c r="P12" i="4"/>
  <c r="O12" i="4"/>
  <c r="P10" i="4"/>
  <c r="O10" i="4"/>
  <c r="O9" i="4"/>
  <c r="P8" i="4"/>
  <c r="O8" i="4"/>
  <c r="P7" i="4"/>
  <c r="B27" i="1"/>
  <c r="P6" i="4" s="1"/>
  <c r="I108" i="4"/>
  <c r="I125" i="4" s="1"/>
  <c r="B2254" i="1"/>
  <c r="B2234" i="1"/>
  <c r="B2088" i="1"/>
  <c r="B2071" i="1"/>
  <c r="B1900" i="1"/>
  <c r="B1899" i="1"/>
  <c r="B1898" i="1"/>
  <c r="B1897" i="1"/>
  <c r="B1896" i="1"/>
  <c r="B1895" i="1"/>
  <c r="K41" i="4" s="1"/>
  <c r="K74" i="4" s="1"/>
  <c r="B1877" i="1"/>
  <c r="B1876" i="1"/>
  <c r="B1875" i="1"/>
  <c r="B1874" i="1"/>
  <c r="B1873" i="1"/>
  <c r="I111" i="4"/>
  <c r="I128" i="4" s="1"/>
  <c r="F63" i="2"/>
  <c r="E63" i="2"/>
  <c r="H25" i="2"/>
  <c r="G25" i="2"/>
  <c r="F25" i="2"/>
  <c r="E25" i="2"/>
  <c r="D25" i="2"/>
  <c r="C25" i="2"/>
  <c r="C44" i="2"/>
  <c r="B2510" i="1"/>
  <c r="R147" i="4" s="1"/>
  <c r="R164" i="4" s="1"/>
  <c r="B1590" i="1"/>
  <c r="M143" i="4" s="1"/>
  <c r="M160" i="4" s="1"/>
  <c r="F52" i="2"/>
  <c r="G52" i="2"/>
  <c r="B1570" i="1"/>
  <c r="H40" i="4"/>
  <c r="H73" i="4" s="1"/>
  <c r="B372" i="1"/>
  <c r="B121" i="3"/>
  <c r="B23" i="3"/>
  <c r="B24" i="3"/>
  <c r="B25" i="3"/>
  <c r="B99" i="3"/>
  <c r="B78" i="3"/>
  <c r="K18" i="4" s="1"/>
  <c r="B77" i="3"/>
  <c r="B26" i="3"/>
  <c r="B22" i="3"/>
  <c r="K17" i="4"/>
  <c r="M17" i="4"/>
  <c r="B19" i="3"/>
  <c r="N17" i="4" s="1"/>
  <c r="B18" i="3"/>
  <c r="B17" i="3"/>
  <c r="B16" i="3"/>
  <c r="B15" i="3"/>
  <c r="L17" i="4"/>
  <c r="F18" i="4"/>
  <c r="J18" i="4" s="1"/>
  <c r="B34" i="2"/>
  <c r="B29" i="1"/>
  <c r="B28" i="1"/>
  <c r="P16" i="4"/>
  <c r="B577" i="1"/>
  <c r="I8" i="4" s="1"/>
  <c r="B2371" i="1"/>
  <c r="B2370" i="1"/>
  <c r="B2369" i="1"/>
  <c r="B2182" i="1"/>
  <c r="M15" i="4" s="1"/>
  <c r="B2181" i="1"/>
  <c r="B2180" i="1"/>
  <c r="B2179" i="1"/>
  <c r="B2178" i="1"/>
  <c r="B2174" i="1"/>
  <c r="G15" i="4" s="1"/>
  <c r="B2173" i="1"/>
  <c r="F15" i="4" s="1"/>
  <c r="B2177" i="1"/>
  <c r="K15" i="4" s="1"/>
  <c r="B2019" i="1"/>
  <c r="M14" i="4" s="1"/>
  <c r="B2018" i="1"/>
  <c r="B2017" i="1"/>
  <c r="B2013" i="1"/>
  <c r="G14" i="4" s="1"/>
  <c r="B2012" i="1"/>
  <c r="F14" i="4" s="1"/>
  <c r="B2016" i="1"/>
  <c r="K14" i="4" s="1"/>
  <c r="B1815" i="1"/>
  <c r="K13" i="4" s="1"/>
  <c r="B1494" i="1"/>
  <c r="K12" i="4" s="1"/>
  <c r="B1498" i="1"/>
  <c r="B1491" i="1"/>
  <c r="G12" i="4" s="1"/>
  <c r="B1490" i="1"/>
  <c r="F12" i="4"/>
  <c r="B1501" i="1"/>
  <c r="B778" i="1"/>
  <c r="K9" i="4" s="1"/>
  <c r="B1322" i="1"/>
  <c r="K11" i="4" s="1"/>
  <c r="B964" i="1"/>
  <c r="K10" i="4" s="1"/>
  <c r="B578" i="1"/>
  <c r="K8" i="4" s="1"/>
  <c r="B346" i="1"/>
  <c r="K7" i="4" s="1"/>
  <c r="B18" i="1"/>
  <c r="K6" i="4" s="1"/>
  <c r="B777" i="1"/>
  <c r="F9" i="4" s="1"/>
  <c r="J9" i="4" s="1"/>
  <c r="B1325" i="1"/>
  <c r="B1324" i="1"/>
  <c r="B1323" i="1"/>
  <c r="B1321" i="1"/>
  <c r="F11" i="4" s="1"/>
  <c r="J11" i="4" s="1"/>
  <c r="B969" i="1"/>
  <c r="M10" i="4" s="1"/>
  <c r="B968" i="1"/>
  <c r="B967" i="1"/>
  <c r="B966" i="1"/>
  <c r="B965" i="1"/>
  <c r="B962" i="1"/>
  <c r="F10" i="4" s="1"/>
  <c r="B581" i="1"/>
  <c r="B580" i="1"/>
  <c r="B579" i="1"/>
  <c r="B576" i="1"/>
  <c r="F8" i="4" s="1"/>
  <c r="B16" i="1"/>
  <c r="F6" i="4" s="1"/>
  <c r="B350" i="1"/>
  <c r="B349" i="1"/>
  <c r="B348" i="1"/>
  <c r="B347" i="1"/>
  <c r="B345" i="1"/>
  <c r="F7" i="4" s="1"/>
  <c r="J7" i="4" s="1"/>
  <c r="B23" i="1"/>
  <c r="M6" i="4" s="1"/>
  <c r="B22" i="1"/>
  <c r="B21" i="1"/>
  <c r="B20" i="1"/>
  <c r="B19" i="1"/>
  <c r="B2368" i="1"/>
  <c r="I16" i="4" s="1"/>
  <c r="B2374" i="1"/>
  <c r="B2366" i="1"/>
  <c r="G16" i="4" s="1"/>
  <c r="B2372" i="1"/>
  <c r="B2385" i="1"/>
  <c r="B2384" i="1"/>
  <c r="B2383" i="1"/>
  <c r="B2375" i="1"/>
  <c r="B2367" i="1"/>
  <c r="H16" i="4" s="1"/>
  <c r="B2373" i="1"/>
  <c r="B1368" i="1"/>
  <c r="F39" i="4" s="1"/>
  <c r="F72" i="4" s="1"/>
  <c r="B435" i="1"/>
  <c r="B433" i="1"/>
  <c r="B662" i="1"/>
  <c r="B669" i="1" s="1"/>
  <c r="M36" i="4" s="1"/>
  <c r="M69" i="4" s="1"/>
  <c r="B434" i="1"/>
  <c r="B663" i="1"/>
  <c r="H36" i="4" s="1"/>
  <c r="B436" i="1"/>
  <c r="B820" i="1"/>
  <c r="B853" i="1" s="1"/>
  <c r="D59" i="2"/>
  <c r="F37" i="2"/>
  <c r="B1369" i="1"/>
  <c r="H39" i="4" s="1"/>
  <c r="H72" i="4" s="1"/>
  <c r="B1056" i="1"/>
  <c r="B1053" i="1"/>
  <c r="B437" i="1"/>
  <c r="B78" i="1"/>
  <c r="B667" i="1"/>
  <c r="B1051" i="1"/>
  <c r="B76" i="1"/>
  <c r="B1055" i="1"/>
  <c r="B79" i="1"/>
  <c r="B1052" i="1"/>
  <c r="B77" i="1"/>
  <c r="H38" i="4"/>
  <c r="H71" i="4" s="1"/>
  <c r="B665" i="1"/>
  <c r="B664" i="1"/>
  <c r="B1054" i="1"/>
  <c r="B80" i="1"/>
  <c r="B668" i="1"/>
  <c r="B666" i="1"/>
  <c r="B1057" i="1"/>
  <c r="B74" i="1"/>
  <c r="B75" i="1"/>
  <c r="G37" i="2"/>
  <c r="F144" i="4"/>
  <c r="F161" i="4" s="1"/>
  <c r="F108" i="4"/>
  <c r="B1652" i="1"/>
  <c r="B1655" i="1"/>
  <c r="B1654" i="1"/>
  <c r="F55" i="4"/>
  <c r="F88" i="4" s="1"/>
  <c r="O25" i="4"/>
  <c r="F51" i="4"/>
  <c r="B96" i="7"/>
  <c r="B89" i="7"/>
  <c r="B98" i="7"/>
  <c r="B90" i="7"/>
  <c r="B99" i="7"/>
  <c r="B185" i="7"/>
  <c r="F62" i="4" s="1"/>
  <c r="B100" i="7"/>
  <c r="B88" i="7"/>
  <c r="B93" i="7"/>
  <c r="F59" i="4"/>
  <c r="F92" i="4" s="1"/>
  <c r="B94" i="7" l="1"/>
  <c r="B160" i="7"/>
  <c r="B101" i="7"/>
  <c r="B67" i="7"/>
  <c r="B198" i="7"/>
  <c r="B71" i="7"/>
  <c r="B92" i="7"/>
  <c r="B58" i="7"/>
  <c r="B189" i="7"/>
  <c r="B62" i="7"/>
  <c r="B21" i="7"/>
  <c r="B30" i="7"/>
  <c r="B55" i="7"/>
  <c r="B154" i="7"/>
  <c r="B163" i="7"/>
  <c r="B187" i="7"/>
  <c r="B193" i="7"/>
  <c r="B123" i="7"/>
  <c r="B134" i="7"/>
  <c r="B124" i="7"/>
  <c r="B68" i="7"/>
  <c r="B190" i="7"/>
  <c r="B127" i="7"/>
  <c r="B125" i="7"/>
  <c r="B128" i="7"/>
  <c r="B16" i="7"/>
  <c r="F53" i="4" s="1"/>
  <c r="F86" i="4" s="1"/>
  <c r="B135" i="7"/>
  <c r="B54" i="7"/>
  <c r="B22" i="7"/>
  <c r="B31" i="7"/>
  <c r="B61" i="7"/>
  <c r="B59" i="7"/>
  <c r="B52" i="7"/>
  <c r="F54" i="4" s="1"/>
  <c r="G54" i="4" s="1"/>
  <c r="B23" i="7"/>
  <c r="B32" i="7"/>
  <c r="B64" i="7"/>
  <c r="B60" i="7"/>
  <c r="B200" i="7"/>
  <c r="B65" i="7"/>
  <c r="B24" i="7"/>
  <c r="B33" i="7"/>
  <c r="B70" i="7"/>
  <c r="B192" i="7"/>
  <c r="B191" i="7"/>
  <c r="B56" i="7"/>
  <c r="B17" i="7"/>
  <c r="B25" i="7"/>
  <c r="B34" i="7"/>
  <c r="B69" i="7"/>
  <c r="B195" i="7"/>
  <c r="B102" i="7"/>
  <c r="B130" i="7"/>
  <c r="B18" i="7"/>
  <c r="B26" i="7"/>
  <c r="B35" i="7"/>
  <c r="B120" i="7"/>
  <c r="F60" i="4" s="1"/>
  <c r="G60" i="4" s="1"/>
  <c r="P60" i="4" s="1"/>
  <c r="B197" i="7"/>
  <c r="B121" i="7"/>
  <c r="B132" i="7"/>
  <c r="B153" i="7"/>
  <c r="F61" i="4" s="1"/>
  <c r="G61" i="4" s="1"/>
  <c r="P61" i="4" s="1"/>
  <c r="B66" i="7"/>
  <c r="B196" i="7"/>
  <c r="B131" i="7"/>
  <c r="B126" i="7"/>
  <c r="B91" i="7"/>
  <c r="B57" i="7"/>
  <c r="B95" i="7"/>
  <c r="B19" i="7"/>
  <c r="B28" i="7"/>
  <c r="B20" i="7"/>
  <c r="B186" i="7"/>
  <c r="B122" i="7"/>
  <c r="B97" i="7"/>
  <c r="M59" i="4" s="1"/>
  <c r="M92" i="4" s="1"/>
  <c r="F57" i="4"/>
  <c r="F84" i="4"/>
  <c r="L23" i="4"/>
  <c r="B2056" i="1"/>
  <c r="B2007" i="1"/>
  <c r="L11" i="4"/>
  <c r="B2360" i="1"/>
  <c r="L8" i="4"/>
  <c r="L12" i="4"/>
  <c r="O13" i="4"/>
  <c r="L7" i="4"/>
  <c r="B1485" i="1"/>
  <c r="L10" i="4"/>
  <c r="F140" i="4"/>
  <c r="F157" i="4" s="1"/>
  <c r="B1166" i="1"/>
  <c r="B1167" i="1"/>
  <c r="B1083" i="1"/>
  <c r="M141" i="4" s="1"/>
  <c r="M158" i="4" s="1"/>
  <c r="B1878" i="1"/>
  <c r="M108" i="4" s="1"/>
  <c r="M125" i="4" s="1"/>
  <c r="L141" i="4"/>
  <c r="L158" i="4" s="1"/>
  <c r="G139" i="4"/>
  <c r="P139" i="4" s="1"/>
  <c r="S23" i="4"/>
  <c r="S10" i="4"/>
  <c r="S14" i="4"/>
  <c r="S11" i="4"/>
  <c r="G143" i="4"/>
  <c r="G160" i="4" s="1"/>
  <c r="B571" i="1"/>
  <c r="L50" i="4"/>
  <c r="L83" i="4" s="1"/>
  <c r="B149" i="3"/>
  <c r="M149" i="4" s="1"/>
  <c r="M166" i="4" s="1"/>
  <c r="J19" i="4"/>
  <c r="G59" i="4"/>
  <c r="O59" i="4" s="1"/>
  <c r="B162" i="7"/>
  <c r="M61" i="4" s="1"/>
  <c r="M94" i="4" s="1"/>
  <c r="K81" i="4"/>
  <c r="L49" i="4"/>
  <c r="L82" i="4" s="1"/>
  <c r="J23" i="4"/>
  <c r="F166" i="4"/>
  <c r="O149" i="4"/>
  <c r="B138" i="3" s="1"/>
  <c r="G166" i="4"/>
  <c r="O166" i="4" s="1"/>
  <c r="J6" i="4"/>
  <c r="L40" i="4"/>
  <c r="L73" i="4" s="1"/>
  <c r="G72" i="4"/>
  <c r="B489" i="1"/>
  <c r="M138" i="4" s="1"/>
  <c r="M155" i="4" s="1"/>
  <c r="B2253" i="1"/>
  <c r="B2219" i="1"/>
  <c r="B2273" i="1"/>
  <c r="B2278" i="1" s="1"/>
  <c r="M146" i="4" s="1"/>
  <c r="M163" i="4" s="1"/>
  <c r="B2233" i="1"/>
  <c r="F110" i="4" s="1"/>
  <c r="F127" i="4" s="1"/>
  <c r="L148" i="4"/>
  <c r="L165" i="4" s="1"/>
  <c r="L6" i="4"/>
  <c r="L140" i="4"/>
  <c r="L157" i="4" s="1"/>
  <c r="B666" i="6"/>
  <c r="M55" i="4" s="1"/>
  <c r="M88" i="4" s="1"/>
  <c r="J21" i="4"/>
  <c r="L56" i="4"/>
  <c r="L89" i="4" s="1"/>
  <c r="F154" i="4"/>
  <c r="P149" i="4"/>
  <c r="B828" i="1"/>
  <c r="M37" i="4" s="1"/>
  <c r="M70" i="4" s="1"/>
  <c r="F37" i="4"/>
  <c r="G70" i="4" s="1"/>
  <c r="O70" i="4" s="1"/>
  <c r="L16" i="4"/>
  <c r="L15" i="4"/>
  <c r="B2070" i="1"/>
  <c r="F109" i="4" s="1"/>
  <c r="F126" i="4" s="1"/>
  <c r="B2104" i="1"/>
  <c r="F145" i="4" s="1"/>
  <c r="B2087" i="1"/>
  <c r="F42" i="4" s="1"/>
  <c r="G42" i="4" s="1"/>
  <c r="B851" i="1"/>
  <c r="L14" i="4"/>
  <c r="S24" i="4"/>
  <c r="L143" i="4"/>
  <c r="L160" i="4" s="1"/>
  <c r="B595" i="6"/>
  <c r="M52" i="4" s="1"/>
  <c r="M85" i="4" s="1"/>
  <c r="G62" i="4"/>
  <c r="O62" i="4" s="1"/>
  <c r="F95" i="4"/>
  <c r="B1105" i="1"/>
  <c r="B47" i="1"/>
  <c r="B128" i="1"/>
  <c r="B798" i="1"/>
  <c r="H104" i="4" s="1"/>
  <c r="H121" i="4" s="1"/>
  <c r="B1024" i="1"/>
  <c r="B1104" i="1"/>
  <c r="B127" i="1"/>
  <c r="B1351" i="1"/>
  <c r="B410" i="1"/>
  <c r="B1028" i="1"/>
  <c r="B1030" i="1"/>
  <c r="B53" i="1"/>
  <c r="B52" i="1"/>
  <c r="B411" i="1"/>
  <c r="B1103" i="1"/>
  <c r="B1348" i="1"/>
  <c r="B641" i="1"/>
  <c r="B49" i="1"/>
  <c r="B414" i="1"/>
  <c r="B643" i="1"/>
  <c r="B1343" i="1"/>
  <c r="B797" i="1"/>
  <c r="F104" i="4" s="1"/>
  <c r="B133" i="1"/>
  <c r="B1346" i="1"/>
  <c r="B645" i="1"/>
  <c r="B413" i="1"/>
  <c r="B1109" i="1"/>
  <c r="B132" i="1"/>
  <c r="B803" i="1"/>
  <c r="B1345" i="1"/>
  <c r="B1029" i="1"/>
  <c r="B640" i="1"/>
  <c r="H103" i="4" s="1"/>
  <c r="H120" i="4" s="1"/>
  <c r="B409" i="1"/>
  <c r="H102" i="4" s="1"/>
  <c r="B1026" i="1"/>
  <c r="B1344" i="1"/>
  <c r="H106" i="4" s="1"/>
  <c r="H123" i="4" s="1"/>
  <c r="B408" i="1"/>
  <c r="B50" i="1"/>
  <c r="B1102" i="1"/>
  <c r="B1108" i="1"/>
  <c r="B126" i="1"/>
  <c r="B131" i="1"/>
  <c r="B801" i="1"/>
  <c r="B54" i="1"/>
  <c r="B51" i="1"/>
  <c r="B1032" i="1"/>
  <c r="B412" i="1"/>
  <c r="B1031" i="1"/>
  <c r="B1025" i="1"/>
  <c r="H105" i="4" s="1"/>
  <c r="L105" i="4" s="1"/>
  <c r="L122" i="4" s="1"/>
  <c r="B1107" i="1"/>
  <c r="B48" i="1"/>
  <c r="H101" i="4" s="1"/>
  <c r="B130" i="1"/>
  <c r="B800" i="1"/>
  <c r="B1101" i="1"/>
  <c r="B1106" i="1"/>
  <c r="B125" i="1"/>
  <c r="B129" i="1"/>
  <c r="B799" i="1"/>
  <c r="B1027" i="1"/>
  <c r="B642" i="1"/>
  <c r="B55" i="1"/>
  <c r="B644" i="1"/>
  <c r="B639" i="1"/>
  <c r="D97" i="2"/>
  <c r="F97" i="2" s="1"/>
  <c r="B98" i="2"/>
  <c r="D98" i="2" s="1"/>
  <c r="G97" i="2"/>
  <c r="B462" i="1"/>
  <c r="B464" i="1"/>
  <c r="G90" i="2"/>
  <c r="B1607" i="1"/>
  <c r="B1549" i="1"/>
  <c r="B1554" i="1" s="1"/>
  <c r="B1550" i="1"/>
  <c r="H107" i="4" s="1"/>
  <c r="H124" i="4" s="1"/>
  <c r="B1551" i="1"/>
  <c r="B1609" i="1"/>
  <c r="B1614" i="1" s="1"/>
  <c r="B1608" i="1"/>
  <c r="H159" i="4"/>
  <c r="B465" i="1"/>
  <c r="B2377" i="1"/>
  <c r="M16" i="4" s="1"/>
  <c r="C59" i="2"/>
  <c r="B156" i="1"/>
  <c r="B1133" i="1"/>
  <c r="B1128" i="1"/>
  <c r="B844" i="1"/>
  <c r="B457" i="1"/>
  <c r="D89" i="2"/>
  <c r="B458" i="1"/>
  <c r="B1817" i="1"/>
  <c r="B2584" i="1"/>
  <c r="R148" i="4" s="1"/>
  <c r="R165" i="4" s="1"/>
  <c r="B158" i="1"/>
  <c r="B1135" i="1"/>
  <c r="B1129" i="1"/>
  <c r="B846" i="1"/>
  <c r="B459" i="1"/>
  <c r="B692" i="1"/>
  <c r="M139" i="4" s="1"/>
  <c r="M156" i="4" s="1"/>
  <c r="B1805" i="1"/>
  <c r="B1818" i="1"/>
  <c r="B159" i="1"/>
  <c r="B72" i="1"/>
  <c r="B1136" i="1"/>
  <c r="B847" i="1"/>
  <c r="B460" i="1"/>
  <c r="B506" i="6"/>
  <c r="B160" i="1"/>
  <c r="B152" i="1"/>
  <c r="B161" i="1" s="1"/>
  <c r="B849" i="1"/>
  <c r="B431" i="1"/>
  <c r="B461" i="1"/>
  <c r="L44" i="4"/>
  <c r="L77" i="4" s="1"/>
  <c r="F36" i="4"/>
  <c r="F69" i="4" s="1"/>
  <c r="L38" i="4"/>
  <c r="L71" i="4" s="1"/>
  <c r="B2365" i="1"/>
  <c r="F16" i="4" s="1"/>
  <c r="J16" i="4" s="1"/>
  <c r="B2376" i="1"/>
  <c r="N16" i="4" s="1"/>
  <c r="B1376" i="1"/>
  <c r="B823" i="1"/>
  <c r="B1811" i="1"/>
  <c r="F13" i="4" s="1"/>
  <c r="J13" i="4" s="1"/>
  <c r="B73" i="1"/>
  <c r="H34" i="4" s="1"/>
  <c r="H67" i="4" s="1"/>
  <c r="B1130" i="1"/>
  <c r="B821" i="1"/>
  <c r="H37" i="4" s="1"/>
  <c r="B432" i="1"/>
  <c r="H35" i="4" s="1"/>
  <c r="B1628" i="1"/>
  <c r="B1568" i="1"/>
  <c r="B1573" i="1" s="1"/>
  <c r="K16" i="4"/>
  <c r="B1370" i="1"/>
  <c r="B824" i="1"/>
  <c r="B154" i="1"/>
  <c r="B153" i="1"/>
  <c r="B1131" i="1"/>
  <c r="B1049" i="1"/>
  <c r="B361" i="6"/>
  <c r="M50" i="4" s="1"/>
  <c r="M83" i="4" s="1"/>
  <c r="G47" i="4"/>
  <c r="G140" i="4"/>
  <c r="O140" i="4" s="1"/>
  <c r="B864" i="1" s="1"/>
  <c r="G58" i="4"/>
  <c r="S21" i="4"/>
  <c r="J8" i="4"/>
  <c r="G55" i="4"/>
  <c r="G88" i="4" s="1"/>
  <c r="O88" i="4" s="1"/>
  <c r="B677" i="6" s="1"/>
  <c r="G57" i="4"/>
  <c r="G90" i="4" s="1"/>
  <c r="O90" i="4" s="1"/>
  <c r="G161" i="4"/>
  <c r="J15" i="4"/>
  <c r="F52" i="4"/>
  <c r="F85" i="4" s="1"/>
  <c r="B194" i="7"/>
  <c r="M62" i="4" s="1"/>
  <c r="M95" i="4" s="1"/>
  <c r="B129" i="7"/>
  <c r="M60" i="4" s="1"/>
  <c r="M93" i="4" s="1"/>
  <c r="L57" i="4"/>
  <c r="L90" i="4" s="1"/>
  <c r="K83" i="4"/>
  <c r="F56" i="4"/>
  <c r="F89" i="4" s="1"/>
  <c r="F87" i="4"/>
  <c r="B63" i="7"/>
  <c r="M54" i="4" s="1"/>
  <c r="M87" i="4" s="1"/>
  <c r="G53" i="4"/>
  <c r="P53" i="4" s="1"/>
  <c r="F91" i="4"/>
  <c r="B696" i="6"/>
  <c r="B1016" i="6"/>
  <c r="M57" i="4" s="1"/>
  <c r="M90" i="4" s="1"/>
  <c r="O54" i="4"/>
  <c r="G87" i="4"/>
  <c r="P54" i="4"/>
  <c r="B147" i="6"/>
  <c r="M48" i="4" s="1"/>
  <c r="M81" i="4" s="1"/>
  <c r="F48" i="4"/>
  <c r="F90" i="4"/>
  <c r="L51" i="4"/>
  <c r="L84" i="4" s="1"/>
  <c r="O23" i="4"/>
  <c r="B504" i="6"/>
  <c r="B1090" i="6"/>
  <c r="M58" i="4" s="1"/>
  <c r="M91" i="4" s="1"/>
  <c r="J26" i="4"/>
  <c r="S27" i="4"/>
  <c r="B27" i="7"/>
  <c r="M53" i="4" s="1"/>
  <c r="M86" i="4" s="1"/>
  <c r="B480" i="6"/>
  <c r="M51" i="4" s="1"/>
  <c r="M84" i="4" s="1"/>
  <c r="O51" i="4"/>
  <c r="B467" i="6" s="1"/>
  <c r="J20" i="4"/>
  <c r="J22" i="4"/>
  <c r="F50" i="4"/>
  <c r="F83" i="4" s="1"/>
  <c r="L58" i="4"/>
  <c r="L91" i="4" s="1"/>
  <c r="B695" i="6"/>
  <c r="S22" i="4"/>
  <c r="F49" i="4"/>
  <c r="B219" i="6"/>
  <c r="M49" i="4" s="1"/>
  <c r="M82" i="4" s="1"/>
  <c r="B867" i="6"/>
  <c r="M56" i="4" s="1"/>
  <c r="M89" i="4" s="1"/>
  <c r="K89" i="4"/>
  <c r="B697" i="6"/>
  <c r="L52" i="4"/>
  <c r="L85" i="4" s="1"/>
  <c r="L55" i="4"/>
  <c r="L88" i="4" s="1"/>
  <c r="H156" i="4"/>
  <c r="J12" i="4"/>
  <c r="B190" i="1"/>
  <c r="B107" i="1"/>
  <c r="M137" i="4" s="1"/>
  <c r="M154" i="4" s="1"/>
  <c r="B136" i="1"/>
  <c r="B191" i="1"/>
  <c r="B188" i="1"/>
  <c r="O6" i="4"/>
  <c r="K125" i="4"/>
  <c r="L108" i="4"/>
  <c r="L125" i="4" s="1"/>
  <c r="O139" i="4"/>
  <c r="O137" i="4"/>
  <c r="B94" i="1" s="1"/>
  <c r="G154" i="4"/>
  <c r="O14" i="4"/>
  <c r="L45" i="4"/>
  <c r="L78" i="4" s="1"/>
  <c r="I78" i="4"/>
  <c r="L137" i="4"/>
  <c r="L154" i="4" s="1"/>
  <c r="H154" i="4"/>
  <c r="J14" i="4"/>
  <c r="L41" i="4"/>
  <c r="L74" i="4" s="1"/>
  <c r="I74" i="4"/>
  <c r="L36" i="4"/>
  <c r="L69" i="4" s="1"/>
  <c r="H69" i="4"/>
  <c r="O138" i="4"/>
  <c r="B476" i="1" s="1"/>
  <c r="G155" i="4"/>
  <c r="J10" i="4"/>
  <c r="L111" i="4"/>
  <c r="L128" i="4" s="1"/>
  <c r="F41" i="4"/>
  <c r="G41" i="4" s="1"/>
  <c r="B1901" i="1"/>
  <c r="M41" i="4" s="1"/>
  <c r="M74" i="4" s="1"/>
  <c r="L39" i="4"/>
  <c r="L72" i="4" s="1"/>
  <c r="F155" i="4"/>
  <c r="L147" i="4"/>
  <c r="L164" i="4" s="1"/>
  <c r="F125" i="4"/>
  <c r="G108" i="4"/>
  <c r="O11" i="4"/>
  <c r="B1377" i="1"/>
  <c r="M39" i="4" s="1"/>
  <c r="M72" i="4" s="1"/>
  <c r="B1402" i="1"/>
  <c r="M142" i="4" s="1"/>
  <c r="M159" i="4" s="1"/>
  <c r="H155" i="4"/>
  <c r="L138" i="4"/>
  <c r="F156" i="4"/>
  <c r="G141" i="4"/>
  <c r="F158" i="4"/>
  <c r="G142" i="4"/>
  <c r="F159" i="4"/>
  <c r="I129" i="4"/>
  <c r="L112" i="4"/>
  <c r="B852" i="1"/>
  <c r="L144" i="4"/>
  <c r="L161" i="4" s="1"/>
  <c r="L107" i="4"/>
  <c r="L124" i="4" s="1"/>
  <c r="F94" i="4" l="1"/>
  <c r="F93" i="4"/>
  <c r="B1856" i="1"/>
  <c r="B1806" i="1"/>
  <c r="B804" i="1"/>
  <c r="M104" i="4" s="1"/>
  <c r="M121" i="4" s="1"/>
  <c r="G156" i="4"/>
  <c r="P156" i="4" s="1"/>
  <c r="O39" i="4"/>
  <c r="B1364" i="1" s="1"/>
  <c r="O143" i="4"/>
  <c r="B1583" i="1" s="1"/>
  <c r="G145" i="4"/>
  <c r="P145" i="4" s="1"/>
  <c r="P143" i="4"/>
  <c r="L103" i="4"/>
  <c r="L120" i="4" s="1"/>
  <c r="O61" i="4"/>
  <c r="O144" i="4"/>
  <c r="B1912" i="1" s="1"/>
  <c r="G92" i="4"/>
  <c r="P92" i="4" s="1"/>
  <c r="G52" i="4"/>
  <c r="P52" i="4" s="1"/>
  <c r="P59" i="4"/>
  <c r="G94" i="4"/>
  <c r="P94" i="4" s="1"/>
  <c r="O60" i="4"/>
  <c r="G93" i="4"/>
  <c r="O93" i="4" s="1"/>
  <c r="G95" i="4"/>
  <c r="P95" i="4" s="1"/>
  <c r="P166" i="4"/>
  <c r="F146" i="4"/>
  <c r="F163" i="4" s="1"/>
  <c r="B2089" i="1"/>
  <c r="M42" i="4" s="1"/>
  <c r="M75" i="4" s="1"/>
  <c r="H122" i="4"/>
  <c r="B2072" i="1"/>
  <c r="M109" i="4" s="1"/>
  <c r="M126" i="4" s="1"/>
  <c r="L34" i="4"/>
  <c r="L67" i="4" s="1"/>
  <c r="G69" i="4"/>
  <c r="B2106" i="1"/>
  <c r="M145" i="4" s="1"/>
  <c r="M162" i="4" s="1"/>
  <c r="G109" i="4"/>
  <c r="O109" i="4" s="1"/>
  <c r="B2066" i="1" s="1"/>
  <c r="P140" i="4"/>
  <c r="G110" i="4"/>
  <c r="G127" i="4" s="1"/>
  <c r="P127" i="4" s="1"/>
  <c r="B2238" i="1"/>
  <c r="M110" i="4" s="1"/>
  <c r="M127" i="4" s="1"/>
  <c r="F162" i="4"/>
  <c r="F75" i="4"/>
  <c r="G75" i="4"/>
  <c r="O75" i="4" s="1"/>
  <c r="G50" i="4"/>
  <c r="G83" i="4" s="1"/>
  <c r="O57" i="4"/>
  <c r="B999" i="6" s="1"/>
  <c r="P90" i="4"/>
  <c r="P88" i="4"/>
  <c r="P62" i="4"/>
  <c r="O37" i="4"/>
  <c r="B816" i="1" s="1"/>
  <c r="F70" i="4"/>
  <c r="L104" i="4"/>
  <c r="L121" i="4" s="1"/>
  <c r="L106" i="4"/>
  <c r="L123" i="4" s="1"/>
  <c r="F43" i="4"/>
  <c r="G43" i="4" s="1"/>
  <c r="B2258" i="1"/>
  <c r="M43" i="4" s="1"/>
  <c r="M76" i="4" s="1"/>
  <c r="P39" i="4"/>
  <c r="H70" i="4"/>
  <c r="L37" i="4"/>
  <c r="B1140" i="1"/>
  <c r="B1139" i="1"/>
  <c r="B1137" i="1"/>
  <c r="F98" i="2"/>
  <c r="L102" i="4"/>
  <c r="L119" i="4" s="1"/>
  <c r="H119" i="4"/>
  <c r="B100" i="3"/>
  <c r="B101" i="3"/>
  <c r="B98" i="3"/>
  <c r="B104" i="3"/>
  <c r="B103" i="3"/>
  <c r="B102" i="3"/>
  <c r="B137" i="1"/>
  <c r="B134" i="1"/>
  <c r="L13" i="4"/>
  <c r="F103" i="4"/>
  <c r="B646" i="1"/>
  <c r="M103" i="4" s="1"/>
  <c r="M120" i="4" s="1"/>
  <c r="B122" i="3"/>
  <c r="B123" i="3"/>
  <c r="B124" i="3"/>
  <c r="B120" i="3"/>
  <c r="B126" i="3"/>
  <c r="G98" i="2"/>
  <c r="B125" i="3"/>
  <c r="B1058" i="1"/>
  <c r="M38" i="4" s="1"/>
  <c r="M71" i="4" s="1"/>
  <c r="F38" i="4"/>
  <c r="B1110" i="1"/>
  <c r="B1113" i="1"/>
  <c r="B1112" i="1"/>
  <c r="B1352" i="1"/>
  <c r="M106" i="4" s="1"/>
  <c r="M123" i="4" s="1"/>
  <c r="F106" i="4"/>
  <c r="F105" i="4"/>
  <c r="B1033" i="1"/>
  <c r="M105" i="4" s="1"/>
  <c r="M122" i="4" s="1"/>
  <c r="F101" i="4"/>
  <c r="B56" i="1"/>
  <c r="M101" i="4" s="1"/>
  <c r="M118" i="4" s="1"/>
  <c r="B163" i="1"/>
  <c r="F107" i="4"/>
  <c r="B1552" i="1"/>
  <c r="M107" i="4" s="1"/>
  <c r="M124" i="4" s="1"/>
  <c r="F102" i="4"/>
  <c r="B415" i="1"/>
  <c r="M102" i="4" s="1"/>
  <c r="M119" i="4" s="1"/>
  <c r="B1633" i="1"/>
  <c r="B1634" i="1"/>
  <c r="B1631" i="1"/>
  <c r="L101" i="4"/>
  <c r="L118" i="4" s="1"/>
  <c r="H118" i="4"/>
  <c r="H68" i="4"/>
  <c r="L35" i="4"/>
  <c r="L68" i="4" s="1"/>
  <c r="B164" i="1"/>
  <c r="F40" i="4"/>
  <c r="G40" i="4" s="1"/>
  <c r="B1571" i="1"/>
  <c r="M40" i="4" s="1"/>
  <c r="M73" i="4" s="1"/>
  <c r="B438" i="1"/>
  <c r="M35" i="4" s="1"/>
  <c r="M68" i="4" s="1"/>
  <c r="F35" i="4"/>
  <c r="F34" i="4"/>
  <c r="B81" i="1"/>
  <c r="M34" i="4" s="1"/>
  <c r="M67" i="4" s="1"/>
  <c r="F89" i="2"/>
  <c r="F90" i="2"/>
  <c r="B1613" i="1"/>
  <c r="B1610" i="1"/>
  <c r="B1612" i="1"/>
  <c r="P58" i="4"/>
  <c r="O58" i="4"/>
  <c r="G80" i="4"/>
  <c r="P47" i="4"/>
  <c r="O47" i="4"/>
  <c r="B75" i="5" s="1"/>
  <c r="G56" i="4"/>
  <c r="O56" i="4" s="1"/>
  <c r="B849" i="6" s="1"/>
  <c r="G91" i="4"/>
  <c r="O91" i="4" s="1"/>
  <c r="G157" i="4"/>
  <c r="P157" i="4" s="1"/>
  <c r="O55" i="4"/>
  <c r="B648" i="6" s="1"/>
  <c r="P55" i="4"/>
  <c r="P51" i="4"/>
  <c r="P57" i="4"/>
  <c r="O53" i="4"/>
  <c r="G86" i="4"/>
  <c r="P86" i="4" s="1"/>
  <c r="G84" i="4"/>
  <c r="P84" i="4" s="1"/>
  <c r="G48" i="4"/>
  <c r="F81" i="4"/>
  <c r="P87" i="4"/>
  <c r="O87" i="4"/>
  <c r="G49" i="4"/>
  <c r="F82" i="4"/>
  <c r="L129" i="4"/>
  <c r="L155" i="4"/>
  <c r="P138" i="4"/>
  <c r="G159" i="4"/>
  <c r="P142" i="4"/>
  <c r="O142" i="4"/>
  <c r="B1389" i="1" s="1"/>
  <c r="O154" i="4"/>
  <c r="P154" i="4"/>
  <c r="G158" i="4"/>
  <c r="O141" i="4"/>
  <c r="B1070" i="1" s="1"/>
  <c r="P141" i="4"/>
  <c r="P72" i="4"/>
  <c r="O72" i="4"/>
  <c r="P137" i="4"/>
  <c r="O108" i="4"/>
  <c r="B1866" i="1" s="1"/>
  <c r="P108" i="4"/>
  <c r="G125" i="4"/>
  <c r="G104" i="4"/>
  <c r="F121" i="4"/>
  <c r="P144" i="4"/>
  <c r="P160" i="4"/>
  <c r="O160" i="4"/>
  <c r="B1603" i="1" s="1"/>
  <c r="F74" i="4"/>
  <c r="P155" i="4"/>
  <c r="O155" i="4"/>
  <c r="O161" i="4"/>
  <c r="P161" i="4"/>
  <c r="P36" i="4" l="1"/>
  <c r="O156" i="4"/>
  <c r="O36" i="4"/>
  <c r="B658" i="1" s="1"/>
  <c r="O145" i="4"/>
  <c r="B2100" i="1" s="1"/>
  <c r="G162" i="4"/>
  <c r="P162" i="4" s="1"/>
  <c r="O95" i="4"/>
  <c r="O52" i="4"/>
  <c r="B581" i="6" s="1"/>
  <c r="O127" i="4"/>
  <c r="B2622" i="1" s="1"/>
  <c r="G146" i="4"/>
  <c r="G163" i="4" s="1"/>
  <c r="O92" i="4"/>
  <c r="G85" i="4"/>
  <c r="O85" i="4" s="1"/>
  <c r="O94" i="4"/>
  <c r="O110" i="4"/>
  <c r="B2229" i="1" s="1"/>
  <c r="P93" i="4"/>
  <c r="O50" i="4"/>
  <c r="B340" i="6" s="1"/>
  <c r="P50" i="4"/>
  <c r="G89" i="4"/>
  <c r="O89" i="4" s="1"/>
  <c r="P109" i="4"/>
  <c r="G126" i="4"/>
  <c r="O126" i="4" s="1"/>
  <c r="P110" i="4"/>
  <c r="F76" i="4"/>
  <c r="P56" i="4"/>
  <c r="O84" i="4"/>
  <c r="P42" i="4"/>
  <c r="O42" i="4"/>
  <c r="B2083" i="1" s="1"/>
  <c r="G101" i="4"/>
  <c r="F118" i="4"/>
  <c r="F44" i="4"/>
  <c r="G44" i="4" s="1"/>
  <c r="B2484" i="1"/>
  <c r="M44" i="4" s="1"/>
  <c r="M77" i="4" s="1"/>
  <c r="B127" i="3"/>
  <c r="M46" i="4" s="1"/>
  <c r="M79" i="4" s="1"/>
  <c r="F46" i="4"/>
  <c r="F45" i="4"/>
  <c r="G45" i="4" s="1"/>
  <c r="B2558" i="1"/>
  <c r="M45" i="4" s="1"/>
  <c r="M78" i="4" s="1"/>
  <c r="O157" i="4"/>
  <c r="P75" i="4"/>
  <c r="G102" i="4"/>
  <c r="F119" i="4"/>
  <c r="F122" i="4"/>
  <c r="G105" i="4"/>
  <c r="B2460" i="1"/>
  <c r="M111" i="4" s="1"/>
  <c r="M128" i="4" s="1"/>
  <c r="F111" i="4"/>
  <c r="B2659" i="1"/>
  <c r="B2664" i="1"/>
  <c r="B2663" i="1"/>
  <c r="F67" i="4"/>
  <c r="F123" i="4"/>
  <c r="G106" i="4"/>
  <c r="B2636" i="1"/>
  <c r="B2634" i="1"/>
  <c r="F71" i="4"/>
  <c r="F68" i="4"/>
  <c r="F124" i="4"/>
  <c r="G107" i="4"/>
  <c r="B2508" i="1"/>
  <c r="M147" i="4" s="1"/>
  <c r="M164" i="4" s="1"/>
  <c r="F147" i="4"/>
  <c r="B2585" i="1"/>
  <c r="V148" i="4" s="1"/>
  <c r="V165" i="4" s="1"/>
  <c r="B2511" i="1"/>
  <c r="V147" i="4" s="1"/>
  <c r="V164" i="4" s="1"/>
  <c r="B2662" i="1"/>
  <c r="B105" i="3"/>
  <c r="M113" i="4" s="1"/>
  <c r="M130" i="4" s="1"/>
  <c r="F113" i="4"/>
  <c r="F112" i="4"/>
  <c r="B2534" i="1"/>
  <c r="M112" i="4" s="1"/>
  <c r="M129" i="4" s="1"/>
  <c r="F120" i="4"/>
  <c r="G103" i="4"/>
  <c r="L70" i="4"/>
  <c r="P70" i="4" s="1"/>
  <c r="P37" i="4"/>
  <c r="B2609" i="1"/>
  <c r="B2611" i="1"/>
  <c r="F73" i="4"/>
  <c r="B2582" i="1"/>
  <c r="M148" i="4" s="1"/>
  <c r="M165" i="4" s="1"/>
  <c r="F148" i="4"/>
  <c r="B2586" i="1"/>
  <c r="W148" i="4" s="1"/>
  <c r="W165" i="4" s="1"/>
  <c r="P91" i="4"/>
  <c r="P80" i="4"/>
  <c r="O80" i="4"/>
  <c r="B491" i="6" s="1"/>
  <c r="O86" i="4"/>
  <c r="G81" i="4"/>
  <c r="P48" i="4"/>
  <c r="O48" i="4"/>
  <c r="B130" i="6" s="1"/>
  <c r="P83" i="4"/>
  <c r="O83" i="4"/>
  <c r="P49" i="4"/>
  <c r="O49" i="4"/>
  <c r="B199" i="6" s="1"/>
  <c r="G82" i="4"/>
  <c r="P158" i="4"/>
  <c r="O158" i="4"/>
  <c r="G121" i="4"/>
  <c r="O104" i="4"/>
  <c r="B793" i="1" s="1"/>
  <c r="P104" i="4"/>
  <c r="O159" i="4"/>
  <c r="P159" i="4"/>
  <c r="P125" i="4"/>
  <c r="O125" i="4"/>
  <c r="O69" i="4"/>
  <c r="P69" i="4"/>
  <c r="G74" i="4"/>
  <c r="P41" i="4"/>
  <c r="O41" i="4"/>
  <c r="B1889" i="1" s="1"/>
  <c r="O162" i="4" l="1"/>
  <c r="O146" i="4"/>
  <c r="B2269" i="1" s="1"/>
  <c r="P146" i="4"/>
  <c r="P85" i="4"/>
  <c r="P126" i="4"/>
  <c r="P89" i="4"/>
  <c r="P43" i="4"/>
  <c r="G76" i="4"/>
  <c r="O43" i="4"/>
  <c r="B2249" i="1" s="1"/>
  <c r="G113" i="4"/>
  <c r="F130" i="4"/>
  <c r="G122" i="4"/>
  <c r="P105" i="4"/>
  <c r="O105" i="4"/>
  <c r="B1020" i="1" s="1"/>
  <c r="G46" i="4"/>
  <c r="F79" i="4"/>
  <c r="O34" i="4"/>
  <c r="B68" i="1" s="1"/>
  <c r="G67" i="4"/>
  <c r="P34" i="4"/>
  <c r="P38" i="4"/>
  <c r="O38" i="4"/>
  <c r="B1045" i="1" s="1"/>
  <c r="G71" i="4"/>
  <c r="O102" i="4"/>
  <c r="B404" i="1" s="1"/>
  <c r="P102" i="4"/>
  <c r="G119" i="4"/>
  <c r="F77" i="4"/>
  <c r="O40" i="4"/>
  <c r="B1564" i="1" s="1"/>
  <c r="P40" i="4"/>
  <c r="G73" i="4"/>
  <c r="F164" i="4"/>
  <c r="G112" i="4"/>
  <c r="F129" i="4"/>
  <c r="G111" i="4"/>
  <c r="F128" i="4"/>
  <c r="O35" i="4"/>
  <c r="B427" i="1" s="1"/>
  <c r="P35" i="4"/>
  <c r="G68" i="4"/>
  <c r="P103" i="4"/>
  <c r="G120" i="4"/>
  <c r="O103" i="4"/>
  <c r="F165" i="4"/>
  <c r="G148" i="4"/>
  <c r="O107" i="4"/>
  <c r="B1545" i="1" s="1"/>
  <c r="P107" i="4"/>
  <c r="G124" i="4"/>
  <c r="O106" i="4"/>
  <c r="P106" i="4"/>
  <c r="G123" i="4"/>
  <c r="F78" i="4"/>
  <c r="G118" i="4"/>
  <c r="P101" i="4"/>
  <c r="O101" i="4"/>
  <c r="B43" i="1" s="1"/>
  <c r="P81" i="4"/>
  <c r="O81" i="4"/>
  <c r="O82" i="4"/>
  <c r="P82" i="4"/>
  <c r="P121" i="4"/>
  <c r="O121" i="4"/>
  <c r="B1124" i="1" s="1"/>
  <c r="O163" i="4"/>
  <c r="P163" i="4"/>
  <c r="P74" i="4"/>
  <c r="O74" i="4"/>
  <c r="O76" i="4" l="1"/>
  <c r="P76" i="4"/>
  <c r="O45" i="4"/>
  <c r="B2546" i="1" s="1"/>
  <c r="G78" i="4"/>
  <c r="P45" i="4"/>
  <c r="O119" i="4"/>
  <c r="P119" i="4"/>
  <c r="P123" i="4"/>
  <c r="O123" i="4"/>
  <c r="P68" i="4"/>
  <c r="O68" i="4"/>
  <c r="O73" i="4"/>
  <c r="P73" i="4"/>
  <c r="G79" i="4"/>
  <c r="P46" i="4"/>
  <c r="O46" i="4"/>
  <c r="B116" i="3" s="1"/>
  <c r="O148" i="4"/>
  <c r="B2570" i="1" s="1"/>
  <c r="P148" i="4"/>
  <c r="G165" i="4"/>
  <c r="P71" i="4"/>
  <c r="O71" i="4"/>
  <c r="B1339" i="1"/>
  <c r="B1624" i="1"/>
  <c r="P111" i="4"/>
  <c r="G128" i="4"/>
  <c r="O111" i="4"/>
  <c r="B2448" i="1" s="1"/>
  <c r="O124" i="4"/>
  <c r="P124" i="4"/>
  <c r="B635" i="1"/>
  <c r="B681" i="1"/>
  <c r="O122" i="4"/>
  <c r="P122" i="4"/>
  <c r="P120" i="4"/>
  <c r="O120" i="4"/>
  <c r="O112" i="4"/>
  <c r="B2522" i="1" s="1"/>
  <c r="G129" i="4"/>
  <c r="P112" i="4"/>
  <c r="O118" i="4"/>
  <c r="B148" i="1" s="1"/>
  <c r="P118" i="4"/>
  <c r="G164" i="4"/>
  <c r="O147" i="4"/>
  <c r="B2496" i="1" s="1"/>
  <c r="P147" i="4"/>
  <c r="O44" i="4"/>
  <c r="B2472" i="1" s="1"/>
  <c r="P44" i="4"/>
  <c r="G77" i="4"/>
  <c r="P67" i="4"/>
  <c r="O67" i="4"/>
  <c r="O113" i="4"/>
  <c r="B94" i="3" s="1"/>
  <c r="G130" i="4"/>
  <c r="P113" i="4"/>
  <c r="O77" i="4" l="1"/>
  <c r="P77" i="4"/>
  <c r="O129" i="4"/>
  <c r="P129" i="4"/>
  <c r="O79" i="4"/>
  <c r="B103" i="5" s="1"/>
  <c r="P79" i="4"/>
  <c r="P130" i="4"/>
  <c r="O130" i="4"/>
  <c r="P165" i="4"/>
  <c r="O165" i="4"/>
  <c r="P164" i="4"/>
  <c r="O164" i="4"/>
  <c r="O78" i="4"/>
  <c r="P78" i="4"/>
  <c r="P128" i="4"/>
  <c r="O12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Sacchi Romain</author>
  </authors>
  <commentList>
    <comment ref="R6" authorId="0" shapeId="0" xr:uid="{00000000-0006-0000-0000-000001000000}">
      <text>
        <r>
          <rPr>
            <b/>
            <sz val="9"/>
            <color rgb="FF000000"/>
            <rFont val="Tahoma"/>
            <family val="2"/>
          </rPr>
          <t>Sacchi Romain:</t>
        </r>
        <r>
          <rPr>
            <sz val="9"/>
            <color rgb="FF000000"/>
            <rFont val="Tahoma"/>
            <family val="2"/>
          </rPr>
          <t xml:space="preserve">
</t>
        </r>
        <r>
          <rPr>
            <sz val="9"/>
            <color rgb="FF000000"/>
            <rFont val="Tahoma"/>
            <family val="2"/>
          </rPr>
          <t>Those LHVs are originally given in GREET as Btu/t, dry basis</t>
        </r>
      </text>
    </comment>
    <comment ref="M17" authorId="0" shapeId="0" xr:uid="{00000000-0006-0000-0000-000002000000}">
      <text>
        <r>
          <rPr>
            <b/>
            <sz val="9"/>
            <color rgb="FF000000"/>
            <rFont val="Tahoma"/>
            <family val="2"/>
          </rPr>
          <t>Sacchi Romain:</t>
        </r>
        <r>
          <rPr>
            <sz val="9"/>
            <color rgb="FF000000"/>
            <rFont val="Tahoma"/>
            <family val="2"/>
          </rPr>
          <t xml:space="preserve">
</t>
        </r>
        <r>
          <rPr>
            <sz val="9"/>
            <color rgb="FF000000"/>
            <rFont val="Tahoma"/>
            <family val="2"/>
          </rPr>
          <t>We use RED II value here.</t>
        </r>
      </text>
    </comment>
    <comment ref="Q17" authorId="0" shapeId="0" xr:uid="{00000000-0006-0000-0000-000003000000}">
      <text>
        <r>
          <rPr>
            <b/>
            <sz val="9"/>
            <color rgb="FF000000"/>
            <rFont val="Tahoma"/>
            <family val="2"/>
          </rPr>
          <t>Sacchi Romain:</t>
        </r>
        <r>
          <rPr>
            <sz val="9"/>
            <color rgb="FF000000"/>
            <rFont val="Tahoma"/>
            <family val="2"/>
          </rPr>
          <t xml:space="preserve">
</t>
        </r>
        <r>
          <rPr>
            <sz val="9"/>
            <color rgb="FF000000"/>
            <rFont val="Tahoma"/>
            <family val="2"/>
          </rPr>
          <t>Value taken from REDII</t>
        </r>
      </text>
    </comment>
    <comment ref="R17" authorId="0" shapeId="0" xr:uid="{00000000-0006-0000-0000-000004000000}">
      <text>
        <r>
          <rPr>
            <b/>
            <sz val="9"/>
            <color rgb="FF000000"/>
            <rFont val="Tahoma"/>
            <family val="2"/>
          </rPr>
          <t>Sacchi Romain:</t>
        </r>
        <r>
          <rPr>
            <sz val="9"/>
            <color rgb="FF000000"/>
            <rFont val="Tahoma"/>
            <family val="2"/>
          </rPr>
          <t xml:space="preserve">
</t>
        </r>
        <r>
          <rPr>
            <sz val="9"/>
            <color rgb="FF000000"/>
            <rFont val="Tahoma"/>
            <family val="2"/>
          </rPr>
          <t>Value taken from REDII</t>
        </r>
      </text>
    </comment>
    <comment ref="M22" authorId="0" shapeId="0" xr:uid="{00000000-0006-0000-0000-000005000000}">
      <text>
        <r>
          <rPr>
            <b/>
            <sz val="9"/>
            <color rgb="FF000000"/>
            <rFont val="Tahoma"/>
            <family val="2"/>
          </rPr>
          <t>Sacchi Romain:</t>
        </r>
        <r>
          <rPr>
            <sz val="9"/>
            <color rgb="FF000000"/>
            <rFont val="Tahoma"/>
            <family val="2"/>
          </rPr>
          <t xml:space="preserve">
</t>
        </r>
        <r>
          <rPr>
            <sz val="9"/>
            <color rgb="FF000000"/>
            <rFont val="Tahoma"/>
            <family val="2"/>
          </rPr>
          <t>From RED II.</t>
        </r>
      </text>
    </comment>
    <comment ref="M26" authorId="0" shapeId="0" xr:uid="{00000000-0006-0000-0000-000006000000}">
      <text>
        <r>
          <rPr>
            <b/>
            <sz val="9"/>
            <color rgb="FF000000"/>
            <rFont val="Tahoma"/>
            <family val="2"/>
          </rPr>
          <t>Sacchi Romain:</t>
        </r>
        <r>
          <rPr>
            <sz val="9"/>
            <color rgb="FF000000"/>
            <rFont val="Tahoma"/>
            <family val="2"/>
          </rPr>
          <t xml:space="preserve">
</t>
        </r>
        <r>
          <rPr>
            <sz val="9"/>
            <color rgb="FF000000"/>
            <rFont val="Tahoma"/>
            <family val="2"/>
          </rPr>
          <t>From RED II</t>
        </r>
      </text>
    </comment>
    <comment ref="Q26" authorId="0" shapeId="0" xr:uid="{00000000-0006-0000-0000-000007000000}">
      <text>
        <r>
          <rPr>
            <b/>
            <sz val="9"/>
            <color indexed="81"/>
            <rFont val="Tahoma"/>
            <family val="2"/>
          </rPr>
          <t>Sacchi Romain:</t>
        </r>
        <r>
          <rPr>
            <sz val="9"/>
            <color indexed="81"/>
            <rFont val="Tahoma"/>
            <family val="2"/>
          </rPr>
          <t xml:space="preserve">
Values from RED II</t>
        </r>
      </text>
    </comment>
    <comment ref="R26" authorId="0" shapeId="0" xr:uid="{00000000-0006-0000-0000-000008000000}">
      <text>
        <r>
          <rPr>
            <b/>
            <sz val="9"/>
            <color rgb="FF000000"/>
            <rFont val="Tahoma"/>
            <family val="2"/>
          </rPr>
          <t>Sacchi Romain:</t>
        </r>
        <r>
          <rPr>
            <sz val="9"/>
            <color rgb="FF000000"/>
            <rFont val="Tahoma"/>
            <family val="2"/>
          </rPr>
          <t xml:space="preserve">
</t>
        </r>
        <r>
          <rPr>
            <sz val="9"/>
            <color rgb="FF000000"/>
            <rFont val="Tahoma"/>
            <family val="2"/>
          </rPr>
          <t>Values from RED II</t>
        </r>
      </text>
    </comment>
    <comment ref="L41" authorId="0" shapeId="0" xr:uid="{00000000-0006-0000-0000-000009000000}">
      <text>
        <r>
          <rPr>
            <b/>
            <sz val="9"/>
            <color rgb="FF000000"/>
            <rFont val="Tahoma"/>
            <family val="2"/>
          </rPr>
          <t>Sacchi Romain:</t>
        </r>
        <r>
          <rPr>
            <sz val="9"/>
            <color rgb="FF000000"/>
            <rFont val="Tahoma"/>
            <family val="2"/>
          </rPr>
          <t xml:space="preserve">
</t>
        </r>
        <r>
          <rPr>
            <sz val="9"/>
            <color rgb="FF000000"/>
            <rFont val="Tahoma"/>
            <family val="2"/>
          </rPr>
          <t>Extremely high comparatively. But GREET indicates 15827 Btu/gallon.</t>
        </r>
      </text>
    </comment>
    <comment ref="L44" authorId="0" shapeId="0" xr:uid="{00000000-0006-0000-0000-00000A000000}">
      <text>
        <r>
          <rPr>
            <b/>
            <sz val="9"/>
            <color rgb="FF000000"/>
            <rFont val="Tahoma"/>
            <family val="2"/>
          </rPr>
          <t>Sacchi Romain:</t>
        </r>
        <r>
          <rPr>
            <sz val="9"/>
            <color rgb="FF000000"/>
            <rFont val="Tahoma"/>
            <family val="2"/>
          </rPr>
          <t xml:space="preserve">
</t>
        </r>
        <r>
          <rPr>
            <sz val="9"/>
            <color rgb="FF000000"/>
            <rFont val="Tahoma"/>
            <family val="2"/>
          </rPr>
          <t>Extremely high comparatively. But GREET indicates 22378 Btu/gallon.</t>
        </r>
      </text>
    </comment>
    <comment ref="L45" authorId="0" shapeId="0" xr:uid="{00000000-0006-0000-0000-00000B000000}">
      <text>
        <r>
          <rPr>
            <b/>
            <sz val="9"/>
            <color rgb="FF000000"/>
            <rFont val="Tahoma"/>
            <family val="2"/>
          </rPr>
          <t>Sacchi Romain:</t>
        </r>
        <r>
          <rPr>
            <sz val="9"/>
            <color rgb="FF000000"/>
            <rFont val="Tahoma"/>
            <family val="2"/>
          </rPr>
          <t xml:space="preserve">
</t>
        </r>
        <r>
          <rPr>
            <sz val="9"/>
            <color rgb="FF000000"/>
            <rFont val="Tahoma"/>
            <family val="2"/>
          </rPr>
          <t>Extremely high comparatively. But GREET indicates 22378 Btu/gallon.</t>
        </r>
      </text>
    </comment>
    <comment ref="M101" authorId="0" shapeId="0" xr:uid="{00000000-0006-0000-0000-00000C000000}">
      <text>
        <r>
          <rPr>
            <b/>
            <sz val="9"/>
            <color indexed="81"/>
            <rFont val="Tahoma"/>
            <family val="2"/>
          </rPr>
          <t>Sacchi Romain:</t>
        </r>
        <r>
          <rPr>
            <sz val="9"/>
            <color indexed="81"/>
            <rFont val="Tahoma"/>
            <family val="2"/>
          </rPr>
          <t xml:space="preserve">
Most reports and inventories do not report the CO2 emission from fermentation as it is biogenic. However, we want to do that here. So, to find that out, I calculated the difference between the CO2 uptake during growth and a final expected CO2 emission factor of 3.19 kg per kg of ethanol. But do these numbers look reasonable?</t>
        </r>
      </text>
    </comment>
    <comment ref="L108" authorId="0" shapeId="0" xr:uid="{00000000-0006-0000-0000-00000D000000}">
      <text>
        <r>
          <rPr>
            <b/>
            <sz val="9"/>
            <color indexed="81"/>
            <rFont val="Tahoma"/>
            <family val="2"/>
          </rPr>
          <t>Sacchi Romain:</t>
        </r>
        <r>
          <rPr>
            <sz val="9"/>
            <color indexed="81"/>
            <rFont val="Tahoma"/>
            <family val="2"/>
          </rPr>
          <t xml:space="preserve">
Extremely high comparatively. But GREET indicates 15827 Btu/gallon.</t>
        </r>
      </text>
    </comment>
    <comment ref="L111" authorId="0" shapeId="0" xr:uid="{00000000-0006-0000-0000-00000E000000}">
      <text>
        <r>
          <rPr>
            <b/>
            <sz val="9"/>
            <color indexed="81"/>
            <rFont val="Tahoma"/>
            <family val="2"/>
          </rPr>
          <t>Sacchi Romain:</t>
        </r>
        <r>
          <rPr>
            <sz val="9"/>
            <color indexed="81"/>
            <rFont val="Tahoma"/>
            <family val="2"/>
          </rPr>
          <t xml:space="preserve">
Extremely high comparatively. But GREET indicates 22378 Btu/gallon.</t>
        </r>
      </text>
    </comment>
    <comment ref="L112" authorId="0" shapeId="0" xr:uid="{00000000-0006-0000-0000-00000F000000}">
      <text>
        <r>
          <rPr>
            <b/>
            <sz val="9"/>
            <color indexed="81"/>
            <rFont val="Tahoma"/>
            <family val="2"/>
          </rPr>
          <t>Sacchi Romain:</t>
        </r>
        <r>
          <rPr>
            <sz val="9"/>
            <color indexed="81"/>
            <rFont val="Tahoma"/>
            <family val="2"/>
          </rPr>
          <t xml:space="preserve">
Extremely high comparatively. But GREET indicates 22378 Btu/gallon.</t>
        </r>
      </text>
    </comment>
    <comment ref="L144" authorId="0" shapeId="0" xr:uid="{00000000-0006-0000-0000-000010000000}">
      <text>
        <r>
          <rPr>
            <b/>
            <sz val="9"/>
            <color indexed="81"/>
            <rFont val="Tahoma"/>
            <family val="2"/>
          </rPr>
          <t>Sacchi Romain:</t>
        </r>
        <r>
          <rPr>
            <sz val="9"/>
            <color indexed="81"/>
            <rFont val="Tahoma"/>
            <family val="2"/>
          </rPr>
          <t xml:space="preserve">
Extremely high comparatively. But GREET indicates 15827 Btu/gallon.</t>
        </r>
      </text>
    </comment>
    <comment ref="L147" authorId="0" shapeId="0" xr:uid="{00000000-0006-0000-0000-000011000000}">
      <text>
        <r>
          <rPr>
            <b/>
            <sz val="9"/>
            <color indexed="81"/>
            <rFont val="Tahoma"/>
            <family val="2"/>
          </rPr>
          <t>Sacchi Romain:</t>
        </r>
        <r>
          <rPr>
            <sz val="9"/>
            <color indexed="81"/>
            <rFont val="Tahoma"/>
            <family val="2"/>
          </rPr>
          <t xml:space="preserve">
Extremely high comparatively. But GREET indicates 22378 Btu/gallon.</t>
        </r>
      </text>
    </comment>
    <comment ref="L148" authorId="0" shapeId="0" xr:uid="{00000000-0006-0000-0000-000012000000}">
      <text>
        <r>
          <rPr>
            <b/>
            <sz val="9"/>
            <color indexed="81"/>
            <rFont val="Tahoma"/>
            <family val="2"/>
          </rPr>
          <t>Sacchi Romain:</t>
        </r>
        <r>
          <rPr>
            <sz val="9"/>
            <color indexed="81"/>
            <rFont val="Tahoma"/>
            <family val="2"/>
          </rPr>
          <t xml:space="preserve">
Extremely high comparatively. But GREET indicates 22378 Btu/gallon.</t>
        </r>
      </text>
    </comment>
  </commentList>
</comments>
</file>

<file path=xl/sharedStrings.xml><?xml version="1.0" encoding="utf-8"?>
<sst xmlns="http://schemas.openxmlformats.org/spreadsheetml/2006/main" count="19318" uniqueCount="1151">
  <si>
    <t>Database</t>
  </si>
  <si>
    <t>Activity</t>
  </si>
  <si>
    <t>location</t>
  </si>
  <si>
    <t>production amount</t>
  </si>
  <si>
    <t>reference product</t>
  </si>
  <si>
    <t>type</t>
  </si>
  <si>
    <t>process</t>
  </si>
  <si>
    <t>unit</t>
  </si>
  <si>
    <t>kilogram</t>
  </si>
  <si>
    <t>source</t>
  </si>
  <si>
    <t>Fuel-Cycle Assessment of Selected Bioethanol Production Pathways in the United States, November 1, 2006, M. Wu, M. Wang, H. Huo, http://greet.es.anl.gov/publication-2lli584z (2020 update)</t>
  </si>
  <si>
    <t>comment</t>
  </si>
  <si>
    <t>Exchanges</t>
  </si>
  <si>
    <t>name</t>
  </si>
  <si>
    <t>amount</t>
  </si>
  <si>
    <t>categories</t>
  </si>
  <si>
    <t>allocation</t>
  </si>
  <si>
    <t>production</t>
  </si>
  <si>
    <t/>
  </si>
  <si>
    <t>megajoule</t>
  </si>
  <si>
    <t>technosphere</t>
  </si>
  <si>
    <t>GREET</t>
  </si>
  <si>
    <t>market for diesel, burned in agricultural machinery</t>
  </si>
  <si>
    <t>diesel, burned in agricultural machinery</t>
  </si>
  <si>
    <t>skip</t>
  </si>
  <si>
    <t>Btu to MJ</t>
  </si>
  <si>
    <t>GLO</t>
  </si>
  <si>
    <t>Already includes a 14% loss (from handling and during transport)</t>
  </si>
  <si>
    <t>market group for electricity, low voltage</t>
  </si>
  <si>
    <t>kilowatt hour</t>
  </si>
  <si>
    <t>electricity, low voltage</t>
  </si>
  <si>
    <t>RoW</t>
  </si>
  <si>
    <t>gallon to liter</t>
  </si>
  <si>
    <t>LHV ethanol [MJ/kg]</t>
  </si>
  <si>
    <t>62618 Btu per ton</t>
  </si>
  <si>
    <t>4858 Btu per ton</t>
  </si>
  <si>
    <t>biosphere</t>
  </si>
  <si>
    <t>air</t>
  </si>
  <si>
    <t>Nitrogen oxides</t>
  </si>
  <si>
    <t>Particulates, &gt; 10 um</t>
  </si>
  <si>
    <t>Dinitrogen monoxide</t>
  </si>
  <si>
    <t>ton kilometer</t>
  </si>
  <si>
    <t>market for inorganic nitrogen fertiliser, as N</t>
  </si>
  <si>
    <t>inorganic nitrogen fertiliser, as N</t>
  </si>
  <si>
    <t>market for inorganic phosphorus fertiliser, as P2O5</t>
  </si>
  <si>
    <t>inorganic phosphorus fertiliser, as P2O5</t>
  </si>
  <si>
    <t>market for inorganic potassium fertiliser, as K2O</t>
  </si>
  <si>
    <t>inorganic potassium fertiliser, as K2O</t>
  </si>
  <si>
    <t>market for soil pH raising agent, as CaCO3</t>
  </si>
  <si>
    <t>soil pH raising agent, as CaCO3</t>
  </si>
  <si>
    <t>market for bipyridylium-compound</t>
  </si>
  <si>
    <t>herbicide</t>
  </si>
  <si>
    <t>pesticide</t>
  </si>
  <si>
    <t>bipyridylium-compound</t>
  </si>
  <si>
    <t>market for packaging film, low density polyethylene</t>
  </si>
  <si>
    <t>packaging film, low density polyethylene</t>
  </si>
  <si>
    <t>PE packaging film</t>
  </si>
  <si>
    <t>lbs to kg</t>
  </si>
  <si>
    <t>Switchgrass, harvested, at ethanol plant</t>
  </si>
  <si>
    <t>Poplar, harvested, at ethanol plant</t>
  </si>
  <si>
    <t>268597 Btu per ton</t>
  </si>
  <si>
    <t>Willow, harvested, at ethanol plant</t>
  </si>
  <si>
    <t>Miscanthus, harvested, at ethanol plant</t>
  </si>
  <si>
    <t>Farming and supply of switchgrass</t>
  </si>
  <si>
    <t>Farming and supply of poplar</t>
  </si>
  <si>
    <t>Farming and supply of willow</t>
  </si>
  <si>
    <t>Farming and supply of miscanthus</t>
  </si>
  <si>
    <t>Farming and supply of corn stover</t>
  </si>
  <si>
    <t>Corn stover, harvested, at ethanol plant</t>
  </si>
  <si>
    <t>Supply of forest residue</t>
  </si>
  <si>
    <t>Forest residue, collected, at ethanol plant</t>
  </si>
  <si>
    <t>miles to km</t>
  </si>
  <si>
    <t>53 miles</t>
  </si>
  <si>
    <t>50 miles</t>
  </si>
  <si>
    <t>37 miles</t>
  </si>
  <si>
    <t>90 miles</t>
  </si>
  <si>
    <t>Farming and supply of sugarcane</t>
  </si>
  <si>
    <t>Sugarcane, harvested, at ethanol plant</t>
  </si>
  <si>
    <t>petrol, unleaded, burned in machinery</t>
  </si>
  <si>
    <t>36385 Btu per ton</t>
  </si>
  <si>
    <t>11685 Btu per ton</t>
  </si>
  <si>
    <t>market for natural gas, burned in gas motor, for storage</t>
  </si>
  <si>
    <t>natural gas, burned in gas motor, for storage</t>
  </si>
  <si>
    <t>20425 Btu per ton for natural gas, 17860 Btu for LPG</t>
  </si>
  <si>
    <t>12 miles</t>
  </si>
  <si>
    <t>Farming and supply of Grain Sorghum</t>
  </si>
  <si>
    <t>20 miles</t>
  </si>
  <si>
    <t>Farming and supply of Sweet Sorghum</t>
  </si>
  <si>
    <t>21387 Btu per ton for natural gas, 18701 Btu for LPG</t>
  </si>
  <si>
    <t>12235 Btu per ton</t>
  </si>
  <si>
    <t>38099 Btu per ton</t>
  </si>
  <si>
    <t>Farming and supply of Forage Sorghum</t>
  </si>
  <si>
    <t>24068 Btu per ton</t>
  </si>
  <si>
    <t>7729 Btu per ton</t>
  </si>
  <si>
    <t>13511 Btu per ton for natural gas, 11814 Btu for LPG</t>
  </si>
  <si>
    <t>bushel to ton</t>
  </si>
  <si>
    <t>Farming and supply of corn</t>
  </si>
  <si>
    <t>market for transport, freight, inland waterways, barge</t>
  </si>
  <si>
    <t>transport, freight, inland waterways, barge</t>
  </si>
  <si>
    <t>50 miles by truck</t>
  </si>
  <si>
    <t>market for transport, freight train</t>
  </si>
  <si>
    <t>400 miles by train</t>
  </si>
  <si>
    <t>350 miles by barge</t>
  </si>
  <si>
    <t>transport, freight train</t>
  </si>
  <si>
    <t>hectare to square meters</t>
  </si>
  <si>
    <t>market for pyrethroid-compound</t>
  </si>
  <si>
    <t>pyrethroid-compound</t>
  </si>
  <si>
    <t>kg</t>
  </si>
  <si>
    <t>Energy, gross calorific value, in biomass</t>
  </si>
  <si>
    <t>Occupation, annual crop</t>
  </si>
  <si>
    <t>Transformation, from annual crop</t>
  </si>
  <si>
    <t>Transformation, to annual crop</t>
  </si>
  <si>
    <t>natural resource::biotic</t>
  </si>
  <si>
    <t>square meter-year</t>
  </si>
  <si>
    <t>natural resource::land</t>
  </si>
  <si>
    <t>square meter</t>
  </si>
  <si>
    <t>from "maize grain production, US" from ecoinvent</t>
  </si>
  <si>
    <t>market for maize seed, for sowing</t>
  </si>
  <si>
    <t>maize seed, for sowing</t>
  </si>
  <si>
    <t>hectare</t>
  </si>
  <si>
    <t>market for irrigation</t>
  </si>
  <si>
    <t>cubic meter</t>
  </si>
  <si>
    <t>irrigation</t>
  </si>
  <si>
    <t>seeds, from "maize grain production, US" from ecoinvent</t>
  </si>
  <si>
    <t>spraying, from "maize grain production, US" from ecoinvent</t>
  </si>
  <si>
    <t>irrigation, from "maize grain production, US" from ecoinvent</t>
  </si>
  <si>
    <t>Water</t>
  </si>
  <si>
    <t>Ammonia</t>
  </si>
  <si>
    <t>Acetamide</t>
  </si>
  <si>
    <t>Paraquat</t>
  </si>
  <si>
    <t>Imazapyr</t>
  </si>
  <si>
    <t>Bromoxynil</t>
  </si>
  <si>
    <t>Copper</t>
  </si>
  <si>
    <t>Rimsulfuron</t>
  </si>
  <si>
    <t>Pendimethalin</t>
  </si>
  <si>
    <t>Permethrin</t>
  </si>
  <si>
    <t>Tebupirimphos</t>
  </si>
  <si>
    <t>Lambda-cyhalothrin</t>
  </si>
  <si>
    <t>Nickel</t>
  </si>
  <si>
    <t>Tefluthrin</t>
  </si>
  <si>
    <t>Alachlor</t>
  </si>
  <si>
    <t>Cyfluthrin</t>
  </si>
  <si>
    <t>Zinc</t>
  </si>
  <si>
    <t>Mesotrione</t>
  </si>
  <si>
    <t>Terbufos</t>
  </si>
  <si>
    <t>Chromium</t>
  </si>
  <si>
    <t>Foramsulfuron</t>
  </si>
  <si>
    <t>Bifenthrin</t>
  </si>
  <si>
    <t>Cadmium</t>
  </si>
  <si>
    <t>Metolachlor</t>
  </si>
  <si>
    <t>Atrazine</t>
  </si>
  <si>
    <t>Dimethenamid</t>
  </si>
  <si>
    <t>Simazine</t>
  </si>
  <si>
    <t>Dicamba</t>
  </si>
  <si>
    <t>Fipronil</t>
  </si>
  <si>
    <t>Glyphosate</t>
  </si>
  <si>
    <t>Glufosinate</t>
  </si>
  <si>
    <t>Diflufenzopyr-sodium</t>
  </si>
  <si>
    <t>2,4-D</t>
  </si>
  <si>
    <t>Chlorpyrifos</t>
  </si>
  <si>
    <t>Acetochlor</t>
  </si>
  <si>
    <t>Flumetsulam</t>
  </si>
  <si>
    <t>Imazethapyr</t>
  </si>
  <si>
    <t>Isoxaflutole</t>
  </si>
  <si>
    <t>Prosulfuron</t>
  </si>
  <si>
    <t>Cypermethrin</t>
  </si>
  <si>
    <t>Nicosulfuron</t>
  </si>
  <si>
    <t>Primisulfuron</t>
  </si>
  <si>
    <t>Lead</t>
  </si>
  <si>
    <t>air::non-urban air or from high stacks</t>
  </si>
  <si>
    <t>soil::agricultural</t>
  </si>
  <si>
    <t>water::surface water</t>
  </si>
  <si>
    <t>Nitrate</t>
  </si>
  <si>
    <t>Phosphorus</t>
  </si>
  <si>
    <t>Phosphate</t>
  </si>
  <si>
    <t>Already includes a 14% loss (from handling and during transport). Several inputs are missing in GREET and have been added from ecoinvent. For example, the supply of seeds, land occupation, emission from fertilizers to soil and water, etc.</t>
  </si>
  <si>
    <t>Metsulfuron-methyl</t>
  </si>
  <si>
    <t>Transformation, to annual crop, irrigated, intensive</t>
  </si>
  <si>
    <t>Occupation, annual crop, irrigated, intensive</t>
  </si>
  <si>
    <t>water::ground-</t>
  </si>
  <si>
    <t>from "sweet sorghum production, RoW" from ecoinvent 3.7.1</t>
  </si>
  <si>
    <t>market for application of plant protection product, by field sprayer</t>
  </si>
  <si>
    <t>application of plant protection product, by field sprayer</t>
  </si>
  <si>
    <t>market for combine harvesting</t>
  </si>
  <si>
    <t>combine harvesting</t>
  </si>
  <si>
    <t>market for fertilising, by broadcaster</t>
  </si>
  <si>
    <t>fertilising, by broadcaster</t>
  </si>
  <si>
    <t>market for sowing</t>
  </si>
  <si>
    <t>sowing</t>
  </si>
  <si>
    <t>Aldrin</t>
  </si>
  <si>
    <t>Arsenic</t>
  </si>
  <si>
    <t>Carbon monoxide, non-fossil</t>
  </si>
  <si>
    <t>Linuron</t>
  </si>
  <si>
    <t>Methane, non-fossil</t>
  </si>
  <si>
    <t>Occupation, annual crop, non-irrigated, intensive</t>
  </si>
  <si>
    <t>Transformation, from annual crop, non-irrigated</t>
  </si>
  <si>
    <t>Transformation, to annual crop, non-irrigated, intensive</t>
  </si>
  <si>
    <t>air::urban air close to ground</t>
  </si>
  <si>
    <t>Cadmium, ion</t>
  </si>
  <si>
    <t>Chromium, ion</t>
  </si>
  <si>
    <t>Copper, ion</t>
  </si>
  <si>
    <t>Mercury</t>
  </si>
  <si>
    <t>Nickel, ion</t>
  </si>
  <si>
    <t>Occupation, permanent crop, non-irrigated, intensive</t>
  </si>
  <si>
    <t>Transformation, from arable land, unspecified use</t>
  </si>
  <si>
    <t>Transformation, to permanent crop, non-irrigated, intensive</t>
  </si>
  <si>
    <t>Zinc, ion</t>
  </si>
  <si>
    <t>market for beet seed, Swiss integrated production, for sowing</t>
  </si>
  <si>
    <t>beet seed, Swiss integrated production, for sowing</t>
  </si>
  <si>
    <t>from "miscanthus production, RoW" from ecoinvent 3.7.1</t>
  </si>
  <si>
    <t>from "wood chips from softwood forestry, spruce, sustainable forest management, DE" from ecoinvent 3.7.1</t>
  </si>
  <si>
    <t>Wood, soft, standing</t>
  </si>
  <si>
    <t>Diflufenican</t>
  </si>
  <si>
    <t>Flurtamone</t>
  </si>
  <si>
    <t>market for lime</t>
  </si>
  <si>
    <t>lime</t>
  </si>
  <si>
    <t>from "willow production, short rotation coppice, RoW" from ecoinvent 3.7.1</t>
  </si>
  <si>
    <t>https://phyllis.nl/Biomass/View/704</t>
  </si>
  <si>
    <t>Already includes a 14% loss (from handling and during transport). Several inputs are missing in GREET and have been added from ecoinvent from the willow production dataset. For example, the supply of seeds, land occupation, emission from fertilizers to soil and water, etc.</t>
  </si>
  <si>
    <t>ethanol, from willow</t>
  </si>
  <si>
    <t>specific gravity of ethanol</t>
  </si>
  <si>
    <t>market for diesel, burned in building machine</t>
  </si>
  <si>
    <t>diesel, burned in building machine</t>
  </si>
  <si>
    <t>Already includes a 14% loss (from handling and during transport). Several inputs are missing in GREET and have been added from ecoinvent. For example, the supply of seeds, land occupation, emission from fertilizers to soil and water, etc. Moisture content of 73%.</t>
  </si>
  <si>
    <t>Already includes a 14% loss (from handling and during transport). Several inputs are missing in GREET and have been added from ecoinvent. For example, the supply of seeds, land occupation, emission from fertilizers to soil and water, etc. Moisture content of 72%.</t>
  </si>
  <si>
    <t>acre to square meter</t>
  </si>
  <si>
    <t>originally 1.1952 dry ton/acre</t>
  </si>
  <si>
    <t>assumes two yields per year</t>
  </si>
  <si>
    <t>4 tons/acre from https://fyi.extension.wisc.edu/forage/establishing-and-managing-switchgrass</t>
  </si>
  <si>
    <t>assumes one yield per year from https://fyi.extension.wisc.edu/forage/establishing-and-managing-switchgrass</t>
  </si>
  <si>
    <t>There is a net co-production of electricity (0.8 kWh per kg of ethanol produced). 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t>
  </si>
  <si>
    <t>Units conversion</t>
  </si>
  <si>
    <t>Fermentation</t>
  </si>
  <si>
    <t>Willow</t>
  </si>
  <si>
    <t>Poplar</t>
  </si>
  <si>
    <t>Switchgrass</t>
  </si>
  <si>
    <t>Miscanthus</t>
  </si>
  <si>
    <t>Corn Stover</t>
  </si>
  <si>
    <t>Forest Residue</t>
  </si>
  <si>
    <t>Electricity credit: kWh per gallon of ethanol</t>
  </si>
  <si>
    <t>Ethanol yield: gallons per dry ton</t>
  </si>
  <si>
    <t>ecoinvent 3.7.1</t>
  </si>
  <si>
    <t>Market price for ethanol [USD/gallon]</t>
  </si>
  <si>
    <t>Market price for electricity [€2005/kWh]</t>
  </si>
  <si>
    <t>USD to € conversion in 2015</t>
  </si>
  <si>
    <t>Input</t>
  </si>
  <si>
    <t>Ouptuts</t>
  </si>
  <si>
    <t>Electricity</t>
  </si>
  <si>
    <t>kWh</t>
  </si>
  <si>
    <t>Turnover</t>
  </si>
  <si>
    <t>EUR_2005</t>
  </si>
  <si>
    <t>% of turnover (allocation key)</t>
  </si>
  <si>
    <t>market for sulfuric acid</t>
  </si>
  <si>
    <t>sulfuric acid</t>
  </si>
  <si>
    <t>market for ammonia, anhydrous, liquid</t>
  </si>
  <si>
    <t>RNA</t>
  </si>
  <si>
    <t>ammonia, anhydrous, liquid</t>
  </si>
  <si>
    <t>market for urea ammonium nitrate mix</t>
  </si>
  <si>
    <t>Ethanol</t>
  </si>
  <si>
    <t>biofuels</t>
  </si>
  <si>
    <t>Comparison of Biofuel Life Cycle Assessment Tools. Lucas G. Pereira, Otavio Cavalett, and Antonio Bonomi. 2017. http://task39.sites.olt.ubc.ca/files/2019/04/Task-39-GHS-models-Final-Report-Phase-1.pdf</t>
  </si>
  <si>
    <t>Fertiliser</t>
  </si>
  <si>
    <t>Limestone</t>
  </si>
  <si>
    <t>Transport</t>
  </si>
  <si>
    <t>BR</t>
  </si>
  <si>
    <t>Carbon dioxide, non-fossil</t>
  </si>
  <si>
    <t>Farming and supply of sugarcane straw</t>
  </si>
  <si>
    <t>Sugarcane straw, harvested, at ethanol plant</t>
  </si>
  <si>
    <t>For the production of 1st generation ethanol. Assumed yield of 80 ton of sugarcane per ha/year. Assumed straw yield of 14 tons per ha/year.</t>
  </si>
  <si>
    <t>GREET inventories</t>
  </si>
  <si>
    <t>Economic allocation</t>
  </si>
  <si>
    <t>Energy allocation</t>
  </si>
  <si>
    <t>% of energy output (allocation key)</t>
  </si>
  <si>
    <t>Pereira et al. 2019 inventories</t>
  </si>
  <si>
    <t>Sugarcane</t>
  </si>
  <si>
    <t>Ethanol yield: L</t>
  </si>
  <si>
    <t>per t Sugarcane</t>
  </si>
  <si>
    <t>per t Sugarcane straw</t>
  </si>
  <si>
    <t>Electricity credit: kWh per L ethanol</t>
  </si>
  <si>
    <t>Sugarcane ethanol production</t>
  </si>
  <si>
    <t>Outputs</t>
  </si>
  <si>
    <t>Sugarcane [kg]</t>
  </si>
  <si>
    <t>Ethanol [L]</t>
  </si>
  <si>
    <t>Electricity [kWh]</t>
  </si>
  <si>
    <t>Sugarcane straw ethanol production</t>
  </si>
  <si>
    <t>Sugarcane straw [kg]</t>
  </si>
  <si>
    <t>ethanol, from sugarcane</t>
  </si>
  <si>
    <t>Ethanol production, via fermentation, from sugarcane, economic allocation</t>
  </si>
  <si>
    <t>market for zeolite, slurry, without water, in 50% solution state</t>
  </si>
  <si>
    <t>zeolite, slurry, without water, in 50% solution state</t>
  </si>
  <si>
    <t>Ethanol production, via fermentation, from sugarcane, energy allocation</t>
  </si>
  <si>
    <t>Ethanol production, via fermentation, from sugarcane straw, economic allocation</t>
  </si>
  <si>
    <t>ethanol, from sugarcane straw</t>
  </si>
  <si>
    <t>Economic allocation of ethanol production inputs between ethanol and electricity (73%-27% for ethanol).</t>
  </si>
  <si>
    <t>market for ethanol fermentation plant</t>
  </si>
  <si>
    <t>ethanol fermentation plant</t>
  </si>
  <si>
    <t>To replace inputs for concrete and steel. 1 plant = 90,000 t of ethanol per year * 20 years</t>
  </si>
  <si>
    <t>market for phosphoric acid, fertiliser grade, without water, in 70% solution state</t>
  </si>
  <si>
    <t>phosphoric acid, fertiliser grade, without water, in 70% solution state</t>
  </si>
  <si>
    <t>0.01g per MJ ethanol</t>
  </si>
  <si>
    <t>0.2g per MJ ethanol</t>
  </si>
  <si>
    <t>68.68 mg per MJ ethanol of phosphoric acid</t>
  </si>
  <si>
    <t>proxy for cellulase. 0.23g per MJ ethanol</t>
  </si>
  <si>
    <t>enzymes production</t>
  </si>
  <si>
    <t>enzymes</t>
  </si>
  <si>
    <t>market for agricultural machinery, unspecified</t>
  </si>
  <si>
    <t>from ecoinvent dataset "planting, sugarcane, BR". Initial amounts per ha, normalized using 80 t sugarcane per ha/year.</t>
  </si>
  <si>
    <t>agricultural machinery, unspecified</t>
  </si>
  <si>
    <t>market for shed</t>
  </si>
  <si>
    <t>shed</t>
  </si>
  <si>
    <t>market for tractor, 4-wheel, agricultural</t>
  </si>
  <si>
    <t>tractor, 4-wheel, agricultural</t>
  </si>
  <si>
    <t>NMVOC, non-methane volatile organic compounds, unspecified origin</t>
  </si>
  <si>
    <t>Carbon dioxide, fossil</t>
  </si>
  <si>
    <t>Sulfur dioxide</t>
  </si>
  <si>
    <t>Particulates, &lt; 2.5 um</t>
  </si>
  <si>
    <t>Transformation, from permanent crop, non-irrigated</t>
  </si>
  <si>
    <t>Particulates, &gt; 2.5 um, and &lt; 10um</t>
  </si>
  <si>
    <t>Sulfentrazone</t>
  </si>
  <si>
    <t>Occupation, permanent crop, non-irrigated</t>
  </si>
  <si>
    <t>Transformation, to permanent crop, non-irrigated</t>
  </si>
  <si>
    <t>Pesticides, unspecified</t>
  </si>
  <si>
    <t>from ecoinvent dataset "sugarcane production, BR"</t>
  </si>
  <si>
    <t>Ethanol production, via fermentation, from sugarcane straw, energy allocation</t>
  </si>
  <si>
    <t>Energy allocation of ethanol production inputs between ethanol and electricity (86%-14% for ethanol).</t>
  </si>
  <si>
    <t>ethanol, without water, in 99.7% solution state, vehicle grade</t>
  </si>
  <si>
    <t>uncertainty type</t>
  </si>
  <si>
    <t>loc</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</si>
  <si>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</si>
  <si>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</si>
  <si>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</si>
  <si>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</si>
  <si>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</si>
  <si>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</si>
  <si>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</si>
  <si>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</si>
  <si>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</si>
  <si>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</si>
  <si>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tap water</t>
  </si>
  <si>
    <t>tap water</t>
  </si>
  <si>
    <t>market for transport, freight, lorry, unspecified</t>
  </si>
  <si>
    <t>transport, freight, lorry, unspecified</t>
  </si>
  <si>
    <t>treatment of wastewater, average, capacity 1E9l/year</t>
  </si>
  <si>
    <t>wastewater, average</t>
  </si>
  <si>
    <t>Ethanol, from sugarcane, economic allocation, at fuelling station</t>
  </si>
  <si>
    <t>Ethanol, from sugarcane, energy allocation, at fuelling station</t>
  </si>
  <si>
    <t>Ethanol, from sugarcane straw, economic allocation, at fuelling station</t>
  </si>
  <si>
    <t>Ethanol, from sugarcane straw, energy allocation, at fuelling station</t>
  </si>
  <si>
    <t>straw burning: 14 [t straw/h/y]/80 [t sugarcane/h/y]: 0.175 kg of straw per kg of sugarcane, 18.4% burned. Assumed CO2 emission factor of 1.316 kg/kg dry straw</t>
  </si>
  <si>
    <t>Energy allocation. LHV: 29.7 MJ/kg.</t>
  </si>
  <si>
    <t>Economic allocation. LHV: 29.7 MJ/kg.</t>
  </si>
  <si>
    <t>Already includes a 14% loss (from handling and during transport). Several inputs are missing in GREET and have been added from ecoinvent. For example, the supply of seeds, land occupation, emission from fertilizers to soil and water, etc. come from "sugarcane production, RoW".</t>
  </si>
  <si>
    <t>CO2 sequestration from biomass growth</t>
  </si>
  <si>
    <t>from ecoinvent dataset "sugarcane production, RoW"</t>
  </si>
  <si>
    <t>For the production of 2nd generation ethanol. Assumed yield of 80 ton of sugarcane per ha/year. Assumed straw yield of 14 tons dry basis per ha/year.</t>
  </si>
  <si>
    <t>https://phyllis.nl/Browse/Standard/ECN-Phyllis#poplar. Assumes 15% moisture content.</t>
  </si>
  <si>
    <t>https://phyllis.nl/Browse/Standard/ECN-Phyllis#switchgrass. Assumes 15% moisture content.</t>
  </si>
  <si>
    <t>Ethanol production, via fermentation, from willow, economic allocation</t>
  </si>
  <si>
    <t>market for quicklime, milled, loose</t>
  </si>
  <si>
    <t>quicklime, milled, loose</t>
  </si>
  <si>
    <t>Ethanol production, via fermentation, from willow, energy allocation</t>
  </si>
  <si>
    <t>There is a net co-production of electricity (0.8 kWh per kg of ethanol produced). energy allocation performed, giving an allocation factor of 91% for ethanol and 9% for electricity.</t>
  </si>
  <si>
    <t>Ethanol production, via fermentation, from poplar, economic allocation</t>
  </si>
  <si>
    <t>ethanol, from poplar</t>
  </si>
  <si>
    <t>poplar, harvested, at ethanol plant</t>
  </si>
  <si>
    <t>Ethanol production, via fermentation, from poplar, energy allocation</t>
  </si>
  <si>
    <t>Willow/Poplar/Switchgrass/Miscanthus/Corn stover/Forest residues ethanol production</t>
  </si>
  <si>
    <t>Dry willow/poplar/switchgrass/miscanthus/corn stover/forest residues</t>
  </si>
  <si>
    <t>Ethanol production, via fermentation, from switchgrass, economic allocation</t>
  </si>
  <si>
    <t>ethanol, from switchgrass</t>
  </si>
  <si>
    <t>switchgrass, harvested, at ethanol plant</t>
  </si>
  <si>
    <t>Ethanol production, via fermentation, from switchgrass, energy allocation</t>
  </si>
  <si>
    <t>market for fodder yeast</t>
  </si>
  <si>
    <t>fodder yeast</t>
  </si>
  <si>
    <t>proxy for yeast</t>
  </si>
  <si>
    <t>proxy for CaO</t>
  </si>
  <si>
    <t>market for sodium hydroxide, without water, in 50% solution state</t>
  </si>
  <si>
    <t>sodium hydroxide, without water, in 50% solution state</t>
  </si>
  <si>
    <t>NaOH</t>
  </si>
  <si>
    <t>Ethanol, from switchgrass, economic allocation, at fuelling station</t>
  </si>
  <si>
    <t>Ethanol, from switchgrass, energy allocation, at fuelling station</t>
  </si>
  <si>
    <t>Fuel-Cycle Assessment of Selected Bioethanol Production Pathways in the United States, November 1, 2006, M. Wu, M. Wang, H. Huo, http://greet.es.anl.gov/publication-2lli584z (2020 update). Distribution of fuel (incl. losses) adapted from ecoinvent 3.7.</t>
  </si>
  <si>
    <t>Ethanol, from poplar, economic allocation, at fuelling station</t>
  </si>
  <si>
    <t>Ethanol, from poplar, energy allocation, at fuelling station</t>
  </si>
  <si>
    <t>Ethanol, from willow, economic allocation, at fuelling station</t>
  </si>
  <si>
    <t>Ethanol, from willow, energy allocation, at fuelling station</t>
  </si>
  <si>
    <t>Ethanol production, via fermentation, from forest residue, economic allocation</t>
  </si>
  <si>
    <t>ethanol, from forest residue</t>
  </si>
  <si>
    <t>Ethanol production, via fermentation, from forest residue, energy allocation</t>
  </si>
  <si>
    <t>Ethanol, from forest residue, economic allocation, at fuelling station</t>
  </si>
  <si>
    <t>Ethanol, from forest residue, energy allocation, at fuelling station</t>
  </si>
  <si>
    <t>Ethanol production, via fermentation, from miscanthus, economic allocation</t>
  </si>
  <si>
    <t>ethanol, from miscanthus</t>
  </si>
  <si>
    <t>miscanthus, harvested, at ethanol plant</t>
  </si>
  <si>
    <t>Ethanol production, via fermentation, from miscanthus, energy allocation</t>
  </si>
  <si>
    <t>Ethanol, from miscanthus, economic allocation, at fuelling station</t>
  </si>
  <si>
    <t>Ethanol, from miscanthus, energy allocation, at fuelling station</t>
  </si>
  <si>
    <t>sugarcane, harvested, at ethanol plant</t>
  </si>
  <si>
    <t>Ethanol yield: gallons per wet ton</t>
  </si>
  <si>
    <t>Sugarcane, wet</t>
  </si>
  <si>
    <t>Originally, it should be a mix of "residual oil" and LPG.</t>
  </si>
  <si>
    <t>Lime</t>
  </si>
  <si>
    <t>urea ammonium nitrate mix</t>
  </si>
  <si>
    <t>Ethanol production, via fermentation, from corn stover, economic allocation</t>
  </si>
  <si>
    <t>ethanol, from corn stover</t>
  </si>
  <si>
    <t>corn stover, harvested, at ethanol plant</t>
  </si>
  <si>
    <t>Ethanol production, via fermentation, from corn stover, energy allocation</t>
  </si>
  <si>
    <t>Ethanol, from corn stover, economic allocation, at fuelling station</t>
  </si>
  <si>
    <t>Ethanol, from corn stover, energy allocation, at fuelling station</t>
  </si>
  <si>
    <t>Corn</t>
  </si>
  <si>
    <t>Grain sorghum</t>
  </si>
  <si>
    <t>Sweet sorghum</t>
  </si>
  <si>
    <t>Forage sorghum</t>
  </si>
  <si>
    <t>Biogenic CO2 from fermentation: kg per gallon</t>
  </si>
  <si>
    <t>ethanol carbon content (% by wt)</t>
  </si>
  <si>
    <t>ethanol CO2 emission factor [kg CO2/kg]</t>
  </si>
  <si>
    <t>Fermentation CO2</t>
  </si>
  <si>
    <t>Ethanol production, via fermentation, from corn, economic allocation</t>
  </si>
  <si>
    <t>ethanol, from corn</t>
  </si>
  <si>
    <t>corn, harvested, at ethanol plant</t>
  </si>
  <si>
    <t>Ethanol production, via fermentation, from corn, energy allocation</t>
  </si>
  <si>
    <t>Ethanol, from corn, economic allocation, at fuelling station</t>
  </si>
  <si>
    <t>Ethanol, from corn, energy allocation, at fuelling station</t>
  </si>
  <si>
    <t>Economic allocation [as given by GREET]</t>
  </si>
  <si>
    <t>Energy allocation [as given by GREET]</t>
  </si>
  <si>
    <t>natural gas input. Initially, 22378 Btu/gallon.</t>
  </si>
  <si>
    <t>heat production, natural gas, at boiler fan burner non-modulating &lt;100kW</t>
  </si>
  <si>
    <t>heat, central or small-scale, natural gas</t>
  </si>
  <si>
    <t>Ethanol production, via fermentation, from grain sorghum, economic allocation</t>
  </si>
  <si>
    <t>ethanol, from grain sorghum</t>
  </si>
  <si>
    <t>grain sorghum, harvested, at ethanol plant</t>
  </si>
  <si>
    <t>Ethanol production, via fermentation, from grain sorghum, energy allocation</t>
  </si>
  <si>
    <t>Ethanol, from grain sorghum, economic allocation, at fuelling station</t>
  </si>
  <si>
    <t>Ethanol, from grain sorghum, energy allocation, at fuelling station</t>
  </si>
  <si>
    <t>Ethanol production, via fermentation, from sweet sorghum, economic allocation</t>
  </si>
  <si>
    <t>ethanol, from sweet sorghum</t>
  </si>
  <si>
    <t>sweet sorghum, harvested, at ethanol plant</t>
  </si>
  <si>
    <t>Ethanol production, via fermentation, from sweet sorghum, energy allocation</t>
  </si>
  <si>
    <t>Ethanol, from sweet sorghum, economic allocation, at fuelling station</t>
  </si>
  <si>
    <t>Ethanol, from sweet sorghum, energy allocation, at fuelling station</t>
  </si>
  <si>
    <t>Ethanol production, via fermentation, from forage sorghum, economic allocation</t>
  </si>
  <si>
    <t>ethanol, from forage sorghum</t>
  </si>
  <si>
    <t>forage sorghum, harvested, at ethanol plant</t>
  </si>
  <si>
    <t>Ethanol production, via fermentation, from forage sorghum, energy allocation</t>
  </si>
  <si>
    <t>Ethanol, from forage sorghum, economic allocation, at fuelling station</t>
  </si>
  <si>
    <t>Ethanol, from forage sorghum, energy allocation, at fuelling station</t>
  </si>
  <si>
    <t>proxy for cellulase. 106.73 g per gallon ethanol</t>
  </si>
  <si>
    <t>Location</t>
  </si>
  <si>
    <t>Source</t>
  </si>
  <si>
    <t>Reference unit</t>
  </si>
  <si>
    <t>Diesel</t>
  </si>
  <si>
    <t>MJ</t>
  </si>
  <si>
    <t>tkm</t>
  </si>
  <si>
    <t>Herbicide</t>
  </si>
  <si>
    <t>Insecticide</t>
  </si>
  <si>
    <t>Direct land use</t>
  </si>
  <si>
    <t>m2/year</t>
  </si>
  <si>
    <t>Pereira et al. 2019</t>
  </si>
  <si>
    <t>Gasoline</t>
  </si>
  <si>
    <t>Natural gas</t>
  </si>
  <si>
    <t>Energy (total)</t>
  </si>
  <si>
    <t>Fertilizer (N, P, K)</t>
  </si>
  <si>
    <t>per kilogram of feedstock, as received</t>
  </si>
  <si>
    <t>Moisture content</t>
  </si>
  <si>
    <t>%</t>
  </si>
  <si>
    <t>CO2 sequestration from biomass growth. 75% moisture content.</t>
  </si>
  <si>
    <t>from "maize grain production, US" from ecoinvent. 14% moisture content.</t>
  </si>
  <si>
    <t>https://phyllis.nl/Biomass/View/2277</t>
  </si>
  <si>
    <t>per kilogram of ethanol</t>
  </si>
  <si>
    <t>Ethanol production, via fermentation, from switchgrass</t>
  </si>
  <si>
    <t>Ethanol production, via fermentation, from poplar</t>
  </si>
  <si>
    <t>Ethanol production, via fermentation, from willow</t>
  </si>
  <si>
    <t>Ethanol production, via fermentation, from forest residue</t>
  </si>
  <si>
    <t>Ethanol production, via fermentation, from miscanthus</t>
  </si>
  <si>
    <t>Ethanol production, via fermentation, from corn stover</t>
  </si>
  <si>
    <t>Ethanol production, via fermentation, from sugarcane</t>
  </si>
  <si>
    <t>Ethanol production, via fermentation, from grain sorghum</t>
  </si>
  <si>
    <t>Ethanol production, via fermentation, from sweet sorghum</t>
  </si>
  <si>
    <t>Ethanol production, via fermentation, from forage sorghum</t>
  </si>
  <si>
    <t>Ethanol production, via fermentation, from corn</t>
  </si>
  <si>
    <t>Ethanol production, via fermentation, from sugarcane straw</t>
  </si>
  <si>
    <t>Biomass input</t>
  </si>
  <si>
    <t>Output energy</t>
  </si>
  <si>
    <r>
      <t xml:space="preserve">MJ/kg </t>
    </r>
    <r>
      <rPr>
        <b/>
        <u/>
        <sz val="11"/>
        <color theme="1"/>
        <rFont val="Calibri"/>
        <family val="2"/>
        <scheme val="minor"/>
      </rPr>
      <t>dry</t>
    </r>
  </si>
  <si>
    <t>Coal</t>
  </si>
  <si>
    <t>Conversion efficiency (exc. Fuel)</t>
  </si>
  <si>
    <t>Conversion efficiency incl. Fuel)</t>
  </si>
  <si>
    <t>per megajoule of ethanol</t>
  </si>
  <si>
    <t>natural gas input. Initially, 15827 Btu/gallon.</t>
  </si>
  <si>
    <r>
      <t xml:space="preserve">MJ/kg, </t>
    </r>
    <r>
      <rPr>
        <b/>
        <u/>
        <sz val="11"/>
        <color theme="1"/>
        <rFont val="Calibri"/>
        <family val="2"/>
        <scheme val="minor"/>
      </rPr>
      <t>as received</t>
    </r>
  </si>
  <si>
    <t>Table 7 of http://task39.sites.olt.ubc.ca/files/2020/02/Task-39-Phase-2.2-Ethanol-2G-Comparison-of-Biofuel-Life-Cycle-Analysis-Tools.pdf</t>
  </si>
  <si>
    <t>Ethanol production, via fermentation, from switchgrass, system expansion</t>
  </si>
  <si>
    <t>There is a net co-production of electricity (0.8 kWh per kg of ethanol produced). system expansion performed, giving an allocation factor of 91% for ethanol and 9% for electricity.</t>
  </si>
  <si>
    <t>Co-production of electricity. Displaces US-average electricity.</t>
  </si>
  <si>
    <t>Ethanol, from switchgrass, system expansion, at fuelling station</t>
  </si>
  <si>
    <t>system expansion. LHV: 29.7 MJ/kg.</t>
  </si>
  <si>
    <t>Ethanol production, via fermentation, from poplar, system expansion</t>
  </si>
  <si>
    <t>Ethanol, from poplar, system expansion, at fuelling station</t>
  </si>
  <si>
    <t>Ethanol production, via fermentation, from willow, system expansion</t>
  </si>
  <si>
    <t>Ethanol, from willow, system expansion, at fuelling station</t>
  </si>
  <si>
    <t>Ethanol production, via fermentation, from forest residue, system expansion</t>
  </si>
  <si>
    <t>Ethanol, from forest residue, system expansion, at fuelling station</t>
  </si>
  <si>
    <t>Ethanol production, via fermentation, from miscanthus, system expansion</t>
  </si>
  <si>
    <t>Ethanol, from miscanthus, system expansion, at fuelling station</t>
  </si>
  <si>
    <t>Ethanol production, via fermentation, from corn stover, system expansion</t>
  </si>
  <si>
    <t>Ethanol, from corn stover, system expansion, at fuelling station</t>
  </si>
  <si>
    <t>Ethanol production, via fermentation, from sugarcane, system expansion</t>
  </si>
  <si>
    <t>Ethanol, from sugarcane, system expansion, at fuelling station</t>
  </si>
  <si>
    <t>Ethanol production, via fermentation, from grain sorghum, system expansion</t>
  </si>
  <si>
    <t>Ethanol, from grain sorghum, system expansion, at fuelling station</t>
  </si>
  <si>
    <t>Ethanol production, via fermentation, from sweet sorghum, system expansion</t>
  </si>
  <si>
    <t>Dried Distiller Grain with Solubles (DDGS): kg per gallon of ethanol</t>
  </si>
  <si>
    <t>Vinasse: gallon per gallon of ethanol</t>
  </si>
  <si>
    <t>market for protein feed, 100% crude</t>
  </si>
  <si>
    <t>protein feed, 100% crude</t>
  </si>
  <si>
    <t>Vinasse composition [g per gallon]</t>
  </si>
  <si>
    <t>N</t>
  </si>
  <si>
    <t>P</t>
  </si>
  <si>
    <t>K</t>
  </si>
  <si>
    <t>Co-production of vinasse. For now, assumes a substitution ratio of 1:1 based on the vinasse composition.</t>
  </si>
  <si>
    <t>Ethanol production, via fermentation, from forage sorghum, system expansion</t>
  </si>
  <si>
    <t>Ethanol, from forage sorghum, system expansion, at fuelling station</t>
  </si>
  <si>
    <t>Ethanol production, via fermentation, from corn, system expansion</t>
  </si>
  <si>
    <t>Ethanol, from corn, system expansion, at fuelling station</t>
  </si>
  <si>
    <t>Ethanol production, via fermentation, from sugarcane straw, system expansion</t>
  </si>
  <si>
    <t>system expansion of ethanol production inputs between ethanol and electricity (86%-14% for ethanol).</t>
  </si>
  <si>
    <t>Co-production fo electricity. Displaces 0.13 MJ of electricity per MJ of ethanol produced.</t>
  </si>
  <si>
    <t>Ethanol, from sugarcane straw, system expansion, at fuelling station</t>
  </si>
  <si>
    <t>System expansion</t>
  </si>
  <si>
    <t>Displaced electricity</t>
  </si>
  <si>
    <t>Displaced protein feed</t>
  </si>
  <si>
    <t>Displaced N fert.</t>
  </si>
  <si>
    <t>Displaced P fert.</t>
  </si>
  <si>
    <t>Displaced K fert.</t>
  </si>
  <si>
    <t>kg (as received)</t>
  </si>
  <si>
    <t>mg</t>
  </si>
  <si>
    <t>g</t>
  </si>
  <si>
    <t>Conversion efficiency (exc. Fuel input)</t>
  </si>
  <si>
    <t>Corn oil: lbs per bushel of corn</t>
  </si>
  <si>
    <t>market for vegetable oil, refined</t>
  </si>
  <si>
    <t>vegetable oil, refined</t>
  </si>
  <si>
    <t>Displaced vegetbale oil</t>
  </si>
  <si>
    <t>There is a net co-production of electricity (0.8 kWh per kg of ethanol produced), but also dried DGS (0.53 kg per kg ethanol) and corn oil (0.029 kg/kg ethanol). Economic allocation performed. The allocaiton key is given by GREET as being 83% for ethanol.</t>
  </si>
  <si>
    <t>There is a net co-production of electricity (0.8 kWh per kg of ethanol produced), but also dried DGS (0.53 kg per kg ethanol) and corn oil (0.029 kg/kg ethanol). Energy allocation performed. The allocaiton key is given by GREET as being 61% for ethanol.</t>
  </si>
  <si>
    <t>There is a net co-production of electricity (0.8 kWh per kg of ethanol produced), but also dried DGS (0.53 kg per kg ethanol) and corn oil (0.029 kg/kg ethanol). These co-products displaces demand for crude protein feed and vegetable oil.</t>
  </si>
  <si>
    <t>market for carbon dioxide, in chemical industry</t>
  </si>
  <si>
    <t>Co-production of CO2</t>
  </si>
  <si>
    <t>carbon dioxide, in chemical industry</t>
  </si>
  <si>
    <t>Ethanol production, via fermentation, from corn, with carbon capture</t>
  </si>
  <si>
    <t>Displaced CO2</t>
  </si>
  <si>
    <t>Co-production of DDGS. Displaces crude protein. Substitution ratio used: 1:0.27, according to https://grains.org/wp-content/uploads/2018/05/USGC-DDGS-Handbook-2018-WEB.pdf.</t>
  </si>
  <si>
    <t>Co-production of DDGS. Displaces crude protein. Substitution ratio used: 1:.27, according to https://grains.org/wp-content/uploads/2018/05/USGC-DDGS-Handbook-2018-WEB.pdf.</t>
  </si>
  <si>
    <t>Co-production of DDGS. Displaces crude protein. Substitution ratio used: 1:.27. acording to https://grains.org/wp-content/uploads/2018/05/USGC-DDGS-Handbook-2018-WEB.pdf.</t>
  </si>
  <si>
    <t>Farming and supply of eucalyptus</t>
  </si>
  <si>
    <t>ES</t>
  </si>
  <si>
    <t>Eucalyptus, harvested, at ethanol plant</t>
  </si>
  <si>
    <t>Sara González-García, M. Teresa Moreira, Gumersindo Feijoo, Environmental aspects of eucalyptus based ethanol production and use, Science of The Total Environment, Volume 438, 2012, Pages 1-8, ISSN 0048-9697, https://doi.org/10.1016/j.scitotenv.2012.07.044.</t>
  </si>
  <si>
    <t>Originally givne as gasoline consumption, however, most tractors and other farm equipment run on diesel.</t>
  </si>
  <si>
    <t>RER</t>
  </si>
  <si>
    <t>Originally, no electricity input is declared, so we reuse values from GREET to be consistent.</t>
  </si>
  <si>
    <t>Originally, no platic film for transport is declared, so we reuse values from GREET (53 miles) to be consistent.</t>
  </si>
  <si>
    <t>Given as 50 km.</t>
  </si>
  <si>
    <t>40% moisture</t>
  </si>
  <si>
    <t>1.83 kg CO2/kg dry, with 40% moisture.</t>
  </si>
  <si>
    <t>Dry density [kg/m3]</t>
  </si>
  <si>
    <t>Originally 166 bushel/acre. Assumes two yields per year.</t>
  </si>
  <si>
    <t>Assumes two yields per year.</t>
  </si>
  <si>
    <t>Annual production [t/ha]</t>
  </si>
  <si>
    <t>Based on an annual production of 5.2 t/ha and density of 549 kg dry/m3.</t>
  </si>
  <si>
    <t>https://phyllis.nl/Biomass/View/3291</t>
  </si>
  <si>
    <t>market for glyphosate</t>
  </si>
  <si>
    <t>glyphosate</t>
  </si>
  <si>
    <t>herbicide, 342mL per ton</t>
  </si>
  <si>
    <t>Given</t>
  </si>
  <si>
    <t>eucalyptus seedling, for planting</t>
  </si>
  <si>
    <t>market for eucalyptus seedling, for planting</t>
  </si>
  <si>
    <t>gypsum, mineral</t>
  </si>
  <si>
    <t>market for gypsum, mineral</t>
  </si>
  <si>
    <t>boric acid, anhydrous, powder</t>
  </si>
  <si>
    <t>market for boric acid, anhydrous, powder</t>
  </si>
  <si>
    <t>hour</t>
  </si>
  <si>
    <t>skidding, skidder</t>
  </si>
  <si>
    <t>market for skidding, skidder</t>
  </si>
  <si>
    <t>mulching</t>
  </si>
  <si>
    <t>market for mulching</t>
  </si>
  <si>
    <t>copper sulfate</t>
  </si>
  <si>
    <t>market for copper sulfate</t>
  </si>
  <si>
    <t>zinc oxide</t>
  </si>
  <si>
    <t>market for zinc oxide</t>
  </si>
  <si>
    <t>tillage, ploughing</t>
  </si>
  <si>
    <t>market for tillage, ploughing</t>
  </si>
  <si>
    <t>planting</t>
  </si>
  <si>
    <t>market for planting</t>
  </si>
  <si>
    <t>pesticide, unspecified</t>
  </si>
  <si>
    <t>market for pesticide, unspecified</t>
  </si>
  <si>
    <t>from ecoinvent's hardwood forestry, eucalyptus ssp., planted forest management</t>
  </si>
  <si>
    <t>Flumioxazin</t>
  </si>
  <si>
    <t>Ethanol production, via fermentation, from eucalyptus</t>
  </si>
  <si>
    <t>ethanol, from eucalyptus</t>
  </si>
  <si>
    <t>market for vinyl acetate</t>
  </si>
  <si>
    <t>vinyl acetate</t>
  </si>
  <si>
    <t>market for diammonium phosphate</t>
  </si>
  <si>
    <t>diammonium phosphate</t>
  </si>
  <si>
    <t>market for enzymes</t>
  </si>
  <si>
    <t>No allocation here. Allocation was also avoided for the ethanol plant because all the electricity produced from wastes is consumed in the ethanol and enzyme production processes. Solid residues generated in the plant, such as gypsum from distillation and ashes from boilers, are sent to landfill and thus considered as wastes. As a result, all the environmental burdens were allocated to cellulosic ethanol. Couldnot find ecoinvent dataset for "corn steep liquor" and "nutrient feed".</t>
  </si>
  <si>
    <t>Ethanol, from eucalyptus, at fuelling station</t>
  </si>
  <si>
    <t>No allocation.</t>
  </si>
  <si>
    <t>Gonzalez-Garcia et al. 2012</t>
  </si>
  <si>
    <t>treatment of waste gypsum, inert material landfill</t>
  </si>
  <si>
    <t>waste gypsum</t>
  </si>
  <si>
    <t>Europe without Switzerland</t>
  </si>
  <si>
    <t>treatment of wood ash mixture, pure, sanitary landfill</t>
  </si>
  <si>
    <t>wood ash mixture, pure</t>
  </si>
  <si>
    <t>Acetic acid</t>
  </si>
  <si>
    <t>Methane, fossil</t>
  </si>
  <si>
    <t>Sulfuric acid</t>
  </si>
  <si>
    <t>Allocation in co-production instances based on energy content of co-products. LHV 26.8 MJ/kg.</t>
  </si>
  <si>
    <t>CH</t>
  </si>
  <si>
    <t>Life Cycle Assessment of Biofuels in EU/CH, F. Cozzolini 2018, PSI</t>
  </si>
  <si>
    <t>product</t>
  </si>
  <si>
    <t>Materials/fuels</t>
  </si>
  <si>
    <t>6.1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</si>
  <si>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market for heat, from steam, in chemical industry</t>
  </si>
  <si>
    <t>Electricity/heat</t>
  </si>
  <si>
    <t>7.03 MJ steam per L ethanol producedPannonia, 2015. Personal communication to JRC, email 21/09/2016 ADEME 2010, Life Cycle Assessments Applied to First Generation Biofuels Used in France, Final report February 2010 and Appendix to final report, December 2009.GREET 2014 dry-mill</t>
  </si>
  <si>
    <t>heat, from steam, in chemical industry</t>
  </si>
  <si>
    <t>market for quicklime, milled, packed</t>
  </si>
  <si>
    <t>2.7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</si>
  <si>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quicklime, milled, packed</t>
  </si>
  <si>
    <t>10.1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</si>
  <si>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3.3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</si>
  <si>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Rail transport of ethanol via train over a distance of 381 km. 4.4 % of the ethanol produced is trtansported this way.Source: Dautrebande, O., TotalFinaElf, January 2002</t>
  </si>
  <si>
    <t>Transport of ethanol via inland ship/barge over a distance of 153 km. 50.8 % of the ethanol produced is transported this way.Frischknecht, R. et al, EidgenÃ¶ssische Technische Hochschule, Gruppe Energie - Stoffe, Umwelt (ESU), ZÃ¼rich, Schweiz: Ãkoinventare von Energiesystemen, 3. Auflage, Teil 1, Teil IV ErdÃ¶l; Projekt gefÃ¶rdert durch das Bundesamt fÃ¼r Energiewirtschaft (BEW) und den Projekt- und Studienfonds der ElektrizitÃ¤tswirtschaft (PSEL), Juli 1996</t>
  </si>
  <si>
    <t>Transport of ethanol to blending depot via 40 t truck over a distance of 305 km (one way)  = 0.0123 tkmSource: IMO, 2009</t>
  </si>
  <si>
    <t>Transport of ethanol to filling station via 40 t trucks over a distance of 150 km (one way) = 0.006 tkmSource: Dautrebande, O., TotalFinaElf, January 2002</t>
  </si>
  <si>
    <t>Maritime transport of Ethanol via product tanker over a distance of 1118 km. 31.6% of the Ethanol produced is transported this way.Source: IMO, 2009</t>
  </si>
  <si>
    <t>1.1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</si>
  <si>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market group for electricity, medium voltage</t>
  </si>
  <si>
    <t>0.212 kWh per L ethanol producedPannonia, 2015. Personal communication to JRC, email 21/09/2016 ADEME 2010, Life Cycle Assessments Applied to First Generation Biofuels Used in France, Final report February 2010 and Appendix to final report, December 2009.GREET 2014 dry-mill</t>
  </si>
  <si>
    <t>electricity, medium voltage</t>
  </si>
  <si>
    <t>Ethanol depot electricity consumption = 0.00084Ethanol filling station electricity consumption = 0.0034Source: Dautrebande, O., TotalFinaElf, January 2002</t>
  </si>
  <si>
    <t>electricity train</t>
  </si>
  <si>
    <t>Carbon uptake during biomass growth, see for ethanol: https://www.engineeringtoolbox.com/co2-emission-fuels-d_1085.html</t>
  </si>
  <si>
    <t>Ethanol, from sugarbeet, at fuelling station</t>
  </si>
  <si>
    <t>simapro name</t>
  </si>
  <si>
    <t>system model</t>
  </si>
  <si>
    <t>Francesco TH::BioEthanol::Sugarbeet to EtOH</t>
  </si>
  <si>
    <t>Sugar beet cultivation</t>
  </si>
  <si>
    <t>Source: Kaltschmitt, M.; Reinhardt, G., A.: Nachwachsende EnergietrÃ¤ger: Grundlagen, Verfahren, Ã¶kologische Bilanzierung; Vieweg 1997; ISBN 3-528-06778-0</t>
  </si>
  <si>
    <t>Heat, in chemical industry {RER}| market for | Alloc Rec, U</t>
  </si>
  <si>
    <t>Allocation, cut-off by classification</t>
  </si>
  <si>
    <t>Transport, freight train {Europe without Switzerland}| market for | Alloc Rec, U</t>
  </si>
  <si>
    <t>Transport, freight, inland waterways, barge {GLO}| market for | Alloc Rec, U</t>
  </si>
  <si>
    <t>Transport of sugar beet via 40 t truck over a distance of 30 km (one way). To ethanol production plantSource: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</si>
  <si>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Transport of ethanol via 40 t truck to blending depot over a distance of 305 km 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</si>
  <si>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Transport of ethanol via 40 t truck from depot to filling station over a distance of 150 km = 0.006 tkmSource: IMO, 2009</t>
  </si>
  <si>
    <t>Electricity, medium voltage {Europe without Switzerland}| market group for | Alloc Rec, U</t>
  </si>
  <si>
    <t>Electricity ethanol depot = 0.00084 MJ/ MJ EtOHElectricity ethanol filling station = 0.0034 MJ/ MJ EtOHSource: Dautrebande, O., TotalFinaElf, January 2002</t>
  </si>
  <si>
    <t>Francesco TH::BioEthanol::Wheat to EtOH</t>
  </si>
  <si>
    <t>LHV 26.8 MJ/kg</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</si>
  <si>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AG)Lywood, W., ENSUS plc., personal communication to JRC, 03/12/2010ADEME 2010, Life Cycle Assessments Applied to First Generation Biofuels Used in France, Final report February 2010 and Appendix to final report, December 2009.StÃ¶lken, 2009. Bewertung der Getreide Roggen, Weizen und Triticale aus MV fÃ¼r den Einsatz in der Bioethanolerzeugung. Forschungsbericht. Power N., Murphy JD., and E. McKeogh, 2008. What crop rotation will provide optimal first-generation ethanol production in Ireland, from technical and economic perspectives?</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</si>
  <si>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AG)ADEME 2010, Life Cycle Assessments Applied to First Generation Biofuels Used in France, Final report February 2010 and Appendix to final report, December 2009.</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</si>
  <si>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AG)ADEME 2010, Life Cycle Assessments Applied to First Generation Biofuels Used in France, Final report February 2010 and Appendix to final report, December 2009.Power N., Murphy JD., and E. McKeogh, 2008. What crop rotation will provide optimal first-generation ethanol production in Ireland, from technical and economic perspectives? Renewable Energy 33 (2008) 1444Â1454</t>
  </si>
  <si>
    <t>Sodium hydroxide, without water, in 50% solution state {GLO}| market for | Alloc Rec, U</t>
  </si>
  <si>
    <t>Transport of wheat grain via 40 t truck over a distance of 100 km (one way). Source: Kaltschmitt, M; Hartmann, H. (Hrsg.): Energie aus Biomasse - Grundlagen, Techniken und Verfahren; Springer-Verlag Berlin Heidelberg New York; 2001; ISBN 3-540-64853-4</t>
  </si>
  <si>
    <t>Transport of ethanol via 40 t truck from depot to filling station over a distance of 150 km. 13.2 % of the ethanol produced is transported this way.Source: IMO, 2009</t>
  </si>
  <si>
    <t>Transport of ethanol via 40 t truck to blending depot over a distance of 305 km = 0.0123 tkm.Source: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</si>
  <si>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Ethanol, from forest residues, at fuelling station</t>
  </si>
  <si>
    <t>Francesco TH::BioDiesel::Forest Residue to BioD</t>
  </si>
  <si>
    <t>market for dolomite</t>
  </si>
  <si>
    <t>dolomite</t>
  </si>
  <si>
    <t>transport woodchips</t>
  </si>
  <si>
    <t>Francesco TH::BioEthanol::Straw to Ethanol</t>
  </si>
  <si>
    <t>market for calcium chloride</t>
  </si>
  <si>
    <t>calcium chloride</t>
  </si>
  <si>
    <t>Calcium chloride {GLO}| market for | Alloc Rec, U</t>
  </si>
  <si>
    <t>market for magnesium sulfate</t>
  </si>
  <si>
    <t>magnesium sulfate</t>
  </si>
  <si>
    <t>Magnesium sulfate {GLO}| market for | Alloc Rec, U</t>
  </si>
  <si>
    <t>Quicklime, milled, packed {GLO}| market for | Alloc Rec, U</t>
  </si>
  <si>
    <t>market for sodium chloride, powder</t>
  </si>
  <si>
    <t>sodium chloride, powder</t>
  </si>
  <si>
    <t>Sodium chloride, powder {GLO}| market for | Alloc Rec, U</t>
  </si>
  <si>
    <t>market for sulfur dioxide, liquid</t>
  </si>
  <si>
    <t>sulfur dioxide, liquid</t>
  </si>
  <si>
    <t>Sulfur dioxide, liquid {RER}| market for | Alloc Rec, U</t>
  </si>
  <si>
    <t>Biodiesel, from used cooking oil, at fuelling station</t>
  </si>
  <si>
    <t>biodiesel, vehicle grade</t>
  </si>
  <si>
    <t>Francesco TH::BioDiesel::Waste Cooking Oil to BioD</t>
  </si>
  <si>
    <t>WÃ¶rgetter, M., Prankl, H., Rathbauer, J., Bacovsky, D.: Local and Innovative Biodiesel. Final report of the ALTENER project No. 4.1030/C/02-022. HBLFA Francisco Josephinum / BLT Biomass Â Logistics Â Technology. March 2006.</t>
  </si>
  <si>
    <t>market for methanol</t>
  </si>
  <si>
    <t>BDI, Input-Output Factsheet, Plant Capacity 50.000 t Biodiesel, Department Research and Development BDI Â BioDiesel International AG</t>
  </si>
  <si>
    <t>methanol</t>
  </si>
  <si>
    <t>Methanol {GLO}| market for | Alloc Rec, U</t>
  </si>
  <si>
    <t>market for phosphoric acid, industrial grade, without water, in 85% solution state</t>
  </si>
  <si>
    <t>phosphoric acid, industrial grade, without water, in 85% solution state</t>
  </si>
  <si>
    <t>Phosphoric acid, industrial grade, without water, in 85% solution state {GLO}| market for | Alloc Rec, U</t>
  </si>
  <si>
    <t>market for potassium hydroxide</t>
  </si>
  <si>
    <t>potassium hydroxide</t>
  </si>
  <si>
    <t>Transport of FAME to blending depot via 40 ton truck over a distance of 305 km (one way) - Same as rapeseed biodieselIMO, 2009</t>
  </si>
  <si>
    <t>transport FAME to filling station (same as rapeseed biodiesel)IMO, 2009</t>
  </si>
  <si>
    <t>for reactionBDI, Input-Output Factsheet, Plant Capacity 50.000 t Biodiesel, Department Research and Development BDI Â BioDiesel International AG</t>
  </si>
  <si>
    <t>FAME depot (same as rapeseed biodiesel)Dautrebande, O., TotalFinaElf, January 2002</t>
  </si>
  <si>
    <t>FAME filling station (same as rapeseed biodiesel)Dautrebande, O., TotalFinaElf, January 2002</t>
  </si>
  <si>
    <t>Biodiesel, from rapeseed oil, at fuelling station</t>
  </si>
  <si>
    <t>Francesco TH::BioDiesel::Rapeseed to BioD</t>
  </si>
  <si>
    <t>Refining of crude vegetable oil from rapeseed</t>
  </si>
  <si>
    <t>European Biodiesel Board (EBB), July 2009ECN Phyllis database of biomaterials propertiesEdwards, R, JRC, 22 July 2003: calculation with HSC for windows</t>
  </si>
  <si>
    <t>Steam to carry out reactionEuropean Biodiesel Board (EBB), July 2009ECN Phyllis database of biomaterials propertiesEdwards, R, JRC, 22 July 2003: calculation with HSC for windowsRous, J-F., SofiprotÃ©ol, Paris, France; personal communication 23 September 2008 explaining glycerol distillation data</t>
  </si>
  <si>
    <t>market for hydrochloric acid, without water, in 30% solution state</t>
  </si>
  <si>
    <t>hydrochloric acid, without water, in 30% solution state</t>
  </si>
  <si>
    <t>Hydrochloric acid, without water, in 30% solution state {RER}| market for | Alloc Rec, U</t>
  </si>
  <si>
    <t>market for sodium methoxide</t>
  </si>
  <si>
    <t>ECN Phyllis database of biomaterials propertiesEdwards, R, JRC, 22 July 2003: calculation with HSC for windowsEuropean Biodiesel Board, - J. Coignac, Comments to Commission's May 2013 stakeholder consultation, received 13 June 2013.. In 2009 EBB figure was 17.55 kg/tonne RME. European Biodiesel Board, - D. Buttle, e-mail of 07-10-2013, confirming figure is kg of 30% solution, not pure SOM</t>
  </si>
  <si>
    <t>sodium methoxide</t>
  </si>
  <si>
    <t>Sodium methoxide {GLO}| market for | Alloc Rec, U</t>
  </si>
  <si>
    <t>Transport of FAME to blending depot via 40 ton truck over a distance of 305 km (one way)IMO, 2009</t>
  </si>
  <si>
    <t>Transport of FAME to filling station via 40 ton truck over a distance of 150  km (one way)IMO, 2009</t>
  </si>
  <si>
    <t>market for transport, pipeline, onshore, petroleum</t>
  </si>
  <si>
    <t>transport, pipeline, onshore, petroleum</t>
  </si>
  <si>
    <t>To carry out reactionEuropean Biodiesel Board (EBB), July 2009ECN Phyllis database of biomaterials propertiesEdwards, R, JRC, 22 July 2003: calculation with HSC for windows</t>
  </si>
  <si>
    <t>FAME depotDautrebande, O., TotalFinaElf, January 2002</t>
  </si>
  <si>
    <t>FAME filling stationDautrebande, O., TotalFinaElf, January 2002</t>
  </si>
  <si>
    <t>Biodiesel, from palm oil, at fuelling station</t>
  </si>
  <si>
    <t>Francesco TH::BioDiesel::Palm Oil to BioD</t>
  </si>
  <si>
    <t>Refining of vegetable oil from oil palm</t>
  </si>
  <si>
    <t>to blending depot</t>
  </si>
  <si>
    <t>to filling station</t>
  </si>
  <si>
    <t>fame depot</t>
  </si>
  <si>
    <t>fame filling station</t>
  </si>
  <si>
    <t>Biodiesel, from algae, at fuelling station</t>
  </si>
  <si>
    <t>Francesco TH::BioDiesel::Algae Biodiesel</t>
  </si>
  <si>
    <t>algae harvesting for dry algae production</t>
  </si>
  <si>
    <t>market for ethanol, without water, in 99.7% solution state, from ethylene</t>
  </si>
  <si>
    <t>ethanol, without water, in 99.7% solution state, from ethylene</t>
  </si>
  <si>
    <t>market for hexane</t>
  </si>
  <si>
    <t>hexane</t>
  </si>
  <si>
    <t>Crude Palm Oil extraction from FFBs at oil mill</t>
  </si>
  <si>
    <t>Fresh Fruit Bunches (FFBs) production</t>
  </si>
  <si>
    <t>transport ffb</t>
  </si>
  <si>
    <t>market group for diesel</t>
  </si>
  <si>
    <t>diesel</t>
  </si>
  <si>
    <t>for oil mill</t>
  </si>
  <si>
    <t>Extraction of vegetable oil from rapeseed</t>
  </si>
  <si>
    <t>Rapeseed cultivation</t>
  </si>
  <si>
    <t>0.420 kg oil per kg rapeseed at 9% waterEuropean Biodiesel Board, July 2009Pramod S. Mehta and K. Anand, "Energy Fuels", (American Chemical Society Journal) 2009, 23 (8), pp 3893Â3898</t>
  </si>
  <si>
    <t>1600.6 MJ per ton plant oilEuropean Biodiesel Board, July 2009Pramod S. Mehta and K. Anand, "Energy Fuels", (American Chemical Society Journal) 2009, 23 (8), pp 3893Â3898</t>
  </si>
  <si>
    <t>1.87 kg per ton plant oilEuropean Biodiesel Board, July 2009Pramod S. Mehta and K. Anand, "Energy Fuels", (American Chemical Society Journal) 2009, 23 (8), pp 3893Â3898</t>
  </si>
  <si>
    <t>Transport of rapeseed to oil mill over a distance of 163 km via 40 ton truck (one way)Kaltschmitt, M; Hartmann, H. (Hrsg.): Energie aus Biomasse - Grundlagen, Techniken und Verfahren; Springer-Verlag Berlin Heidelberg New York; 2001; ISBN 3-540-64853-4Fahrzeugbau Langendorf GmbH &amp; Co. KG; Waltop; personal communication 2001Dreier, T.; Geiger, B.; Lehrstuhl fÃ¼r Energiewirtschaft und Kraftwerkstechnik, TU MÃ¼nchen (IfE); Saller, A., Forschungsstelle fÃ¼r Energiewirtschaft (FfE): Ganzheitliche ProzeÃkettenanalyse fÃ¼r die Erzeugung und Anwendung von biogenen Kraftstoffen; Studie im Auftrag der Daimler Benz AG, Stuttgart und des Bayerischen Zentrums fÃ¼r Angewandte Energieforschung e.V. (ZAE); Mai 1998European Biodiesel Board, July 2009</t>
  </si>
  <si>
    <t>359.6 MJ per ton plant oilEuropean Biodiesel Board, July 2009Pramod S. Mehta and K. Anand, "Energy Fuels", (American Chemical Society Journal) 2009, 23 (8), pp 3893Â3898</t>
  </si>
  <si>
    <t>Field EmissionsEdwards,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t>
  </si>
  <si>
    <t>Farming machines emissionsEMEP/EEA air pollutant emission inventory guidebook - 2013</t>
  </si>
  <si>
    <t>49 kg per ha per yearFaostat data accessed in October 2016</t>
  </si>
  <si>
    <t>DryingDrying data calculated in CAPRI by Markus Kempen of Bonn University, October 2016 Kraus, K.; Niklas, G.; Tappe, M.; Umweltbundesamt (UBA), Deutschland: Aktuelle Bewertung des Einsatzes von RapsÃ¶l/RME im Vergleich zu DK; Texte79/99; ISSN 0722-186X</t>
  </si>
  <si>
    <t>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t>
  </si>
  <si>
    <t>7 kg per ha per yearCAPRI database, Energy use data extracted by Markus Kempen of Bonn University, March 2012, converted to JEC format</t>
  </si>
  <si>
    <t>4.1 kg P / ton wet biomassInternational fertilizer Association: fertilizer use by crop http://www.fertilizer.org/ifa/Home-Page/STATISTICS acessed 2013</t>
  </si>
  <si>
    <t>4.8 kg K / ton wet biomassInternational fertilizer Association: fertilizer use by crop http://www.fertilizer.org/ifa/Home-Page/STATISTICS acessed 2013</t>
  </si>
  <si>
    <t>CAPRI database, Energy use data extracted by Markus Kempen of Bonn University, March 2012, converted to JEC format</t>
  </si>
  <si>
    <t>Handling &amp; StorageKaltschmitt, M.; Reinhardt, G., A.: Nachwachsende EnergietrÃ¤ger: Grundlagen, Verfahren, Ã¶kologische Bilanzierung; Vieweg 1997; ISBN 3-528-06778-0</t>
  </si>
  <si>
    <t>market group for light fuel oil</t>
  </si>
  <si>
    <t>light fuel oil</t>
  </si>
  <si>
    <t>market for compost</t>
  </si>
  <si>
    <t>compost</t>
  </si>
  <si>
    <t>transport of crude palm oil</t>
  </si>
  <si>
    <t>maritime transport</t>
  </si>
  <si>
    <t>crude palm oil depot</t>
  </si>
  <si>
    <t>European Biodiesel Board (EBB), July 2009Pramod S. Mehta and K. Anand, "Energy Fuels", (American Chemical Society Journal) 2009, 23 (8), pp 3893Â3898</t>
  </si>
  <si>
    <t>Field EmissionsData on fertilizer-per-crop in EU for 2013/14 from Fertilizers Europe, received by JRC in August 2016</t>
  </si>
  <si>
    <t>From farming machinesEMEP/EEA air pollutant emission inventory guidebook - 2013</t>
  </si>
  <si>
    <t>Drying and storageKraus, K.; Niklas, G.; Tappe, M.; Umweltbundesamt (UBA), Deutschland: Aktuelle Bewertung des Einsatzes von RapsÃ¶l/RME im Vergleich zu DK; Texte79/99; ISSN 0722-186X</t>
  </si>
  <si>
    <t>45.08 kg N / tonEdwards,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JRC104483Data on fertilizer-per-crop in EU for 2013/14 from Fertilizers Europe, received by JRC in August 2016</t>
  </si>
  <si>
    <t>2.10 kg per ton moist crop per yearCAPRI database, Energy use data extracted by Markus Kempen of Bonn University, March 2012, converted to JrC format</t>
  </si>
  <si>
    <t>10.2 kg P2O5 / ton moist cropData on fertilizer-per-crop in EU for 2013/14 from Fertilizers Europe, received by JRC in August 2016</t>
  </si>
  <si>
    <t>13.7 kg K2O / ton moist cropData on fertilizer-per-crop in EU for 2013/14 from Fertilizers Europe, received by JRC in August 2016</t>
  </si>
  <si>
    <t>market for rape seed</t>
  </si>
  <si>
    <t>28 kg per ha per yearFaostat data accessed in October 2016</t>
  </si>
  <si>
    <t>rape seed</t>
  </si>
  <si>
    <t>EMEP/EEA air pollutant emission inventory guidebook - 2013</t>
  </si>
  <si>
    <t>0.948 MJ diesel / kg moist cropCAPRI database, Energy use data extracted by Markus Kempen of Bonn University, March 2012, converted to JRC format</t>
  </si>
  <si>
    <t>Drying and StorageKraus, K.; Niklas, G.; Tappe, M.; Umweltbundesamt (UBA), Deutschland: Aktuelle Bewertung des Einsatzes von RapsÃ¶l/RME im Vergleich zu DK; Texte79/99; ISSN 0722-186X</t>
  </si>
  <si>
    <t>To account for primary energy in oil</t>
  </si>
  <si>
    <t>market for used vegetable cooking oil</t>
  </si>
  <si>
    <t>European Biodiesel Board (EBB), July 2009</t>
  </si>
  <si>
    <t>used vegetable cooking oil</t>
  </si>
  <si>
    <t>Transport of waste oil via 40 ton truck over a distance of 100 kmEMEP/EEA air pollutant emission Inventory Guidebook 2009 (Update 2012) - 1.A.3.b Road Transport. Tables 3-20 and 3-26.</t>
  </si>
  <si>
    <t>Maritime transport of waste cooking oil over a distance of 7000 km European Waste-to-Advanced Biofuels Association &amp; Mittelstandverband abfallbasierter Kraftstoffe, 2014. Survey report of overseas imports of UCO.</t>
  </si>
  <si>
    <t>GNOC model result 2013-2014When calculating N2O emissions 50% of the Nitrogen applied is considered as manure or organic fertilizer. (See JRC Dataset in documentation)</t>
  </si>
  <si>
    <t>Cultivation, handling and storage</t>
  </si>
  <si>
    <t>1,42 kg N/ton wet beetJRC estimation. See Dataset or JRC science for policy Report for more details. URL provided in documentation.</t>
  </si>
  <si>
    <t>18 kg / (ha*year)Data on fertilizer-per-crop in EU for 2013/14 from Fertilizers Europe, received by JRC in August 2016.</t>
  </si>
  <si>
    <t>0,6 kg P2O5 / ton wet beetData on fertilizer-per-crop in EU for 2013/14 from Fertilizers Europe, received by JRC in August 2016</t>
  </si>
  <si>
    <t>1,1 kg K2O/ ton wet beet Data on fertilizer-per-crop in EU for 2013/14 from Fertilizers Europe, received by JRC in August 2016.</t>
  </si>
  <si>
    <t>JRC Science for policy report - Definition of input data to assess GHG default emissions from biofuels in EU legislation: Acidification and liming data (Section 3.10).</t>
  </si>
  <si>
    <t>market for sugar beet seed, for sowing</t>
  </si>
  <si>
    <t>3,6 kg / (ha*year)Rudelsheim, P.L.J., and Smets, G. Baseline information on agricultural practices in the EU Sugar Beet (Beta Vulgaris L.). Perseus BVBV. May, 2012British Beet Research Organisation. Crop establishment and drilling bulletin. Sprin 2011. www.uksugarbeet.co.uk.</t>
  </si>
  <si>
    <t>sugar beet seed, for sowing</t>
  </si>
  <si>
    <t>Data on fertilizer-per-crop in EU for 2013/14 from Fertilizers Europe, received by JRC in August 2016.0.01050 MJ of diesel per MJ of sugarbeet.LHV diesel=43,1 MJ/kg</t>
  </si>
  <si>
    <t>For handling of the sugar beetKaltschmitt, M.; Reinhardt, G., A.: Nachwachsende EnergietrÃ¤ger: Grundlagen, Verfahren, Ã¶kologische Bilanzierung; Vieweg 1997; ISBN 3-528-06778-0 (Page 239, page 242)</t>
  </si>
  <si>
    <t>For storage of the sugar beetKaltschmitt, M.; Reinhardt, G., A.: Nachwachsende EnergietrÃ¤ger: Grundlagen, Verfahren, Ã¶kologische Bilanzierung; Vieweg 1997; ISBN 3-528-06778-0 (Page 239, Page 242)</t>
  </si>
  <si>
    <t>Waste Cooking Oil</t>
  </si>
  <si>
    <t>Drying data calculated in CAPRI by Markus Kempen of Bonn University, October 2016</t>
  </si>
  <si>
    <t>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</si>
  <si>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Data on fertilizer-per-crop in EU for 2013/14 from Fertilizers Europe, received by JRC in August 2016.</t>
  </si>
  <si>
    <t>market for wheat seed, for sowing</t>
  </si>
  <si>
    <t>Faostat data accessed in October 2016</t>
  </si>
  <si>
    <t>wheat seed, for sowing</t>
  </si>
  <si>
    <t>Handling and storage.Sources: Kaltschmitt, M.; Reinhardt, G., A.: Nachwachsende EnergietrÃ¤ger: Grundlagen, Verfahren, Ã¶kologische Bilanzierung; Vieweg 1997; ISBN 3-528-06778-0 P. Kenkel, "Grain Handling and Storage Costs in Country Elevators", Univ. Oklahoma 2009, says average losses are 0.88%, we assume 0.8%.http://agecon.okstate.edu/coops/files/Grain%20Handling%20and%20Storage%20Costs%20in%20Country%20Elevators.pd</t>
  </si>
  <si>
    <t>glass fibre reinforced plastic production, polyester resin, hand lay-up</t>
  </si>
  <si>
    <t>glass fibre reinforced plastic, polyester resin, hand lay-up</t>
  </si>
  <si>
    <t>market for cast iron</t>
  </si>
  <si>
    <t>cast iron</t>
  </si>
  <si>
    <t>market for concrete block</t>
  </si>
  <si>
    <t>concrete block</t>
  </si>
  <si>
    <t>market for steel, unalloyed</t>
  </si>
  <si>
    <t>steel, unalloyed</t>
  </si>
  <si>
    <t>Francesco TH::BioEthanol::Forest Residue to EtOH</t>
  </si>
  <si>
    <t>Ethanol, from corn starch, at fuelling station</t>
  </si>
  <si>
    <t>To produce 1 kg of ethanol, 2.55 kg of dry corn are needed. Follows that yield in ethanol from corn is equal to 0.4 kg of ethanol per kg of dry corn. The main by-products are DDGS and corn oil in an amount equal to 779 kg per ton of ethanol produced. The included activities are corn cultivation, drying, handling and storage, transport of corn to production facility, sugar extraction, fermentation process, product distillation and dehydration via molecular sieves.</t>
  </si>
  <si>
    <t>Francesco TH::BioEthanol::corn to EtOH</t>
  </si>
  <si>
    <t>2.55 tons dry corn per ton of ethanol producedPannonia, 2015. Personal communication to JRC, email 21/09/2016 GREET 2014 dry-mill</t>
  </si>
  <si>
    <t>transport corn via train 42 km</t>
  </si>
  <si>
    <t>Transport of corn to production facility  via 40 t truck over a distance of 100 km (one way)EMEP/EEA air pollutant emission Inventory Guidebook 2009 (Update 2012) - 1.A.3.b Road Transport. Tables 3-20 and 3-26.</t>
  </si>
  <si>
    <t>Ethanol, from wheat grains, energy allocation, at fuelling station</t>
  </si>
  <si>
    <t>Ethanol production, via fermentation, from wheat grains, energy allocation</t>
  </si>
  <si>
    <t>commnet</t>
  </si>
  <si>
    <t>For the allocation, 1.091 MJ of the total 1.8586 MJ of wheat grains are allocated to 1 MJ of ethanol produced. The remaining part is allocated to the by-product (DDGS). Therefore, 1.091/1.8586 = 0.587 is the allocation factor that has been multiplied by the inputs of the ethanol conversion step.</t>
  </si>
  <si>
    <t>LHV [MJ/kg dry]</t>
  </si>
  <si>
    <t>Includes drying and storage</t>
  </si>
  <si>
    <t>Farming and supply of wheat grains</t>
  </si>
  <si>
    <t>Wheat grains</t>
  </si>
  <si>
    <t>Cozzolini 2018</t>
  </si>
  <si>
    <t>Assumed, not given originally.</t>
  </si>
  <si>
    <t>Moisture content [% wt]</t>
  </si>
  <si>
    <t>Based on an annual production of 5.797 t/ha</t>
  </si>
  <si>
    <t>Ethanol production, via fermentation, from wheat grains</t>
  </si>
  <si>
    <t>Ethanol production, via fermentation, from corn starch, energy allocation</t>
  </si>
  <si>
    <t>Based on an annual production of 7.129 t/ha</t>
  </si>
  <si>
    <t>Ethanol production, via fermentation, from corn starch</t>
  </si>
  <si>
    <t>Based on an annual production of 5.2 t/ha and density of 549 kg dry/m3. Assumes 5-year rotation.</t>
  </si>
  <si>
    <t>Based on an annual production of 5.797 t/ha. Assumes 1-year rotation.</t>
  </si>
  <si>
    <t>Based on an annual production of 7.129 t/ha. Assumes 1-year rotation.</t>
  </si>
  <si>
    <t>Farming and supply of wheat straw</t>
  </si>
  <si>
    <t>Wheat straw</t>
  </si>
  <si>
    <t>Ethanol production, via fermentation, from wheat straw, energy allocation</t>
  </si>
  <si>
    <t>Ethanol, from wheat straw, at fuelling station</t>
  </si>
  <si>
    <t>Ethanol production, via fermentation, from wheat straw</t>
  </si>
  <si>
    <t>Farming and supply of sugarbeet</t>
  </si>
  <si>
    <t>Annual production [t/ha-year]</t>
  </si>
  <si>
    <t>Ethanol production, via fermentation, from sugarbeet, energy allocation</t>
  </si>
  <si>
    <t>Ethanol production, via fermentation, from sugarbeet</t>
  </si>
  <si>
    <t>Forest residue</t>
  </si>
  <si>
    <t>LHV [MJ/kg]</t>
  </si>
  <si>
    <t>Carbon uptake during biomass growth, based on 49.6% carbon content, dry, minus moisture content</t>
  </si>
  <si>
    <t>Carbon uptake during biomass growth, based on 44.5% carbon content, dry, minus moisture content</t>
  </si>
  <si>
    <t>Carbon uptake during biomass growth, based on 44.4% carbon content, dry, minus moisture content</t>
  </si>
  <si>
    <t>Carbon uptake during biomass growth, based on 46% carbon content, dry, minus moisture content</t>
  </si>
  <si>
    <t>Carbon uptake during biomass growth, based on 45.8% carbon content, dry, minus moisture content</t>
  </si>
  <si>
    <t>Supply and refining of waste cooking oil</t>
  </si>
  <si>
    <t>Carbon uptake during biomass growth, based on 52% carbon content</t>
  </si>
  <si>
    <t>Biodiesel production, via transesterification, from used cooking oil, energy allocation</t>
  </si>
  <si>
    <t>biodiesel CO2 emission factor [kg CO2/kg]</t>
  </si>
  <si>
    <t>Biodiesel production, via transesterification, from used cooking oil</t>
  </si>
  <si>
    <t>Farming and supply of rapeseed</t>
  </si>
  <si>
    <t>Carbon uptake during biomass growth, based on 53.5% carbon content, dry, minus moisture content</t>
  </si>
  <si>
    <t>Based on an annual production of 3 t/ha</t>
  </si>
  <si>
    <t>Biodiesel production, via transesterification, from rapeseed oil, energy allocation</t>
  </si>
  <si>
    <t>Biodiesel production, via transesterification, from rapeseed oil</t>
  </si>
  <si>
    <t>Carbon uptake during biomass growth, based on 50.6% carbon content, dry, minus moisture content</t>
  </si>
  <si>
    <t>Biodiesel production, via transesterification, from palm oil, energy allocation</t>
  </si>
  <si>
    <t>Farming and supply of palm fresh fruit bunch</t>
  </si>
  <si>
    <t>Farming and supply of dry algae</t>
  </si>
  <si>
    <t>Biodiesel production, via transesterification, from algae, energy allocation</t>
  </si>
  <si>
    <t>from ecoinvent 3.7 "wheat production"</t>
  </si>
  <si>
    <t>packaging, for fertilisers</t>
  </si>
  <si>
    <t>market for packaging, for pesticides</t>
  </si>
  <si>
    <t>packaging, for pesticides</t>
  </si>
  <si>
    <t>Chlormequat</t>
  </si>
  <si>
    <t>Choline chloride</t>
  </si>
  <si>
    <t>MCPA</t>
  </si>
  <si>
    <t>Mecoprop</t>
  </si>
  <si>
    <t>Cyprodinil</t>
  </si>
  <si>
    <t>Isoproturon</t>
  </si>
  <si>
    <t>Metaldehyde</t>
  </si>
  <si>
    <t>Fluroxypyr</t>
  </si>
  <si>
    <t>Ioxynil</t>
  </si>
  <si>
    <t>Diclofop-methyl</t>
  </si>
  <si>
    <t>Anthraquinone</t>
  </si>
  <si>
    <t>Clodinafop-propargyl</t>
  </si>
  <si>
    <t>Mecoprop-P</t>
  </si>
  <si>
    <t>Azoxystrobin</t>
  </si>
  <si>
    <t>Bifenox</t>
  </si>
  <si>
    <t>Fenpropimorph</t>
  </si>
  <si>
    <t>Clopyralid</t>
  </si>
  <si>
    <t>Epoxiconazole</t>
  </si>
  <si>
    <t>Pyraclostrobin (prop)</t>
  </si>
  <si>
    <t>Tebuconazole</t>
  </si>
  <si>
    <t>Silthiofam</t>
  </si>
  <si>
    <t>Trifloxystrobin</t>
  </si>
  <si>
    <t>Propiconazole</t>
  </si>
  <si>
    <t>Quinoxyfen</t>
  </si>
  <si>
    <t>Cloquintocet-mexyl</t>
  </si>
  <si>
    <t>Fenpropidin</t>
  </si>
  <si>
    <t>Prochloraz</t>
  </si>
  <si>
    <t>Trinexapac-ethyl</t>
  </si>
  <si>
    <t>Kresoxim-methyl</t>
  </si>
  <si>
    <t>Spiroxamine</t>
  </si>
  <si>
    <t>Fludioxonil</t>
  </si>
  <si>
    <t>Cyproconazole</t>
  </si>
  <si>
    <t>Mepiquat chloride</t>
  </si>
  <si>
    <t>Imidacloprid</t>
  </si>
  <si>
    <t>Metconazole</t>
  </si>
  <si>
    <t>Picoxystrobin</t>
  </si>
  <si>
    <t>Triadimenol</t>
  </si>
  <si>
    <t>Bromuconazole</t>
  </si>
  <si>
    <t>Ethephon</t>
  </si>
  <si>
    <t>Deltamethrin</t>
  </si>
  <si>
    <t>Propoxycarbazone-sodium (prop)</t>
  </si>
  <si>
    <t>Mesosulfuron-methyl (prop)</t>
  </si>
  <si>
    <t>Bitertanol</t>
  </si>
  <si>
    <t>Metosulam</t>
  </si>
  <si>
    <t>Carfentrazone ethyl ester</t>
  </si>
  <si>
    <t>Flupyrsulfuron-methyl</t>
  </si>
  <si>
    <t>Prohexadione-calcium</t>
  </si>
  <si>
    <t>Florasulam</t>
  </si>
  <si>
    <t>Iodosulfuron-methyl-sodium</t>
  </si>
  <si>
    <t>Ethofumesate</t>
  </si>
  <si>
    <t>Phenmedipham</t>
  </si>
  <si>
    <t>Desmedipham</t>
  </si>
  <si>
    <t>from ecoinvent 3.7 "sugar beet production"</t>
  </si>
  <si>
    <t>Based on an annual production of 3 t/ha. Assumes 1.08-year rotation.</t>
  </si>
  <si>
    <t>Trifluralin</t>
  </si>
  <si>
    <t>Napropamide</t>
  </si>
  <si>
    <t>Dimethachlor</t>
  </si>
  <si>
    <t>Carbendazim</t>
  </si>
  <si>
    <t>Iprodion</t>
  </si>
  <si>
    <t>Metazachlor</t>
  </si>
  <si>
    <t>Procymidone</t>
  </si>
  <si>
    <t>Clomazone</t>
  </si>
  <si>
    <t>Vinclozolin</t>
  </si>
  <si>
    <t>Difenoconazole</t>
  </si>
  <si>
    <t>Quizalofop ethyl ester</t>
  </si>
  <si>
    <t>from ecoinvent 3.7 "rape seed production"</t>
  </si>
  <si>
    <t>ID</t>
  </si>
  <si>
    <t>from ecoinvent 3.7 "paml fruit bunch production"</t>
  </si>
  <si>
    <t>FR</t>
  </si>
  <si>
    <t>soil::forestry</t>
  </si>
  <si>
    <t>market for packaging, for fertilisers</t>
  </si>
  <si>
    <t>ammonia, anhydrous, liquid {RER}| market for | Alloc Rec, U</t>
  </si>
  <si>
    <t>market for ammonium sulfate</t>
  </si>
  <si>
    <t>ammonium sulfate</t>
  </si>
  <si>
    <t>ammonium sulfate {GLO}| market for | Alloc Rec, U</t>
  </si>
  <si>
    <t>market for natural gas, medium pressure, vehicle grade</t>
  </si>
  <si>
    <t>natural gas, medium pressure, vehicle grade</t>
  </si>
  <si>
    <t>market for urea</t>
  </si>
  <si>
    <t>urea</t>
  </si>
  <si>
    <t>market for potassium sulfate</t>
  </si>
  <si>
    <t>potassium sulfate</t>
  </si>
  <si>
    <t>DE</t>
  </si>
  <si>
    <t>market for water, decarbonised</t>
  </si>
  <si>
    <t>water, decarbonised</t>
  </si>
  <si>
    <t>market for water, completely softened</t>
  </si>
  <si>
    <t>water, completely softened</t>
  </si>
  <si>
    <t>market for transport, freight, sea, tanker for petroleum</t>
  </si>
  <si>
    <t>transport, freight, sea, tanker for petroleum</t>
  </si>
  <si>
    <t>transport, freight, sea, tanker for petroleum {GLO}| market for | Alloc Rec, U</t>
  </si>
  <si>
    <t>Nitric oxide</t>
  </si>
  <si>
    <t>75.643 g/ton NO from fertilizer use</t>
  </si>
  <si>
    <t>1.79 kg CO2 from urea use per ton, 5.003 kg CO2 from CaCO3 use per ton</t>
  </si>
  <si>
    <t>27.433 g/ton NO from fertilizer use</t>
  </si>
  <si>
    <t>1.33 kg CO2 from urea use per ton</t>
  </si>
  <si>
    <t>20.36 g/ton NO from fertilizer use</t>
  </si>
  <si>
    <t>4.22 kg CO2 from urea use per ton, 1.122 from CaCO3 use</t>
  </si>
  <si>
    <t>73.885 g/ton NO from fertilizer use</t>
  </si>
  <si>
    <t>.754 kg CO2 from urea use per ton, 1.126 from CaCO3 use</t>
  </si>
  <si>
    <t>29.38 g/ton NO from fertilizer use</t>
  </si>
  <si>
    <t>.475 kg CO2 from urea use per ton</t>
  </si>
  <si>
    <t>11.37 g/ton NO from fertilizer use</t>
  </si>
  <si>
    <t>1.042 kg CO2 from urea use per ton</t>
  </si>
  <si>
    <t>25.65 g/ton NO from fertilizer use</t>
  </si>
  <si>
    <t>1.384 kg CO2 from urea use per ton</t>
  </si>
  <si>
    <t>25.75 g/ton NO from fertilizer use</t>
  </si>
  <si>
    <t>8.88 g/ton NO from fertilizer use</t>
  </si>
  <si>
    <t>The original inventories do not include loss on fuels and during transport. But we do here, to be consistent: a 14% loss (from handling and during transport). The final biomass has a moisture contentn of 40%. The dry density of eucalyptus roundwood is 549 kg/m3 and the bark content is 16% (by volume). Annual production is 11.4 m3/ha.</t>
  </si>
  <si>
    <t>There is a net co-production of electricity (0.8 kWh per kg of ethanol produced), but also dried DGS (0.53 kg per kg ethanol) and corn oil (0.029 kg/kg ethanol). In this case, the carbon from fermentation CO2 is captured, by using additional electricity (180 kWh/t CO2). The captured CO2 becomes a co-product. Economic allocation performed. The allocation key is given by GREET as being 83% for ethanol.</t>
  </si>
  <si>
    <t>transport, freight, lorry, unspecified {GLO}| market for | Alloc Rec, U</t>
  </si>
  <si>
    <t>ethanol, from wheat grains</t>
  </si>
  <si>
    <t>ethanol, from wheat straw pellets</t>
  </si>
  <si>
    <t>ethanol, from corn starch</t>
  </si>
  <si>
    <t>ethanol, from sugarbeet</t>
  </si>
  <si>
    <t>ethanol, from forest residues</t>
  </si>
  <si>
    <t>biodiesel, from cooking oil</t>
  </si>
  <si>
    <t>biodiesel, from rapeseed oil</t>
  </si>
  <si>
    <t>biodiesel, from palm oil</t>
  </si>
  <si>
    <t>biodiesel, from algae</t>
  </si>
  <si>
    <t>Lower Heating Value [LHV]</t>
  </si>
  <si>
    <t>proxy for cellulase. 0.85g per MJ ethanol</t>
  </si>
  <si>
    <t>Comparison of Biofuel Life Cycle Assessment Tools. Lucas G. Pereira, Otavio Cavalett, and Antonio Bonomi. 2017. http://task39.sites.olt.ubc.ca/files/2020/02/Task-39-Phase-2.2-Ethanol-2G-Comparison-of-Biofuel-Life-Cycle-Analysis-Tools.pdf</t>
  </si>
  <si>
    <t>0.75g ammonia per MJ ethanol</t>
  </si>
  <si>
    <t>Diesel for machinery: 1.9L per ton</t>
  </si>
  <si>
    <t>Diesel for machinery: 1.9L per ton, same as sugarcane</t>
  </si>
  <si>
    <t>CO2 uptake</t>
  </si>
  <si>
    <t>Pereira et al. 2019/RED II</t>
  </si>
  <si>
    <t>GREET/JEC 2020</t>
  </si>
  <si>
    <t>natural gas input. Initially, 22378 Btu/gallon. But updated with JEC 2020 values.</t>
  </si>
  <si>
    <t>herbicide. From RED II.</t>
  </si>
  <si>
    <t>Cozzolini 2018/RED II</t>
  </si>
  <si>
    <t>Life Cycle Assessment of Biofuels in EU/CH, F. Cozzolini 2018, PSI. Herbicide input from RED II.</t>
  </si>
  <si>
    <t>Carbon dioxide, in air</t>
  </si>
  <si>
    <t>natural resource::in air</t>
  </si>
  <si>
    <t>Co-production of corn oil (0.54 lbs per bushel of corn). Displaces vegetal oil. Substitution ratio used: 1:1.</t>
  </si>
  <si>
    <t>Farming and supply of Fresh Fruit Bunches (FFBs) for palm oil</t>
  </si>
  <si>
    <t>US</t>
  </si>
  <si>
    <t>market for electricity, medium voltage</t>
  </si>
  <si>
    <t>2000 km by barge, 500 km by truck.</t>
  </si>
  <si>
    <t>3.011 kg CO2 from urea use per ton, 1.266 kg CO2 from CaCO3 use per ton</t>
  </si>
  <si>
    <t>PE packaging film, 1.86 kg/dry ton</t>
  </si>
  <si>
    <t>.248 kg CO2 from urea use per ton, .315 kg CO2 from CaCO2 use, per bushel</t>
  </si>
  <si>
    <t>5200 Btu per bushel</t>
  </si>
  <si>
    <t>1326 Btu of electricity per bushel</t>
  </si>
  <si>
    <t>479 Btu of NG per bushel, 1026 Btu for LPG</t>
  </si>
  <si>
    <t>natural gas input. 22812 Btu/gallon</t>
  </si>
  <si>
    <t>2126 Btu/gallon,plus 1932 BTU/gallon for CCS</t>
  </si>
  <si>
    <t>Already includes a 2% loss (from handling and during transport). Several inputs are missing in GREET and have been added from ecoinvent. For example, the supply of seeds, land occupation, emission from fertilizers to soil and water, etc.</t>
  </si>
  <si>
    <t>There is a net co-production of electricity (0.52 kWh per kg of ethanol produced). system expansion performed, giving an allocation factor of 91% for ethanol and 9% for electricity.</t>
  </si>
  <si>
    <t>There is a net co-production of electricity (0.52 kWh per kg of ethanol produced). energy allocation performed, giving an allocation factor of 91% for ethanol and 9% for electricity.</t>
  </si>
  <si>
    <t>There is a net co-production of electricity (0.52 kWh per kg of ethanol produced). 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t>
  </si>
  <si>
    <t>There is a net co-production of electricity (0.8 kWh per kg of ethanol produced), but also dried DGS (0.53 kg per kg ethanol) and corn oil (0.029 kg/kg ethanol). In this case, the carbon from fermentation CO2 is captured, by using additional electricity (180 kWh/t CO2). The captured CO2 becomes a co-product.Energy allocation performed. The allocaiton key is given by GREET as being 64% for ethanol.</t>
  </si>
  <si>
    <t>There is a net co-production of electricity (0.8 kWh per kg of ethanol produced), but cancelled by the additional electricity needed for CO2 capture. In this case, the carbon from fermentation CO2 is captured, by using additional electricity (180 kWh/t CO2). The captured CO2 becomes a co-product. It displaces demand for liquid carbon dioxide used in the chemical industry. System expansion performed.</t>
  </si>
  <si>
    <t>Ethanol production, via fermentation, from corn, with carbon capture and reuse, economic allocation</t>
  </si>
  <si>
    <t>Ethanol production, via fermentation, from corn, with carbon capture and reuse, energy allocation</t>
  </si>
  <si>
    <t>Ethanol production, via fermentation, from corn, with carbon capture and reuse, system expansion</t>
  </si>
  <si>
    <t>Ethanol, from corn, with carbon capture and reuse, economic allocation, at fuelling station</t>
  </si>
  <si>
    <t>Ethanol, from corn, with carbon capture and reuse, energy allocation, at fuelling station</t>
  </si>
  <si>
    <t>Ethanol, from corn, with carbon capture and reuse, system expansion, at fuelling station</t>
  </si>
  <si>
    <t>Ethanol production, via fermentation, from corn, with carbon capture and storage, economic allocation</t>
  </si>
  <si>
    <t>Ethanol production, via fermentation, from corn, with carbon capture and storage, energy allocation</t>
  </si>
  <si>
    <t>Ethanol production, via fermentation, from corn, with carbon capture and storage, system expansion</t>
  </si>
  <si>
    <t>There is a net co-production of electricity (0.8 kWh per kg of ethanol produced), but also dried DGS (0.53 kg per kg ethanol) and corn oil (0.029 kg/kg ethanol). In this case, the carbon from fermentation CO2 is captured, by using additional electricity (180 kWh/t CO2) for compression. The captured CO2 is then stored. This configuration is not part of the GREET database. The allocation key is given by GREET as being 83% for ethanol. The dataset for CO2 storage is from Volkart et al., 2013.</t>
  </si>
  <si>
    <t>There is a net co-production of electricity (0.8 kWh per kg of ethanol produced), but also dried DGS (0.53 kg per kg ethanol) and corn oil (0.029 kg/kg ethanol). In this case, the carbon from fermentation CO2 is captured, by using additional electricity (180 kWh/t CO2) for compression. The captured CO2 is then stored. This configuration is not part of the GREET database. The allocaiton key is given by GREET as being 64% for ethanol.</t>
  </si>
  <si>
    <t>There is a net co-production of electricity (0.8 kWh per kg of ethanol produced), but cancelled by the additional electricity needed for CO2 capture. In this case, the carbon from fermentation CO2 is captured, by using additional electricity (180 kWh/t CO2) for compression. The captured CO2 is then stored. This configuration is not part of the GREET database. It displaces demand for liquid carbon dioxide used in the chemical industry. System expansion performed.</t>
  </si>
  <si>
    <t>CO2 storage. 97.5% of fermentation CO2 captured.</t>
  </si>
  <si>
    <t>Ethanol, from corn, with carbon capture and storage, economic allocation, at fuelling station</t>
  </si>
  <si>
    <t>Ethanol, from corn, with carbon capture and storage, energy allocation, at fuelling station</t>
  </si>
  <si>
    <t>Ethanol, from corn, with carbon capture and storage, system expansion, at fuelling station</t>
  </si>
  <si>
    <t>Ethanol production, via fermentation, from switchgrass, with carbon capture and storage, economic allocation</t>
  </si>
  <si>
    <t>Ethanol production, via fermentation, from switchgrass, with carbon capture and storage, energy allocation</t>
  </si>
  <si>
    <t>Ethanol production, via fermentation, from switchgrass, with carbon capture and storage, system expansion</t>
  </si>
  <si>
    <t>There is a net co-production of electricity (0.8 kWh per kg of ethanol produced). 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 FOr teh carbon capture and storage part, it is adapted from the corn ethanol production dataset, with 180 kWh/t CO2 captured.</t>
  </si>
  <si>
    <t>97.5% of fermentation CO2 is compressed and stored.</t>
  </si>
  <si>
    <t>Ethanol, from switchgrass, economic allocation, with carbon capture and storage, at fuelling station</t>
  </si>
  <si>
    <t>Ethanol, from switchgrass, energy allocation, with carbon capture and storage, at fuelling station</t>
  </si>
  <si>
    <t>Ethanol, from switchgrass, system expansion, with carbon capture and storage, at fuelling station</t>
  </si>
  <si>
    <t>Ethanol production, via fermentation, from miscanthus, with carbon capture and storage, economic allocation</t>
  </si>
  <si>
    <t>Ethanol production, via fermentation, from miscanthus, with carbon capture and storage, energy allocation</t>
  </si>
  <si>
    <t>Ethanol production, via fermentation, from miscanthus, with carbon capture and storage, system expansion</t>
  </si>
  <si>
    <t>Ethanol, from miscanthus, economic allocation, with carbon capture and storage, at fuelling station</t>
  </si>
  <si>
    <t>Ethanol, from miscanthus, energy allocation, with carbon capture and storage, at fuelling station</t>
  </si>
  <si>
    <t>Ethanol, from miscanthus, system expansion, with carbon capture and storage, at fuelling station</t>
  </si>
  <si>
    <t>Ethanol production, via fermentation, from sugarcane, with carbon capture and storage, economic allocation</t>
  </si>
  <si>
    <t>Ethanol production, via fermentation, from sugarcane, with carbon capture and storage, energy allocation</t>
  </si>
  <si>
    <t>Ethanol production, via fermentation, from sugarcane, with carbon capture and storage, system expansion</t>
  </si>
  <si>
    <t>Electricity for CO2 compression before storage</t>
  </si>
  <si>
    <t>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 CCS is added, based on corn ethanol production dataset.</t>
  </si>
  <si>
    <t>Ethanol, from sugarcane, economic allocation, with carbon capture and storage, at fuelling station</t>
  </si>
  <si>
    <t>Ethanol, from sugarcane, energy allocation, with carbon capture and storage, at fuelling station</t>
  </si>
  <si>
    <t>Ethanol, from sugarcane, system expansion, with carbon capture and storage, at fuelling station</t>
  </si>
  <si>
    <t>Ethanol production, via fermentation, from sugarbeet, with carbon capture and storage, energy allocation</t>
  </si>
  <si>
    <t>A CCS input is manually added, with an electricity niput fo 180 kWh/t CO2 captured, as with GREET datasets, and a CCS dataset from Volkart et al, 2013..</t>
  </si>
  <si>
    <t>Ethanol, from sugarbeet, with carbon capture and storage, at fuelling station</t>
  </si>
  <si>
    <t>Ethanol production, via fermentation, from forest residue, with carbon capture and storage, energy allocation</t>
  </si>
  <si>
    <t>There is a net co-production of electricity (0.8 kWh per kg of ethanol produced). energy allocation performed, giving an allocation factor of 91% for ethanol and 9% for electricity. An input of 180 kWh per t CO2 captured is added for compression. A CCS dataset from Volkart et al, 2013. is also added.</t>
  </si>
  <si>
    <t>Ethanol production, via fermentation, from eucalyptus, with carbon capture and storage</t>
  </si>
  <si>
    <t>Ethanol production, via fermentation, from poplar, with carbon capture and storage, energy allocation</t>
  </si>
  <si>
    <t>Electricity used for CO2 compression before storage.</t>
  </si>
  <si>
    <t>Biodiesel production, via transesterification, from used cooking oil, with carbon capture and storage, energy allocation</t>
  </si>
  <si>
    <t>Manually added CCS on transesterification CO2 emissions, with an input fo electricity (180 kWh/t CO2 captured) and a CCS dataset from Volkart et al, 2013.</t>
  </si>
  <si>
    <t>Based on an annual production of 80.76 t/ha*year. Assumes 0.6-year rotation.</t>
  </si>
  <si>
    <t>Based on an annual production of 80.76 t/ha*year</t>
  </si>
  <si>
    <t>1.31 MJ/MJ ethanol.</t>
  </si>
  <si>
    <t>Compiled by Sacchi, R., reviewed by Lamers, P. and Avery, C.</t>
  </si>
  <si>
    <t>market for glucose</t>
  </si>
  <si>
    <t>glucose</t>
  </si>
  <si>
    <t>The process inputs and conversion yields are based on Humbird et al. (https://doi.org/10.2172/1013269). This process design involves a dilute acid pre-treatment and enzymatic saccharification, followed by the co-fermentation of C5 and C6 sugars from the lignocellulosic biomass. The severity of the pretreatment process and the type and amount of enzymes are key factors for achieving satisfactory process yields. In this configuration, biogas is obtained from wastewater streams and used to complement the energy demand of the plant together with lignin. Electricity from the excess steam is considered as a co-product of the process using an economic-based allocation approach. The conversion process efficiency considered here is 31.9%. The process outputs ethanol and electricity. The allocation is economic based on the market price of ethanol and electricity. The inputs of sorbitol and sugar liquor have been replaced by glucose.</t>
  </si>
  <si>
    <t>construction work, heat and power co-generation unit, 160kW electrical</t>
  </si>
  <si>
    <t>Allocation to ethanol [%]</t>
  </si>
  <si>
    <t>Ethanol production, via fermentation, from forest residues, energy allocation</t>
  </si>
  <si>
    <t>market price for ethanol [EUR/MJ]</t>
  </si>
  <si>
    <t>market price for electricity [EUR/MJ]</t>
  </si>
  <si>
    <t>Ethanol production, via fermentation, from forest product (non-residual), energy allocation</t>
  </si>
  <si>
    <t>market for wood chips, dry, measured as dry mass</t>
  </si>
  <si>
    <t>wood chips, dry, measured as dry mass</t>
  </si>
  <si>
    <t>Biodiesel production, via Fischer-Tropsch, from forest residues, energy allocation</t>
  </si>
  <si>
    <t>biodiesel, from forest residues</t>
  </si>
  <si>
    <t>Allocation to biodiesel [%]</t>
  </si>
  <si>
    <t>market for zeolite, powder</t>
  </si>
  <si>
    <t>zeolite, powder</t>
  </si>
  <si>
    <t>market for silica sand</t>
  </si>
  <si>
    <t>silica sand</t>
  </si>
  <si>
    <t>market for industrial furnace, natural gas</t>
  </si>
  <si>
    <t>industrial furnace, natural gas</t>
  </si>
  <si>
    <t>market for synthetic gas factory</t>
  </si>
  <si>
    <t>synthetic gas factory</t>
  </si>
  <si>
    <t>LHV biodiesel [MJ/kg]</t>
  </si>
  <si>
    <t>Kerosene production, via Fischer-Tropsch, from forest residues, energy allocation</t>
  </si>
  <si>
    <t>kerosene, from forest residues</t>
  </si>
  <si>
    <t>Allocation to kerosene [%]</t>
  </si>
  <si>
    <t>LHV bio-kerosene [MJ/kg]</t>
  </si>
  <si>
    <t>Kerosene production, via Fischer-Tropsch, from forest product (non-residual), energy allocation</t>
  </si>
  <si>
    <t>Lignocellulosic biomass undergoes a gasification process to syngas, which is further converted to biofuels with varied chain lengths through Fischer–Tropsch synthesis. Gasification is the high-temperature partial oxidation of solid material containing carbon with air, steam or oxygen into a gas mixture called synthesis gas or syngas (primarily composed of CO and H2, but also with varied amounts of CO2, H2O and CH4)</t>
  </si>
  <si>
    <t>Unravelling the role of biofuels in road transport under rapid electrification. Otavio Cavalett, Francesco Cherubini, 2022. https://doi.org/10.1002/bbb.2395</t>
  </si>
  <si>
    <t>Cavalett &amp; Cherubini 2022</t>
  </si>
  <si>
    <t>Biodiesel production, via Fischer-Tropsch, from forest product (non-residual), energy allocation</t>
  </si>
  <si>
    <t>per megajoule of fuel</t>
  </si>
  <si>
    <t>kerosene CO2 emission factor [kg CO2/kg]</t>
  </si>
  <si>
    <t>Biodegradation of the 14% loss</t>
  </si>
  <si>
    <t>To account for the biodegradation of the 14% loss</t>
  </si>
  <si>
    <t>There is a net co-production of electricity (0.8 kWh per kg of ethanol produced). system expansion performed, hence no allocation. The electricity needed for the CCS is substracted from the generated electricity.</t>
  </si>
  <si>
    <t>41 g/ton of N2O from fertilizer use</t>
  </si>
  <si>
    <t>116.3 g/ton of N2O from fertilizer use</t>
  </si>
  <si>
    <t>30.43 g/ton of N2O from fertilizer use</t>
  </si>
  <si>
    <t>109.405 g/ton of N2O from fertilizer use</t>
  </si>
  <si>
    <t>33.33 g/ton of N2O from fertilizer use</t>
  </si>
  <si>
    <t>13.75 g/ton of N2O from fertilizer use</t>
  </si>
  <si>
    <t>30.97 g/ton of N2O from fertilizer use</t>
  </si>
  <si>
    <t>31.68 g/ton of N2O from fertilizer use</t>
  </si>
  <si>
    <t>10.7 g/ton of N2O from fertilizer use</t>
  </si>
  <si>
    <t>Water, unspecified natural origin</t>
  </si>
  <si>
    <t>WF for eucalyptus from https://doi.org/10.1016/j.jclepro.2017.02.032</t>
  </si>
  <si>
    <t>WF for pine from https://doi.org/10.1016/j.jclepro.2017.02.032</t>
  </si>
  <si>
    <t>WF for miscanthus from https://doi.org/10.1016/j.jclepro.2017.02.032</t>
  </si>
  <si>
    <t>WF for corn stover from https://doi.org/10.1016/j.jclepro.2017.02.032</t>
  </si>
  <si>
    <t>WF for maize from https://doi.org/10.1016/j.jclepro.2017.02.032</t>
  </si>
  <si>
    <t>WF for sugar cane from https://doi.org/10.1016/j.jclepro.2017.02.032</t>
  </si>
  <si>
    <t>WF for sugar cane trash from https://doi.org/10.1016/j.jclepro.2017.02.032</t>
  </si>
  <si>
    <t>WF for wheat from https://doi.org/10.1016/j.jclepro.2017.02.032</t>
  </si>
  <si>
    <t>WF for wheat straw from https://doi.org/10.1016/j.jclepro.2017.02.032</t>
  </si>
  <si>
    <t>WF for corn from https://doi.org/10.1016/j.jclepro.2017.02.032</t>
  </si>
  <si>
    <t>WF for surgarbeet from https://doi.org/10.1016/j.jclepro.2017.02.032</t>
  </si>
  <si>
    <t>WF for rapeseed from https://doi.org/10.1016/j.jclepro.2017.02.032</t>
  </si>
  <si>
    <t>WF for sorghum from https://www.waterfootprint.org/resources/multimediahub/Gerbens-Hoekstra-VanderMeer-2009-WaterFootprint-Bioenergy_2.pdf</t>
  </si>
  <si>
    <t>WF for US switchgrass from https://pubs.acs.org/doi/full/10.1021/es802162x (7000 m3/ha, 4tons/acre)</t>
  </si>
  <si>
    <t>Already includes a 14% loss (from handling and during transport). Refers to a dry kilogram.</t>
  </si>
  <si>
    <t>Biomass input (after allocation)</t>
  </si>
  <si>
    <t>9.8l/l ethanol, from https://doi.org/10.1007/s00267-009-9370-0</t>
  </si>
  <si>
    <t>4.2 gallons/gallon ethanol, from https://d35t1syewk4d42.cloudfront.net/file/1795/waterusagenrel-1.pdf</t>
  </si>
  <si>
    <t>1.53m3/t sugarcane, from DOI:10.4236/jsbs.2013.32019 http://www.scirp.org/journal/PaperInformation.aspx?PaperID=33615</t>
  </si>
  <si>
    <t>natural resource::in water</t>
  </si>
  <si>
    <t>LHV [MJ/kg as received]</t>
  </si>
  <si>
    <t>US ton to metric ton</t>
  </si>
  <si>
    <t>carbon dioxide storage at wood burning power plant 20 MW post, pipeline 200km, storage 1000m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</si>
</sst>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
    <numFmt numFmtId="166" formatCode="#,##0.000"/>
    <numFmt numFmtId="167" formatCode="#,##0.0"/>
    <numFmt numFmtId="168" formatCode="[$€-2]\ #,##0;[Red]\-[$€-2]\ #,##0"/>
    <numFmt numFmtId="169" formatCode="0.0"/>
    <numFmt numFmtId="170" formatCode="0.0%"/>
  </numFmts>
  <fonts count="17"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u/>
      <sz val="11"/>
      <color theme="1"/>
      <name val="Calibri"/>
      <family val="2"/>
      <scheme val="minor"/>
    </font>
    <font>
      <sz val="10"/>
      <name val="Arial"/>
      <family val="2"/>
    </font>
    <font>
      <sz val="9"/>
      <color indexed="81"/>
      <name val="Tahoma"/>
      <family val="2"/>
    </font>
    <font>
      <b/>
      <sz val="9"/>
      <color indexed="81"/>
      <name val="Tahoma"/>
      <family val="2"/>
    </font>
    <font>
      <sz val="16"/>
      <color theme="1"/>
      <name val="Calibri"/>
      <family val="2"/>
      <scheme val="minor"/>
    </font>
    <font>
      <sz val="12"/>
      <color rgb="FF2E2E2E"/>
      <name val="Calibri"/>
      <family val="2"/>
      <scheme val="minor"/>
    </font>
    <font>
      <b/>
      <sz val="9"/>
      <color rgb="FF000000"/>
      <name val="Tahoma"/>
      <family val="2"/>
    </font>
    <font>
      <sz val="9"/>
      <color rgb="FF000000"/>
      <name val="Tahoma"/>
      <family val="2"/>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auto="1"/>
      </left>
      <right/>
      <top style="thin">
        <color auto="1"/>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auto="1"/>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style="medium">
        <color rgb="FFEBEBEB"/>
      </top>
      <bottom/>
      <diagonal/>
    </border>
  </borders>
  <cellStyleXfs count="3">
    <xf numFmtId="0" fontId="0" fillId="0" borderId="0"/>
    <xf numFmtId="9" fontId="5" fillId="0" borderId="0" applyFont="0" applyFill="0" applyBorder="0" applyAlignment="0" applyProtection="0"/>
    <xf numFmtId="0" fontId="8" fillId="0" borderId="0" applyNumberFormat="0" applyFill="0" applyBorder="0" applyAlignment="0" applyProtection="0"/>
  </cellStyleXfs>
  <cellXfs count="71">
    <xf numFmtId="0" fontId="0" fillId="0" borderId="0" xfId="0"/>
    <xf numFmtId="0" fontId="6" fillId="0" borderId="0" xfId="0" applyFont="1"/>
    <xf numFmtId="0" fontId="7" fillId="0" borderId="0" xfId="0" applyFont="1"/>
    <xf numFmtId="164" fontId="0" fillId="0" borderId="0" xfId="0" applyNumberFormat="1"/>
    <xf numFmtId="165" fontId="0" fillId="0" borderId="0" xfId="0" applyNumberFormat="1"/>
    <xf numFmtId="2" fontId="0" fillId="0" borderId="0" xfId="0" applyNumberFormat="1"/>
    <xf numFmtId="11" fontId="0" fillId="0" borderId="0" xfId="0" applyNumberFormat="1"/>
    <xf numFmtId="0" fontId="0" fillId="0" borderId="0" xfId="0" applyAlignment="1">
      <alignment wrapText="1"/>
    </xf>
    <xf numFmtId="0" fontId="8" fillId="0" borderId="0" xfId="2"/>
    <xf numFmtId="0" fontId="9" fillId="0" borderId="0" xfId="0" applyFont="1"/>
    <xf numFmtId="0" fontId="0" fillId="0" borderId="1" xfId="0" applyBorder="1"/>
    <xf numFmtId="0" fontId="0" fillId="0" borderId="1" xfId="0" applyBorder="1" applyAlignment="1">
      <alignment horizontal="right"/>
    </xf>
    <xf numFmtId="0" fontId="0" fillId="0" borderId="2" xfId="0" applyBorder="1"/>
    <xf numFmtId="0" fontId="0" fillId="0" borderId="2" xfId="0" applyBorder="1" applyAlignment="1">
      <alignment horizontal="right"/>
    </xf>
    <xf numFmtId="0" fontId="0" fillId="0" borderId="3" xfId="0" applyBorder="1"/>
    <xf numFmtId="0" fontId="0" fillId="0" borderId="3" xfId="0" applyBorder="1" applyAlignment="1">
      <alignment horizontal="right"/>
    </xf>
    <xf numFmtId="0" fontId="0" fillId="0" borderId="4" xfId="0" applyBorder="1" applyAlignment="1">
      <alignment horizontal="right"/>
    </xf>
    <xf numFmtId="0" fontId="0" fillId="0" borderId="5" xfId="0" applyBorder="1"/>
    <xf numFmtId="166" fontId="10" fillId="0" borderId="5" xfId="1" applyNumberFormat="1" applyFont="1" applyFill="1" applyBorder="1" applyAlignment="1"/>
    <xf numFmtId="166" fontId="10" fillId="0" borderId="0" xfId="1" applyNumberFormat="1" applyFont="1" applyFill="1" applyBorder="1" applyAlignment="1"/>
    <xf numFmtId="166" fontId="0" fillId="0" borderId="0" xfId="0" applyNumberFormat="1"/>
    <xf numFmtId="167" fontId="10" fillId="0" borderId="3" xfId="1" applyNumberFormat="1" applyFont="1" applyFill="1" applyBorder="1" applyAlignment="1"/>
    <xf numFmtId="167" fontId="10" fillId="0" borderId="4" xfId="1" applyNumberFormat="1" applyFont="1" applyFill="1" applyBorder="1" applyAlignment="1"/>
    <xf numFmtId="167" fontId="0" fillId="0" borderId="4" xfId="0" applyNumberFormat="1" applyBorder="1"/>
    <xf numFmtId="0" fontId="0" fillId="0" borderId="6" xfId="0" applyBorder="1" applyAlignment="1">
      <alignment horizontal="right"/>
    </xf>
    <xf numFmtId="0" fontId="0" fillId="0" borderId="7" xfId="0" applyBorder="1" applyAlignment="1">
      <alignment horizontal="right"/>
    </xf>
    <xf numFmtId="167" fontId="0" fillId="0" borderId="7" xfId="0" applyNumberFormat="1" applyBorder="1"/>
    <xf numFmtId="168" fontId="0" fillId="0" borderId="0" xfId="0" applyNumberFormat="1"/>
    <xf numFmtId="9" fontId="0" fillId="0" borderId="0" xfId="1" applyFont="1"/>
    <xf numFmtId="167" fontId="10" fillId="0" borderId="5" xfId="1" applyNumberFormat="1" applyFont="1" applyFill="1" applyBorder="1" applyAlignment="1"/>
    <xf numFmtId="3" fontId="10" fillId="0" borderId="5" xfId="1" applyNumberFormat="1" applyFont="1" applyFill="1" applyBorder="1" applyAlignment="1"/>
    <xf numFmtId="167" fontId="10" fillId="0" borderId="0" xfId="1" applyNumberFormat="1" applyFont="1" applyFill="1" applyBorder="1" applyAlignment="1"/>
    <xf numFmtId="167" fontId="0" fillId="0" borderId="0" xfId="0" applyNumberFormat="1"/>
    <xf numFmtId="0" fontId="0" fillId="0" borderId="0" xfId="0" applyAlignment="1">
      <alignment horizontal="right"/>
    </xf>
    <xf numFmtId="0" fontId="0" fillId="0" borderId="5" xfId="0" applyBorder="1" applyAlignment="1">
      <alignment horizontal="right"/>
    </xf>
    <xf numFmtId="169" fontId="0" fillId="0" borderId="0" xfId="0" applyNumberFormat="1"/>
    <xf numFmtId="1" fontId="0" fillId="0" borderId="0" xfId="0" applyNumberFormat="1"/>
    <xf numFmtId="0" fontId="0" fillId="0" borderId="4" xfId="0" applyBorder="1"/>
    <xf numFmtId="0" fontId="0" fillId="0" borderId="6" xfId="0" applyBorder="1"/>
    <xf numFmtId="0" fontId="0" fillId="0" borderId="8" xfId="0" applyBorder="1"/>
    <xf numFmtId="0" fontId="0" fillId="0" borderId="9" xfId="0" applyBorder="1"/>
    <xf numFmtId="167" fontId="10" fillId="0" borderId="9" xfId="1" applyNumberFormat="1" applyFont="1" applyFill="1" applyBorder="1" applyAlignment="1"/>
    <xf numFmtId="2" fontId="0" fillId="0" borderId="5" xfId="0" applyNumberFormat="1" applyBorder="1"/>
    <xf numFmtId="169" fontId="0" fillId="0" borderId="4" xfId="0" applyNumberFormat="1" applyBorder="1"/>
    <xf numFmtId="169" fontId="0" fillId="0" borderId="7" xfId="0" applyNumberFormat="1" applyBorder="1"/>
    <xf numFmtId="0" fontId="0" fillId="0" borderId="10" xfId="0" applyBorder="1"/>
    <xf numFmtId="9" fontId="0" fillId="0" borderId="2" xfId="1" applyFont="1" applyBorder="1"/>
    <xf numFmtId="9" fontId="0" fillId="0" borderId="2" xfId="1" applyFont="1" applyFill="1" applyBorder="1"/>
    <xf numFmtId="9" fontId="0" fillId="0" borderId="6" xfId="1" applyFont="1" applyFill="1" applyBorder="1"/>
    <xf numFmtId="9" fontId="0" fillId="0" borderId="4" xfId="1" applyFont="1" applyBorder="1"/>
    <xf numFmtId="9" fontId="0" fillId="0" borderId="4" xfId="1" applyFont="1" applyFill="1" applyBorder="1"/>
    <xf numFmtId="9" fontId="0" fillId="0" borderId="7" xfId="1" applyFont="1" applyFill="1" applyBorder="1"/>
    <xf numFmtId="0" fontId="13" fillId="2" borderId="0" xfId="0" applyFont="1" applyFill="1"/>
    <xf numFmtId="0" fontId="0" fillId="2" borderId="0" xfId="0" applyFill="1"/>
    <xf numFmtId="0" fontId="0" fillId="0" borderId="11" xfId="0" applyBorder="1"/>
    <xf numFmtId="0" fontId="14" fillId="0" borderId="0" xfId="0" applyFont="1" applyAlignment="1">
      <alignment horizontal="left" vertical="center" wrapText="1"/>
    </xf>
    <xf numFmtId="0" fontId="14" fillId="0" borderId="0" xfId="0" applyFont="1" applyAlignment="1">
      <alignment horizontal="left" vertical="center"/>
    </xf>
    <xf numFmtId="9" fontId="0" fillId="0" borderId="0" xfId="0" applyNumberFormat="1"/>
    <xf numFmtId="11" fontId="6" fillId="0" borderId="0" xfId="0" applyNumberFormat="1" applyFont="1"/>
    <xf numFmtId="11" fontId="7" fillId="0" borderId="0" xfId="0" applyNumberFormat="1" applyFont="1"/>
    <xf numFmtId="11" fontId="0" fillId="0" borderId="0" xfId="1" applyNumberFormat="1" applyFont="1"/>
    <xf numFmtId="11" fontId="14" fillId="0" borderId="12" xfId="0" applyNumberFormat="1" applyFont="1" applyBorder="1" applyAlignment="1">
      <alignment vertical="center" wrapText="1"/>
    </xf>
    <xf numFmtId="11" fontId="14" fillId="0" borderId="0" xfId="0" applyNumberFormat="1" applyFont="1" applyAlignment="1">
      <alignment vertical="center" wrapText="1"/>
    </xf>
    <xf numFmtId="2" fontId="0" fillId="0" borderId="0" xfId="1" applyNumberFormat="1" applyFont="1"/>
    <xf numFmtId="4" fontId="10" fillId="0" borderId="5" xfId="1" applyNumberFormat="1" applyFont="1" applyFill="1" applyBorder="1" applyAlignment="1"/>
    <xf numFmtId="0" fontId="4" fillId="0" borderId="0" xfId="0" applyFont="1"/>
    <xf numFmtId="170" fontId="0" fillId="0" borderId="0" xfId="0" applyNumberFormat="1"/>
    <xf numFmtId="11" fontId="3" fillId="0" borderId="0" xfId="0" applyNumberFormat="1" applyFont="1"/>
    <xf numFmtId="170" fontId="0" fillId="0" borderId="0" xfId="1" applyNumberFormat="1" applyFont="1"/>
    <xf numFmtId="11" fontId="2" fillId="0" borderId="0" xfId="0" applyNumberFormat="1" applyFont="1"/>
    <xf numFmtId="0" fontId="1" fillId="0" borderId="0" xfId="0" applyFont="1"/>
  </cellXfs>
  <cellStyles count="3">
    <cellStyle name="Hyperlink" xfId="2" builtinId="8"/>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doi.org/10.1016/j.jclepro.2017.02.032" TargetMode="External"/><Relationship Id="rId13" Type="http://schemas.openxmlformats.org/officeDocument/2006/relationships/hyperlink" Target="https://doi.org/10.1016/j.jclepro.2017.02.032" TargetMode="External"/><Relationship Id="rId18" Type="http://schemas.openxmlformats.org/officeDocument/2006/relationships/printerSettings" Target="../printerSettings/printerSettings2.bin"/><Relationship Id="rId3" Type="http://schemas.openxmlformats.org/officeDocument/2006/relationships/hyperlink" Target="https://phyllis.nl/Browse/Standard/ECN-Phyllis" TargetMode="External"/><Relationship Id="rId7" Type="http://schemas.openxmlformats.org/officeDocument/2006/relationships/hyperlink" Target="https://doi.org/10.1016/j.jclepro.2017.02.032" TargetMode="External"/><Relationship Id="rId12" Type="http://schemas.openxmlformats.org/officeDocument/2006/relationships/hyperlink" Target="https://doi.org/10.1016/j.jclepro.2017.02.032" TargetMode="External"/><Relationship Id="rId17" Type="http://schemas.openxmlformats.org/officeDocument/2006/relationships/hyperlink" Target="https://doi.org/10.1016/j.jclepro.2017.02.032" TargetMode="External"/><Relationship Id="rId2" Type="http://schemas.openxmlformats.org/officeDocument/2006/relationships/hyperlink" Target="https://phyllis.nl/Biomass/View/704" TargetMode="External"/><Relationship Id="rId16" Type="http://schemas.openxmlformats.org/officeDocument/2006/relationships/hyperlink" Target="https://doi.org/10.1016/j.jclepro.2017.02.032" TargetMode="External"/><Relationship Id="rId1" Type="http://schemas.openxmlformats.org/officeDocument/2006/relationships/hyperlink" Target="https://phyllis.nl/Biomass/View/704" TargetMode="External"/><Relationship Id="rId6" Type="http://schemas.openxmlformats.org/officeDocument/2006/relationships/hyperlink" Target="https://phyllis.nl/Browse/Standard/ECN-Phyllis" TargetMode="External"/><Relationship Id="rId11" Type="http://schemas.openxmlformats.org/officeDocument/2006/relationships/hyperlink" Target="https://doi.org/10.1016/j.jclepro.2017.02.032" TargetMode="External"/><Relationship Id="rId5" Type="http://schemas.openxmlformats.org/officeDocument/2006/relationships/hyperlink" Target="https://phyllis.nl/Browse/Standard/ECN-Phyllis" TargetMode="External"/><Relationship Id="rId15" Type="http://schemas.openxmlformats.org/officeDocument/2006/relationships/hyperlink" Target="https://doi.org/10.1016/j.jclepro.2017.02.032" TargetMode="External"/><Relationship Id="rId10" Type="http://schemas.openxmlformats.org/officeDocument/2006/relationships/hyperlink" Target="https://doi.org/10.1016/j.jclepro.2017.02.032" TargetMode="External"/><Relationship Id="rId4" Type="http://schemas.openxmlformats.org/officeDocument/2006/relationships/hyperlink" Target="https://phyllis.nl/Browse/Standard/ECN-Phyllis" TargetMode="External"/><Relationship Id="rId9" Type="http://schemas.openxmlformats.org/officeDocument/2006/relationships/hyperlink" Target="https://doi.org/10.1016/j.jclepro.2017.02.032" TargetMode="External"/><Relationship Id="rId14" Type="http://schemas.openxmlformats.org/officeDocument/2006/relationships/hyperlink" Target="https://doi.org/10.1016/j.jclepro.2017.02.032"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doi.org/10.1016/j.jclepro.2017.02.032" TargetMode="External"/><Relationship Id="rId2" Type="http://schemas.openxmlformats.org/officeDocument/2006/relationships/hyperlink" Target="https://phyllis.nl/Biomass/View/2277" TargetMode="External"/><Relationship Id="rId1" Type="http://schemas.openxmlformats.org/officeDocument/2006/relationships/hyperlink" Target="https://phyllis.nl/Biomass/View/2277" TargetMode="External"/><Relationship Id="rId5" Type="http://schemas.openxmlformats.org/officeDocument/2006/relationships/printerSettings" Target="../printerSettings/printerSettings3.bin"/><Relationship Id="rId4" Type="http://schemas.openxmlformats.org/officeDocument/2006/relationships/hyperlink" Target="https://doi.org/10.1016/j.jclepro.2017.02.032"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doi.org/10.1016/j.jclepro.2017.02.032" TargetMode="External"/><Relationship Id="rId1" Type="http://schemas.openxmlformats.org/officeDocument/2006/relationships/hyperlink" Target="https://phyllis.nl/Biomass/View/3291"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doi.org/10.1016/j.jclepro.2017.02.032" TargetMode="External"/><Relationship Id="rId7" Type="http://schemas.openxmlformats.org/officeDocument/2006/relationships/printerSettings" Target="../printerSettings/printerSettings5.bin"/><Relationship Id="rId2" Type="http://schemas.openxmlformats.org/officeDocument/2006/relationships/hyperlink" Target="https://doi.org/10.1016/j.jclepro.2017.02.032" TargetMode="External"/><Relationship Id="rId1" Type="http://schemas.openxmlformats.org/officeDocument/2006/relationships/hyperlink" Target="https://doi.org/10.1016/j.jclepro.2017.02.032" TargetMode="External"/><Relationship Id="rId6" Type="http://schemas.openxmlformats.org/officeDocument/2006/relationships/hyperlink" Target="https://doi.org/10.1016/j.jclepro.2017.02.032" TargetMode="External"/><Relationship Id="rId5" Type="http://schemas.openxmlformats.org/officeDocument/2006/relationships/hyperlink" Target="https://doi.org/10.1016/j.jclepro.2017.02.032" TargetMode="External"/><Relationship Id="rId4" Type="http://schemas.openxmlformats.org/officeDocument/2006/relationships/hyperlink" Target="https://doi.org/10.1016/j.jclepro.2017.02.03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6"/>
  <sheetViews>
    <sheetView showZeros="0" topLeftCell="B16" zoomScale="82" zoomScaleNormal="85" workbookViewId="0">
      <selection activeCell="K52" sqref="K52"/>
    </sheetView>
  </sheetViews>
  <sheetFormatPr baseColWidth="10" defaultColWidth="8.83203125" defaultRowHeight="15" x14ac:dyDescent="0.2"/>
  <cols>
    <col min="1" max="1" width="4.1640625" bestFit="1" customWidth="1"/>
    <col min="2" max="2" width="52.83203125" customWidth="1"/>
    <col min="3" max="3" width="8.1640625" bestFit="1" customWidth="1"/>
    <col min="4" max="4" width="13.5" customWidth="1"/>
    <col min="5" max="5" width="15" customWidth="1"/>
    <col min="6" max="6" width="28.1640625" customWidth="1"/>
    <col min="7" max="7" width="12.33203125" bestFit="1" customWidth="1"/>
    <col min="8" max="8" width="10.33203125" bestFit="1" customWidth="1"/>
    <col min="9" max="9" width="10.6640625" customWidth="1"/>
    <col min="10" max="10" width="12.5" bestFit="1" customWidth="1"/>
    <col min="11" max="11" width="11.33203125" customWidth="1"/>
    <col min="12" max="12" width="14.6640625" bestFit="1" customWidth="1"/>
    <col min="13" max="13" width="16.5" customWidth="1"/>
    <col min="14" max="14" width="13" bestFit="1" customWidth="1"/>
    <col min="15" max="15" width="12.33203125" customWidth="1"/>
    <col min="16" max="16" width="13.1640625" bestFit="1" customWidth="1"/>
    <col min="17" max="17" width="16.83203125" customWidth="1"/>
    <col min="18" max="18" width="20.1640625" customWidth="1"/>
    <col min="19" max="19" width="18.5" customWidth="1"/>
    <col min="20" max="21" width="15.5" bestFit="1" customWidth="1"/>
    <col min="22" max="22" width="21" bestFit="1" customWidth="1"/>
  </cols>
  <sheetData>
    <row r="1" spans="1:19" x14ac:dyDescent="0.2">
      <c r="A1" t="s">
        <v>24</v>
      </c>
      <c r="B1" t="s">
        <v>1080</v>
      </c>
    </row>
    <row r="3" spans="1:19" x14ac:dyDescent="0.2">
      <c r="B3" s="9" t="s">
        <v>462</v>
      </c>
    </row>
    <row r="4" spans="1:19" x14ac:dyDescent="0.2">
      <c r="B4" t="s">
        <v>1</v>
      </c>
      <c r="C4" t="s">
        <v>447</v>
      </c>
      <c r="D4" t="s">
        <v>448</v>
      </c>
      <c r="E4" t="s">
        <v>449</v>
      </c>
      <c r="F4" t="s">
        <v>450</v>
      </c>
      <c r="G4" t="s">
        <v>458</v>
      </c>
      <c r="H4" t="s">
        <v>459</v>
      </c>
      <c r="I4" t="s">
        <v>247</v>
      </c>
      <c r="J4" t="s">
        <v>460</v>
      </c>
      <c r="K4" t="s">
        <v>263</v>
      </c>
      <c r="L4" t="s">
        <v>461</v>
      </c>
      <c r="M4" t="s">
        <v>453</v>
      </c>
      <c r="N4" t="s">
        <v>454</v>
      </c>
      <c r="O4" t="s">
        <v>1001</v>
      </c>
      <c r="P4" t="s">
        <v>455</v>
      </c>
      <c r="Q4" t="s">
        <v>463</v>
      </c>
      <c r="R4" t="s">
        <v>995</v>
      </c>
      <c r="S4" t="s">
        <v>995</v>
      </c>
    </row>
    <row r="5" spans="1:19" x14ac:dyDescent="0.2">
      <c r="B5" t="s">
        <v>7</v>
      </c>
      <c r="E5" t="s">
        <v>534</v>
      </c>
      <c r="F5" t="s">
        <v>451</v>
      </c>
      <c r="G5" t="s">
        <v>451</v>
      </c>
      <c r="H5" t="s">
        <v>451</v>
      </c>
      <c r="I5" t="s">
        <v>248</v>
      </c>
      <c r="J5" t="s">
        <v>451</v>
      </c>
      <c r="K5" t="s">
        <v>452</v>
      </c>
      <c r="L5" t="s">
        <v>536</v>
      </c>
      <c r="M5" t="s">
        <v>535</v>
      </c>
      <c r="N5" t="s">
        <v>535</v>
      </c>
      <c r="O5" t="s">
        <v>107</v>
      </c>
      <c r="P5" t="s">
        <v>456</v>
      </c>
      <c r="Q5" t="s">
        <v>464</v>
      </c>
      <c r="R5" t="s">
        <v>483</v>
      </c>
      <c r="S5" t="s">
        <v>489</v>
      </c>
    </row>
    <row r="6" spans="1:19" x14ac:dyDescent="0.2">
      <c r="B6" t="s">
        <v>63</v>
      </c>
      <c r="C6" t="s">
        <v>1012</v>
      </c>
      <c r="D6" t="s">
        <v>21</v>
      </c>
      <c r="E6">
        <v>1</v>
      </c>
      <c r="F6" s="4">
        <f>GREET!B16</f>
        <v>6.606549034619999E-2</v>
      </c>
      <c r="G6" s="4"/>
      <c r="H6" s="4"/>
      <c r="I6" s="3">
        <f>GREET!B17</f>
        <v>1.4240323939166664E-3</v>
      </c>
      <c r="J6" s="5">
        <f>SUM(F6:H6)+(I6*3.6)</f>
        <v>7.1192006964299989E-2</v>
      </c>
      <c r="K6" s="4">
        <f>GREET!B18</f>
        <v>8.5330000000000003E-2</v>
      </c>
      <c r="L6" s="36">
        <f>SUM(GREET!B19:B21)*1000</f>
        <v>10.383999999999999</v>
      </c>
      <c r="M6" s="36">
        <f>SUM(GREET!B23)*1000000</f>
        <v>53.1</v>
      </c>
      <c r="N6" s="35"/>
      <c r="O6" s="5">
        <f>GREET!B25</f>
        <v>1.4523666666666668</v>
      </c>
      <c r="P6" s="5">
        <f>GREET!B27</f>
        <v>1.0117499999999999</v>
      </c>
      <c r="Q6" s="28">
        <v>0.12</v>
      </c>
      <c r="R6" s="35">
        <v>17.3</v>
      </c>
      <c r="S6" s="35">
        <f>R6*(1-Q6)</f>
        <v>15.224</v>
      </c>
    </row>
    <row r="7" spans="1:19" x14ac:dyDescent="0.2">
      <c r="B7" t="s">
        <v>64</v>
      </c>
      <c r="C7" t="s">
        <v>1012</v>
      </c>
      <c r="D7" t="s">
        <v>21</v>
      </c>
      <c r="E7">
        <v>1</v>
      </c>
      <c r="F7" s="4">
        <f>GREET!B345</f>
        <v>0.28338484957229998</v>
      </c>
      <c r="G7" s="4"/>
      <c r="H7" s="4"/>
      <c r="I7" s="3"/>
      <c r="J7" s="5">
        <f t="shared" ref="J7:J28" si="0">SUM(F7:H7)+(I7*3.6)</f>
        <v>0.28338484957229998</v>
      </c>
      <c r="K7" s="4">
        <f>GREET!B346</f>
        <v>8.0500000000000002E-2</v>
      </c>
      <c r="L7" s="36">
        <f>SUM(GREET!B347:B349)*1000</f>
        <v>3.0834999999999999</v>
      </c>
      <c r="M7" s="36">
        <f>GREET!B352*1000000</f>
        <v>70.338000000000008</v>
      </c>
      <c r="N7" s="35">
        <f>GREET!B351*1000000</f>
        <v>13.406399999999998</v>
      </c>
      <c r="O7" s="5">
        <f>GREET!B364</f>
        <v>1.56145</v>
      </c>
      <c r="P7" s="5">
        <f>GREET!B385</f>
        <v>0.92522000000000004</v>
      </c>
      <c r="Q7" s="28">
        <v>0.12</v>
      </c>
      <c r="R7" s="35">
        <f>15929000/1000*Parameters!B3</f>
        <v>16.805985431099998</v>
      </c>
      <c r="S7" s="35">
        <f t="shared" ref="S7:S28" si="1">R7*(1-Q7)</f>
        <v>14.789267179367998</v>
      </c>
    </row>
    <row r="8" spans="1:19" x14ac:dyDescent="0.2">
      <c r="B8" t="s">
        <v>65</v>
      </c>
      <c r="C8" t="s">
        <v>1012</v>
      </c>
      <c r="D8" t="s">
        <v>21</v>
      </c>
      <c r="E8">
        <v>1</v>
      </c>
      <c r="F8" s="4">
        <f>GREET!B576</f>
        <v>0.1951853415</v>
      </c>
      <c r="G8" s="4"/>
      <c r="H8" s="4"/>
      <c r="I8" s="3">
        <f>GREET!B577</f>
        <v>1.2162449958333332E-4</v>
      </c>
      <c r="J8" s="5">
        <f t="shared" si="0"/>
        <v>0.19562318969850001</v>
      </c>
      <c r="K8" s="4">
        <f>GREET!B578</f>
        <v>8.0500000000000002E-2</v>
      </c>
      <c r="L8" s="36">
        <f>SUM(GREET!B579:B581)*1000</f>
        <v>3.1140000000000003</v>
      </c>
      <c r="M8" s="36">
        <f>GREET!B582*1000000</f>
        <v>18.331199999999995</v>
      </c>
      <c r="N8" s="35"/>
      <c r="O8" s="5">
        <f>GREET!B595</f>
        <v>1.758866488192</v>
      </c>
      <c r="P8" s="5">
        <f>GREET!B616</f>
        <v>0.92522000000000004</v>
      </c>
      <c r="Q8" s="28">
        <f>1-(S8/R8)</f>
        <v>0.37821820698451414</v>
      </c>
      <c r="R8" s="35">
        <f>15396000/1000*Parameters!B3</f>
        <v>16.243640636399999</v>
      </c>
      <c r="S8" s="35">
        <v>10.1</v>
      </c>
    </row>
    <row r="9" spans="1:19" x14ac:dyDescent="0.2">
      <c r="B9" t="s">
        <v>69</v>
      </c>
      <c r="C9" t="s">
        <v>1012</v>
      </c>
      <c r="D9" t="s">
        <v>21</v>
      </c>
      <c r="E9">
        <v>1</v>
      </c>
      <c r="F9" s="4">
        <f>GREET!B777</f>
        <v>0.13945728886199998</v>
      </c>
      <c r="G9" s="4"/>
      <c r="H9" s="4"/>
      <c r="I9" s="3"/>
      <c r="J9" s="5">
        <f t="shared" si="0"/>
        <v>0.13945728886199998</v>
      </c>
      <c r="K9" s="4">
        <f>GREET!B778</f>
        <v>0.1449</v>
      </c>
      <c r="L9" s="36"/>
      <c r="M9" s="36"/>
      <c r="N9" s="35"/>
      <c r="O9" s="5">
        <f>GREET!B780</f>
        <v>1.81</v>
      </c>
      <c r="P9" s="5"/>
      <c r="Q9" s="28">
        <v>0.45</v>
      </c>
      <c r="R9" s="35">
        <f>17289000/1000*Parameters!B3</f>
        <v>18.240861455099999</v>
      </c>
      <c r="S9" s="35">
        <f t="shared" si="1"/>
        <v>10.032473800305</v>
      </c>
    </row>
    <row r="10" spans="1:19" x14ac:dyDescent="0.2">
      <c r="B10" t="s">
        <v>66</v>
      </c>
      <c r="C10" t="s">
        <v>1012</v>
      </c>
      <c r="D10" t="s">
        <v>21</v>
      </c>
      <c r="E10">
        <v>1</v>
      </c>
      <c r="F10" s="4">
        <f>GREET!B962</f>
        <v>5.0564609063399997E-2</v>
      </c>
      <c r="G10" s="4"/>
      <c r="H10" s="4"/>
      <c r="I10" s="3">
        <f>GREET!B963</f>
        <v>1.0896382878333333E-3</v>
      </c>
      <c r="J10" s="5">
        <f t="shared" si="0"/>
        <v>5.4487306899599998E-2</v>
      </c>
      <c r="K10" s="4">
        <f>GREET!B964</f>
        <v>5.9569999999999998E-2</v>
      </c>
      <c r="L10" s="36">
        <f>SUM(GREET!B965:B967)*1000</f>
        <v>8.5560000000000009</v>
      </c>
      <c r="M10" s="36">
        <f>GREET!B969*1000000</f>
        <v>28.72</v>
      </c>
      <c r="N10" s="35"/>
      <c r="O10" s="5">
        <f>GREET!B982</f>
        <v>1.7590123356145999</v>
      </c>
      <c r="P10" s="5">
        <f>GREET!B1001</f>
        <v>0.64656000000000002</v>
      </c>
      <c r="Q10" s="28">
        <v>0.15</v>
      </c>
      <c r="R10" s="35">
        <f>15342000/1000*Parameters!B3</f>
        <v>16.186667617799998</v>
      </c>
      <c r="S10" s="35">
        <f t="shared" si="1"/>
        <v>13.758667475129998</v>
      </c>
    </row>
    <row r="11" spans="1:19" x14ac:dyDescent="0.2">
      <c r="B11" t="s">
        <v>67</v>
      </c>
      <c r="C11" t="s">
        <v>1012</v>
      </c>
      <c r="D11" t="s">
        <v>21</v>
      </c>
      <c r="E11">
        <v>1</v>
      </c>
      <c r="F11" s="4">
        <f>GREET!B1321</f>
        <v>0.23590205879279999</v>
      </c>
      <c r="G11" s="4"/>
      <c r="H11" s="4"/>
      <c r="I11" s="3"/>
      <c r="J11" s="5">
        <f t="shared" si="0"/>
        <v>0.23590205879279999</v>
      </c>
      <c r="K11" s="4">
        <f>GREET!B1322</f>
        <v>8.5330000000000003E-2</v>
      </c>
      <c r="L11" s="36">
        <f>SUM(GREET!B1323:B1325)*1000</f>
        <v>19.096999999999998</v>
      </c>
      <c r="M11" s="36"/>
      <c r="N11" s="35"/>
      <c r="O11" s="5">
        <f>GREET!B1327</f>
        <v>1.7167333333333332</v>
      </c>
      <c r="P11" s="5"/>
      <c r="Q11" s="28">
        <v>0.12</v>
      </c>
      <c r="R11" s="35">
        <f>14716000/1000*Parameters!B3</f>
        <v>15.5262026244</v>
      </c>
      <c r="S11" s="35">
        <f t="shared" si="1"/>
        <v>13.663058309472</v>
      </c>
    </row>
    <row r="12" spans="1:19" x14ac:dyDescent="0.2">
      <c r="B12" t="s">
        <v>76</v>
      </c>
      <c r="C12" t="s">
        <v>1012</v>
      </c>
      <c r="D12" t="s">
        <v>21</v>
      </c>
      <c r="E12">
        <v>1</v>
      </c>
      <c r="F12" s="4">
        <f>GREET!B1490</f>
        <v>3.8388208921499994E-2</v>
      </c>
      <c r="G12" s="4">
        <f>GREET!B1491</f>
        <v>1.2328328191499999E-2</v>
      </c>
      <c r="H12" s="4">
        <f>GREET!B1492</f>
        <v>4.0493045441999997E-2</v>
      </c>
      <c r="I12" s="3">
        <f>GREET!B1493</f>
        <v>2.5057577624999997E-3</v>
      </c>
      <c r="J12" s="5">
        <f t="shared" si="0"/>
        <v>0.10023031049999999</v>
      </c>
      <c r="K12" s="4">
        <f>GREET!B1494</f>
        <v>1.932E-2</v>
      </c>
      <c r="L12" s="36">
        <f>SUM(GREET!B1495:B1497)*1000</f>
        <v>3.0878000000000001</v>
      </c>
      <c r="M12" s="36">
        <f>GREET!B1500*1000000</f>
        <v>51.3</v>
      </c>
      <c r="N12" s="35">
        <f>GREET!B1499*1000000</f>
        <v>2.8499999999999996</v>
      </c>
      <c r="O12" s="5">
        <f>GREET!B1513</f>
        <v>0.499</v>
      </c>
      <c r="P12" s="5">
        <f>GREET!B1525</f>
        <v>0.13575000000000001</v>
      </c>
      <c r="Q12" s="28">
        <v>0.75</v>
      </c>
      <c r="R12" s="35">
        <f>12381771.3119168/1000*Parameters!B3</f>
        <v>13.063460875088559</v>
      </c>
      <c r="S12" s="35">
        <f t="shared" si="1"/>
        <v>3.2658652187721398</v>
      </c>
    </row>
    <row r="13" spans="1:19" x14ac:dyDescent="0.2">
      <c r="B13" t="s">
        <v>85</v>
      </c>
      <c r="C13" t="s">
        <v>1012</v>
      </c>
      <c r="D13" t="s">
        <v>21</v>
      </c>
      <c r="E13">
        <v>1</v>
      </c>
      <c r="F13" s="4">
        <f>GREET!B1811</f>
        <v>0.28635987509800198</v>
      </c>
      <c r="G13" s="4">
        <f>GREET!B1812</f>
        <v>2.0021099477405994E-2</v>
      </c>
      <c r="H13" s="4">
        <f>GREET!B1813</f>
        <v>3.7383795704699994E-4</v>
      </c>
      <c r="I13" s="3">
        <f>GREET!B1814</f>
        <v>1.1429772250000001E-5</v>
      </c>
      <c r="J13" s="5">
        <f t="shared" si="0"/>
        <v>0.30679595971255497</v>
      </c>
      <c r="K13" s="4">
        <f>GREET!B1815</f>
        <v>3.2199999999999999E-2</v>
      </c>
      <c r="L13" s="36">
        <f>SUM(GREET!B1816:B1818)*1000</f>
        <v>23.881841999999999</v>
      </c>
      <c r="M13" s="36">
        <f>GREET!B1819*1000000</f>
        <v>831.10069999999985</v>
      </c>
      <c r="N13" s="35"/>
      <c r="O13" s="5">
        <f>GREET!B1848</f>
        <v>1.4410000000000001</v>
      </c>
      <c r="P13" s="5">
        <f>GREET!B1854</f>
        <v>0.64451037545981105</v>
      </c>
      <c r="Q13" s="28">
        <v>0.2</v>
      </c>
      <c r="R13" s="35">
        <f>12781599.3438641/1000*Parameters!B3</f>
        <v>13.485301799179947</v>
      </c>
      <c r="S13" s="35">
        <f t="shared" si="1"/>
        <v>10.788241439343958</v>
      </c>
    </row>
    <row r="14" spans="1:19" x14ac:dyDescent="0.2">
      <c r="B14" t="s">
        <v>87</v>
      </c>
      <c r="C14" t="s">
        <v>1012</v>
      </c>
      <c r="D14" t="s">
        <v>21</v>
      </c>
      <c r="E14">
        <v>1</v>
      </c>
      <c r="F14" s="4">
        <f>GREET!B2012</f>
        <v>4.0196574734099995E-2</v>
      </c>
      <c r="G14" s="4">
        <f>GREET!B2013</f>
        <v>1.2908608936499999E-2</v>
      </c>
      <c r="H14" s="4">
        <f>GREET!B2014</f>
        <v>4.2400586509199999E-2</v>
      </c>
      <c r="I14" s="3">
        <f>GREET!B2015</f>
        <v>2.6238654090833331E-3</v>
      </c>
      <c r="J14" s="5">
        <f t="shared" si="0"/>
        <v>0.1049516856525</v>
      </c>
      <c r="K14" s="4">
        <f>GREET!B2016</f>
        <v>3.2199999999999999E-2</v>
      </c>
      <c r="L14" s="36">
        <f>SUM(GREET!B2017:B2018)*1000</f>
        <v>1.6589999999999998</v>
      </c>
      <c r="M14" s="36">
        <f>GREET!B2019*1000000</f>
        <v>71.910000000000011</v>
      </c>
      <c r="N14" s="35"/>
      <c r="O14" s="5">
        <f>GREET!B2048</f>
        <v>0.43120000000000003</v>
      </c>
      <c r="P14" s="5">
        <f>GREET!B2054</f>
        <v>6.9244916371715204E-2</v>
      </c>
      <c r="Q14" s="28">
        <v>0.72</v>
      </c>
      <c r="R14" s="35">
        <f>14409931.2481657/1000*Parameters!B3</f>
        <v>15.203282981971585</v>
      </c>
      <c r="S14" s="35">
        <f t="shared" si="1"/>
        <v>4.2569192349520444</v>
      </c>
    </row>
    <row r="15" spans="1:19" x14ac:dyDescent="0.2">
      <c r="B15" t="s">
        <v>91</v>
      </c>
      <c r="C15" t="s">
        <v>1012</v>
      </c>
      <c r="D15" t="s">
        <v>21</v>
      </c>
      <c r="E15">
        <v>1</v>
      </c>
      <c r="F15" s="4">
        <f>GREET!B2173</f>
        <v>2.5393085401199996E-2</v>
      </c>
      <c r="G15" s="4">
        <f>GREET!B2174</f>
        <v>8.1545270510999992E-3</v>
      </c>
      <c r="H15" s="4">
        <f>GREET!B2175</f>
        <v>2.6785759189199995E-2</v>
      </c>
      <c r="I15" s="3">
        <f>GREET!B2176</f>
        <v>1.6576100473333331E-3</v>
      </c>
      <c r="J15" s="5">
        <f t="shared" si="0"/>
        <v>6.6300767811899988E-2</v>
      </c>
      <c r="K15" s="4">
        <f>GREET!B2177</f>
        <v>3.2199999999999999E-2</v>
      </c>
      <c r="L15" s="36">
        <f>SUM(GREET!B2178:B2180)*1000</f>
        <v>2.9289999999999998</v>
      </c>
      <c r="M15" s="36">
        <f>GREET!B2182*1000000</f>
        <v>23.96</v>
      </c>
      <c r="N15" s="35"/>
      <c r="O15" s="5">
        <f>GREET!B2211</f>
        <v>0.4158</v>
      </c>
      <c r="P15" s="5">
        <f>GREET!B2217</f>
        <v>6.9244916371715204E-2</v>
      </c>
      <c r="Q15" s="28">
        <v>0.73</v>
      </c>
      <c r="R15" s="35">
        <f>14409931.2481657/1000*Parameters!B3</f>
        <v>15.203282981971585</v>
      </c>
      <c r="S15" s="35">
        <f t="shared" si="1"/>
        <v>4.1048864051323282</v>
      </c>
    </row>
    <row r="16" spans="1:19" x14ac:dyDescent="0.2">
      <c r="B16" t="s">
        <v>96</v>
      </c>
      <c r="C16" t="s">
        <v>1012</v>
      </c>
      <c r="D16" t="s">
        <v>21</v>
      </c>
      <c r="E16">
        <v>1</v>
      </c>
      <c r="F16" s="4">
        <f>GREET!B2365</f>
        <v>0.21599526407159997</v>
      </c>
      <c r="G16" s="4">
        <f>GREET!B2366</f>
        <v>3.331311572796599E-2</v>
      </c>
      <c r="H16" s="4">
        <f>GREET!B2367</f>
        <v>6.2514013928414991E-2</v>
      </c>
      <c r="I16" s="3">
        <f>GREET!B2368</f>
        <v>1.5299664538404997E-2</v>
      </c>
      <c r="J16" s="5">
        <f t="shared" si="0"/>
        <v>0.36690118606623889</v>
      </c>
      <c r="K16" s="4">
        <f>SUM(GREET!B2369:B2371)</f>
        <v>1.288</v>
      </c>
      <c r="L16" s="36">
        <f>SUM(GREET!B2372:B2374)*1000</f>
        <v>27.732227999999996</v>
      </c>
      <c r="M16" s="36">
        <f>GREET!B2377*1000000</f>
        <v>230.43064149999998</v>
      </c>
      <c r="N16" s="35">
        <f>GREET!B2376*1000000</f>
        <v>0.49173129999999993</v>
      </c>
      <c r="O16" s="5">
        <f>GREET!B2381</f>
        <v>1.4762999999999999</v>
      </c>
      <c r="P16" s="5">
        <f>GREET!B2391</f>
        <v>0.95982162650602398</v>
      </c>
      <c r="Q16" s="28">
        <v>0.14000000000000001</v>
      </c>
      <c r="R16" s="35">
        <f>6810*Parameters!B3/Parameters!B8</f>
        <v>15.839794265873016</v>
      </c>
      <c r="S16" s="35">
        <f t="shared" si="1"/>
        <v>13.622223068650793</v>
      </c>
    </row>
    <row r="17" spans="2:19" x14ac:dyDescent="0.2">
      <c r="B17" t="s">
        <v>76</v>
      </c>
      <c r="C17" t="s">
        <v>264</v>
      </c>
      <c r="D17" t="s">
        <v>1002</v>
      </c>
      <c r="E17">
        <v>1</v>
      </c>
      <c r="F17" s="4">
        <f>'Pereira et al. 2019'!B21</f>
        <v>8.1699999999999995E-2</v>
      </c>
      <c r="G17" s="4"/>
      <c r="H17" s="4"/>
      <c r="I17" s="3"/>
      <c r="J17" s="5">
        <f t="shared" si="0"/>
        <v>8.1699999999999995E-2</v>
      </c>
      <c r="K17" s="4">
        <f>'Pereira et al. 2019'!B22</f>
        <v>2.7300000000000001E-2</v>
      </c>
      <c r="L17" s="36">
        <f>SUM('Pereira et al. 2019'!B15:B17)*1000</f>
        <v>2.68</v>
      </c>
      <c r="M17" s="36">
        <f>'Pereira et al. 2019'!B20*1000000</f>
        <v>36.96</v>
      </c>
      <c r="N17" s="35">
        <f>'Pereira et al. 2019'!B19*1000000</f>
        <v>2.6720000000000002</v>
      </c>
      <c r="O17" s="5">
        <f>'Pereira et al. 2019'!B55</f>
        <v>0.49888461538461598</v>
      </c>
      <c r="P17" s="5">
        <f>'Pereira et al. 2019'!B36</f>
        <v>0.18014772113132799</v>
      </c>
      <c r="Q17" s="28">
        <v>0.73</v>
      </c>
      <c r="R17">
        <v>19.600000000000001</v>
      </c>
      <c r="S17" s="35">
        <f t="shared" si="1"/>
        <v>5.2920000000000007</v>
      </c>
    </row>
    <row r="18" spans="2:19" x14ac:dyDescent="0.2">
      <c r="B18" t="s">
        <v>266</v>
      </c>
      <c r="C18" t="s">
        <v>264</v>
      </c>
      <c r="D18" t="s">
        <v>457</v>
      </c>
      <c r="E18">
        <v>1</v>
      </c>
      <c r="F18" s="4">
        <f>'Pereira et al. 2019'!B76</f>
        <v>8.1699999999999995E-2</v>
      </c>
      <c r="G18" s="4"/>
      <c r="H18" s="4"/>
      <c r="I18" s="3"/>
      <c r="J18" s="5">
        <f t="shared" si="0"/>
        <v>8.1699999999999995E-2</v>
      </c>
      <c r="K18" s="4">
        <f>'Pereira et al. 2019'!B78</f>
        <v>4.4999999999999998E-2</v>
      </c>
      <c r="L18" s="36"/>
      <c r="M18" s="36"/>
      <c r="N18" s="35"/>
      <c r="O18" s="5">
        <f>'Pereira et al. 2019'!B79</f>
        <v>1.4320899999999999</v>
      </c>
      <c r="P18" s="5">
        <f>'Pereira et al. 2019'!B81</f>
        <v>1.6930220883534137</v>
      </c>
      <c r="Q18" s="28">
        <v>0.15</v>
      </c>
      <c r="R18">
        <v>16.600000000000001</v>
      </c>
      <c r="S18" s="35">
        <f t="shared" si="1"/>
        <v>14.110000000000001</v>
      </c>
    </row>
    <row r="19" spans="2:19" x14ac:dyDescent="0.2">
      <c r="B19" t="s">
        <v>553</v>
      </c>
      <c r="C19" t="s">
        <v>554</v>
      </c>
      <c r="D19" t="s">
        <v>607</v>
      </c>
      <c r="E19">
        <v>1</v>
      </c>
      <c r="F19" s="4">
        <f>'Gonzalez-Garcia et al. 2012'!B17</f>
        <v>0.71379999999999999</v>
      </c>
      <c r="I19" s="3">
        <f>'Gonzalez-Garcia et al. 2012'!B18</f>
        <v>1.4237393228333332E-3</v>
      </c>
      <c r="J19" s="5">
        <f t="shared" si="0"/>
        <v>0.71892546156219994</v>
      </c>
      <c r="K19" s="4">
        <f>'Gonzalez-Garcia et al. 2012'!B19</f>
        <v>0.05</v>
      </c>
      <c r="L19" s="36">
        <f>SUM('Gonzalez-Garcia et al. 2012'!B20:B22)*1000</f>
        <v>4.2699999999999996</v>
      </c>
      <c r="M19" s="36">
        <f>'Gonzalez-Garcia et al. 2012'!B23*1000000</f>
        <v>346.2</v>
      </c>
      <c r="O19" s="5">
        <f>'Gonzalez-Garcia et al. 2012'!B25</f>
        <v>1.0980000000000001</v>
      </c>
      <c r="P19" s="5">
        <f>'Gonzalez-Garcia et al. 2012'!B27</f>
        <v>5.7692307692307683</v>
      </c>
      <c r="Q19" s="28">
        <v>0.4</v>
      </c>
      <c r="R19" s="35">
        <f>'Gonzalez-Garcia et al. 2012'!B9</f>
        <v>18.850000000000001</v>
      </c>
      <c r="S19" s="35">
        <f t="shared" si="1"/>
        <v>11.31</v>
      </c>
    </row>
    <row r="20" spans="2:19" x14ac:dyDescent="0.2">
      <c r="B20" t="s">
        <v>829</v>
      </c>
      <c r="C20" t="s">
        <v>558</v>
      </c>
      <c r="D20" t="s">
        <v>831</v>
      </c>
      <c r="E20">
        <v>1</v>
      </c>
      <c r="F20" s="4">
        <f>'Cozzolini 2018'!B21</f>
        <v>0.50208228675</v>
      </c>
      <c r="H20" s="4">
        <f>'Cozzolini 2018'!B14*50</f>
        <v>8.0594212500000005E-3</v>
      </c>
      <c r="I20" s="3">
        <f>SUM('Cozzolini 2018'!B22:B23)</f>
        <v>1.5976904952750002E-3</v>
      </c>
      <c r="J20" s="5">
        <f t="shared" si="0"/>
        <v>0.51589339378299004</v>
      </c>
      <c r="K20" s="4">
        <f>'Cozzolini 2018'!B24</f>
        <v>4.3250000000000004E-2</v>
      </c>
      <c r="L20" s="36">
        <f>SUM('Cozzolini 2018'!B15,'Cozzolini 2018'!B17:B18)*1000</f>
        <v>23.588550000000001</v>
      </c>
      <c r="M20" s="36"/>
      <c r="N20" s="35">
        <f>'Cozzolini 2018'!B16*1000000</f>
        <v>0.88036915646023683</v>
      </c>
      <c r="O20" s="5">
        <f>'Cozzolini 2018'!B27</f>
        <v>1.4526233333333334</v>
      </c>
      <c r="P20" s="5">
        <f>'Cozzolini 2018'!B28</f>
        <v>1.4921511126444715</v>
      </c>
      <c r="Q20" s="28">
        <v>0.13500000000000001</v>
      </c>
      <c r="R20" s="35">
        <v>15.15</v>
      </c>
      <c r="S20" s="35">
        <f t="shared" si="1"/>
        <v>13.104750000000001</v>
      </c>
    </row>
    <row r="21" spans="2:19" x14ac:dyDescent="0.2">
      <c r="B21" t="s">
        <v>842</v>
      </c>
      <c r="C21" t="s">
        <v>558</v>
      </c>
      <c r="D21" t="s">
        <v>831</v>
      </c>
      <c r="E21">
        <v>1</v>
      </c>
      <c r="F21" s="4">
        <f>'Cozzolini 2018'!B188</f>
        <v>3.6585432000000003E-3</v>
      </c>
      <c r="H21" s="4"/>
      <c r="I21" s="3">
        <f>'Cozzolini 2018'!B184</f>
        <v>8.6068800000000015E-2</v>
      </c>
      <c r="J21" s="5">
        <f t="shared" si="0"/>
        <v>0.31350622320000004</v>
      </c>
      <c r="K21" s="4">
        <f>'Cozzolini 2018'!B183</f>
        <v>5.4180000000000006E-2</v>
      </c>
      <c r="L21" s="36"/>
      <c r="M21" s="36"/>
      <c r="N21" s="35"/>
      <c r="O21" s="5">
        <f>'Cozzolini 2018'!B189</f>
        <v>1.518</v>
      </c>
      <c r="P21" s="5"/>
      <c r="Q21" s="28">
        <f>'Cozzolini 2018'!B179</f>
        <v>0.1</v>
      </c>
      <c r="R21" s="35">
        <f>'Cozzolini 2018'!B178</f>
        <v>17.2</v>
      </c>
      <c r="S21" s="35">
        <f t="shared" si="1"/>
        <v>15.48</v>
      </c>
    </row>
    <row r="22" spans="2:19" x14ac:dyDescent="0.2">
      <c r="B22" t="s">
        <v>96</v>
      </c>
      <c r="C22" t="s">
        <v>558</v>
      </c>
      <c r="D22" t="s">
        <v>1006</v>
      </c>
      <c r="E22">
        <v>1</v>
      </c>
      <c r="F22" s="4">
        <f>'Cozzolini 2018'!B268</f>
        <v>0.55718582999999999</v>
      </c>
      <c r="H22" s="4">
        <f>'Cozzolini 2018'!B261*50</f>
        <v>0.1691192</v>
      </c>
      <c r="I22" s="3">
        <f>SUM('Cozzolini 2018'!B269:B270)</f>
        <v>9.4050180000000011E-3</v>
      </c>
      <c r="J22" s="5">
        <f t="shared" si="0"/>
        <v>0.76016309479999999</v>
      </c>
      <c r="K22" s="4">
        <f>'Cozzolini 2018'!B272</f>
        <v>0.05</v>
      </c>
      <c r="L22" s="36">
        <f>SUM('Cozzolini 2018'!B262,'Cozzolini 2018'!B265:B266)*1000</f>
        <v>30.43</v>
      </c>
      <c r="M22" s="36">
        <f>'Cozzolini 2018'!B264*1000000</f>
        <v>985.99999999999989</v>
      </c>
      <c r="N22" s="35">
        <f>'Cozzolini 2018'!B263*1000000</f>
        <v>1.79</v>
      </c>
      <c r="O22" s="5">
        <f>'Cozzolini 2018'!B274</f>
        <v>1.40008</v>
      </c>
      <c r="P22" s="5">
        <f>'Cozzolini 2018'!B275</f>
        <v>1.4027212792818067</v>
      </c>
      <c r="Q22" s="28">
        <f>'Cozzolini 2018'!B254</f>
        <v>0.14000000000000001</v>
      </c>
      <c r="R22" s="35">
        <f>'Cozzolini 2018'!B253</f>
        <v>17.325581395348838</v>
      </c>
      <c r="S22" s="35">
        <f t="shared" si="1"/>
        <v>14.9</v>
      </c>
    </row>
    <row r="23" spans="2:19" x14ac:dyDescent="0.2">
      <c r="B23" t="s">
        <v>847</v>
      </c>
      <c r="C23" t="s">
        <v>558</v>
      </c>
      <c r="D23" t="s">
        <v>831</v>
      </c>
      <c r="E23">
        <v>1</v>
      </c>
      <c r="F23" s="4">
        <f>'Cozzolini 2018'!B407</f>
        <v>1.0319999999999999E-2</v>
      </c>
      <c r="H23" s="4"/>
      <c r="I23" s="3">
        <f>SUM('Cozzolini 2018'!B408:B409)</f>
        <v>6.7498300000000001E-3</v>
      </c>
      <c r="J23" s="5">
        <f t="shared" si="0"/>
        <v>3.4619388000000001E-2</v>
      </c>
      <c r="K23" s="4">
        <f>'Cozzolini 2018'!B411</f>
        <v>0.05</v>
      </c>
      <c r="L23" s="36">
        <f>SUM('Cozzolini 2018'!B401,'Cozzolini 2018'!B403:B404)*1000</f>
        <v>3.1199999999999997</v>
      </c>
      <c r="M23" s="36"/>
      <c r="N23" s="35">
        <f>'Cozzolini 2018'!B402*1000000</f>
        <v>0.20374999999999999</v>
      </c>
      <c r="O23" s="5">
        <f>'Cozzolini 2018'!B412</f>
        <v>0.40791666666666665</v>
      </c>
      <c r="P23" s="5">
        <f>'Cozzolini 2018'!B413</f>
        <v>7.4294205052005929E-2</v>
      </c>
      <c r="Q23" s="28">
        <f>'Cozzolini 2018'!B396</f>
        <v>0.75</v>
      </c>
      <c r="R23" s="35">
        <f>'Cozzolini 2018'!B394</f>
        <v>16.3</v>
      </c>
      <c r="S23" s="35">
        <f t="shared" si="1"/>
        <v>4.0750000000000002</v>
      </c>
    </row>
    <row r="24" spans="2:19" x14ac:dyDescent="0.2">
      <c r="B24" t="s">
        <v>69</v>
      </c>
      <c r="C24" t="s">
        <v>558</v>
      </c>
      <c r="D24" t="s">
        <v>831</v>
      </c>
      <c r="E24">
        <v>1</v>
      </c>
      <c r="J24" s="5">
        <f t="shared" si="0"/>
        <v>0</v>
      </c>
      <c r="K24" s="4">
        <f>SUM('Cozzolini 2018'!B566:B567)</f>
        <v>2.5</v>
      </c>
      <c r="O24" s="5">
        <f>'Cozzolini 2018'!B570</f>
        <v>1.8186666666666667</v>
      </c>
      <c r="Q24">
        <f>'Cozzolini 2018'!B560</f>
        <v>0</v>
      </c>
      <c r="R24">
        <f>'Cozzolini 2018'!B559</f>
        <v>19</v>
      </c>
      <c r="S24" s="35">
        <f t="shared" si="1"/>
        <v>19</v>
      </c>
    </row>
    <row r="25" spans="2:19" x14ac:dyDescent="0.2">
      <c r="B25" t="s">
        <v>858</v>
      </c>
      <c r="C25" t="s">
        <v>558</v>
      </c>
      <c r="D25" t="s">
        <v>831</v>
      </c>
      <c r="E25">
        <v>1</v>
      </c>
      <c r="I25" s="3">
        <f>'Cozzolini 2018'!B638</f>
        <v>9.9079200000000006E-3</v>
      </c>
      <c r="J25" s="5">
        <f t="shared" si="0"/>
        <v>3.5668512000000006E-2</v>
      </c>
      <c r="K25" s="4">
        <f>SUM('Cozzolini 2018'!B636:B637)</f>
        <v>7.6071600000000004</v>
      </c>
      <c r="O25" s="5">
        <f>'Cozzolini 2018'!B639</f>
        <v>1.9066666666666667</v>
      </c>
      <c r="R25">
        <f>'Cozzolini 2018'!B627</f>
        <v>39.6</v>
      </c>
      <c r="S25" s="35">
        <f t="shared" si="1"/>
        <v>39.6</v>
      </c>
    </row>
    <row r="26" spans="2:19" x14ac:dyDescent="0.2">
      <c r="B26" t="s">
        <v>863</v>
      </c>
      <c r="C26" t="s">
        <v>558</v>
      </c>
      <c r="D26" t="s">
        <v>1006</v>
      </c>
      <c r="E26">
        <v>1</v>
      </c>
      <c r="F26" s="4">
        <f>'Cozzolini 2018'!B741</f>
        <v>0.97220991758241904</v>
      </c>
      <c r="G26" s="4">
        <f>'Cozzolini 2018'!B743</f>
        <v>3.851312637362637E-3</v>
      </c>
      <c r="H26" s="4">
        <f>'Cozzolini 2018'!B734</f>
        <v>3.3196796703296701E-3</v>
      </c>
      <c r="I26" s="3">
        <f>'Cozzolini 2018'!B742</f>
        <v>2.1103407692307695E-2</v>
      </c>
      <c r="J26" s="5">
        <f t="shared" si="0"/>
        <v>1.055353177582419</v>
      </c>
      <c r="K26" s="4"/>
      <c r="L26" s="36">
        <f>SUM('Cozzolini 2018'!B735,'Cozzolini 2018'!B737:B738)*1000</f>
        <v>70.867582417582412</v>
      </c>
      <c r="M26" s="5">
        <f>'Cozzolini 2018'!B744*1000000</f>
        <v>2099</v>
      </c>
      <c r="N26" s="35">
        <f>'Cozzolini 2018'!B736*1000000</f>
        <v>2.2697802197802202</v>
      </c>
      <c r="O26" s="5">
        <f>'Cozzolini 2018'!B748</f>
        <v>1.6674166666666665</v>
      </c>
      <c r="P26" s="5">
        <f>'Cozzolini 2018'!B749</f>
        <v>3.58</v>
      </c>
      <c r="Q26" s="57">
        <v>0.09</v>
      </c>
      <c r="R26" s="35">
        <v>26.9</v>
      </c>
      <c r="S26" s="35">
        <f t="shared" si="1"/>
        <v>24.478999999999999</v>
      </c>
    </row>
    <row r="27" spans="2:19" x14ac:dyDescent="0.2">
      <c r="B27" t="s">
        <v>870</v>
      </c>
      <c r="C27" t="s">
        <v>558</v>
      </c>
      <c r="D27" t="s">
        <v>831</v>
      </c>
      <c r="E27">
        <v>1</v>
      </c>
      <c r="F27" s="4">
        <f>'Cozzolini 2018'!B908</f>
        <v>0.118300224</v>
      </c>
      <c r="G27" s="4"/>
      <c r="H27" s="4"/>
      <c r="I27" s="3"/>
      <c r="J27" s="5">
        <f t="shared" si="0"/>
        <v>0.118300224</v>
      </c>
      <c r="K27" s="4"/>
      <c r="L27" s="36">
        <f>SUM('Cozzolini 2018'!B904,'Cozzolini 2018'!B906:B907)*1000</f>
        <v>22.080000000000002</v>
      </c>
      <c r="N27" s="35">
        <f>'Cozzolini 2018'!B905*1000000</f>
        <v>1.1039999999999999</v>
      </c>
      <c r="O27" s="5">
        <f>'Cozzolini 2018'!B914</f>
        <v>1.7069066666666668</v>
      </c>
      <c r="P27" s="5">
        <f>'Cozzolini 2018'!B915</f>
        <v>0.59589999999999999</v>
      </c>
      <c r="Q27" s="57">
        <f>'Cozzolini 2018'!B899</f>
        <v>0.08</v>
      </c>
      <c r="R27" s="35">
        <f>'Cozzolini 2018'!B898</f>
        <v>24</v>
      </c>
      <c r="S27" s="35">
        <f t="shared" si="1"/>
        <v>22.080000000000002</v>
      </c>
    </row>
    <row r="28" spans="2:19" x14ac:dyDescent="0.2">
      <c r="B28" t="s">
        <v>871</v>
      </c>
      <c r="C28" t="s">
        <v>558</v>
      </c>
      <c r="D28" t="s">
        <v>831</v>
      </c>
      <c r="E28">
        <v>1</v>
      </c>
      <c r="F28" s="4"/>
      <c r="G28" s="4"/>
      <c r="H28" s="4"/>
      <c r="I28" s="3">
        <f>'Cozzolini 2018'!B1050+'Cozzolini 2018'!B1061</f>
        <v>1.1348685764000002</v>
      </c>
      <c r="J28" s="5">
        <f t="shared" si="0"/>
        <v>4.0855268750400011</v>
      </c>
      <c r="K28" s="4"/>
      <c r="L28" s="36">
        <f>('Cozzolini 2018'!B1056+'Cozzolini 2018'!B1057)*1000</f>
        <v>19.367110599999997</v>
      </c>
      <c r="N28" s="35"/>
      <c r="O28" s="5">
        <f>'Cozzolini 2018'!B1052</f>
        <v>1.9433333333333334</v>
      </c>
      <c r="P28" s="5"/>
      <c r="Q28" s="57">
        <v>0</v>
      </c>
      <c r="R28" s="35">
        <f>'Cozzolini 2018'!B1051</f>
        <v>13.6</v>
      </c>
      <c r="S28" s="35">
        <f t="shared" si="1"/>
        <v>13.6</v>
      </c>
    </row>
    <row r="30" spans="2:19" ht="21" x14ac:dyDescent="0.25">
      <c r="B30" s="52" t="s">
        <v>271</v>
      </c>
      <c r="C30" s="53"/>
      <c r="D30" s="53"/>
      <c r="E30" s="53"/>
      <c r="F30" s="53"/>
      <c r="G30" s="53"/>
      <c r="H30" s="53"/>
      <c r="I30" s="53"/>
      <c r="J30" s="53"/>
      <c r="K30" s="53"/>
      <c r="L30" s="53"/>
      <c r="M30" s="53"/>
      <c r="N30" s="53"/>
      <c r="O30" s="53"/>
      <c r="P30" s="53"/>
      <c r="Q30" s="53"/>
    </row>
    <row r="31" spans="2:19" x14ac:dyDescent="0.2">
      <c r="B31" s="9" t="s">
        <v>468</v>
      </c>
    </row>
    <row r="32" spans="2:19" x14ac:dyDescent="0.2">
      <c r="B32" t="s">
        <v>1</v>
      </c>
      <c r="C32" t="s">
        <v>447</v>
      </c>
      <c r="D32" t="s">
        <v>448</v>
      </c>
      <c r="E32" t="s">
        <v>449</v>
      </c>
      <c r="F32" t="s">
        <v>1143</v>
      </c>
      <c r="G32" t="s">
        <v>481</v>
      </c>
      <c r="H32" t="s">
        <v>450</v>
      </c>
      <c r="I32" t="s">
        <v>459</v>
      </c>
      <c r="J32" t="s">
        <v>484</v>
      </c>
      <c r="K32" t="s">
        <v>247</v>
      </c>
      <c r="L32" t="s">
        <v>460</v>
      </c>
      <c r="M32" t="s">
        <v>416</v>
      </c>
      <c r="N32" t="s">
        <v>482</v>
      </c>
      <c r="O32" t="s">
        <v>485</v>
      </c>
      <c r="P32" t="s">
        <v>486</v>
      </c>
    </row>
    <row r="33" spans="2:17" x14ac:dyDescent="0.2">
      <c r="B33" t="s">
        <v>7</v>
      </c>
      <c r="E33" t="s">
        <v>8</v>
      </c>
      <c r="F33" t="s">
        <v>107</v>
      </c>
      <c r="G33" t="s">
        <v>451</v>
      </c>
      <c r="H33" t="s">
        <v>451</v>
      </c>
      <c r="I33" t="s">
        <v>451</v>
      </c>
      <c r="J33" t="s">
        <v>451</v>
      </c>
      <c r="K33" t="s">
        <v>248</v>
      </c>
      <c r="L33" t="s">
        <v>451</v>
      </c>
      <c r="M33" t="s">
        <v>8</v>
      </c>
      <c r="N33" t="s">
        <v>451</v>
      </c>
      <c r="O33" t="s">
        <v>464</v>
      </c>
      <c r="P33" t="s">
        <v>464</v>
      </c>
    </row>
    <row r="34" spans="2:17" x14ac:dyDescent="0.2">
      <c r="B34" t="s">
        <v>469</v>
      </c>
      <c r="C34" t="s">
        <v>1012</v>
      </c>
      <c r="D34" t="s">
        <v>21</v>
      </c>
      <c r="E34">
        <v>1</v>
      </c>
      <c r="F34" s="35">
        <f>GREET!B72</f>
        <v>3.902331224292801</v>
      </c>
      <c r="G34" s="36">
        <f t="shared" ref="G34:G39" si="2">F34*R6</f>
        <v>67.510330180265456</v>
      </c>
      <c r="H34" s="5">
        <f>GREET!B73</f>
        <v>5.9287357179998543E-2</v>
      </c>
      <c r="I34" s="5"/>
      <c r="J34" s="5"/>
      <c r="K34" s="5"/>
      <c r="L34" s="5">
        <f>SUM(H34:K34)</f>
        <v>5.9287357179998543E-2</v>
      </c>
      <c r="M34" s="5">
        <f>GREET!B81</f>
        <v>3.7536157924553883</v>
      </c>
      <c r="N34">
        <v>29.7</v>
      </c>
      <c r="O34" s="28">
        <f t="shared" ref="O34:O46" si="3">N34/G34</f>
        <v>0.43993267283237003</v>
      </c>
      <c r="P34" s="28">
        <f>N34/SUM(G34,L34)</f>
        <v>0.43954666435015671</v>
      </c>
    </row>
    <row r="35" spans="2:17" x14ac:dyDescent="0.2">
      <c r="B35" t="s">
        <v>470</v>
      </c>
      <c r="C35" t="s">
        <v>1012</v>
      </c>
      <c r="D35" t="s">
        <v>21</v>
      </c>
      <c r="E35">
        <v>1</v>
      </c>
      <c r="F35" s="35">
        <f>GREET!B431</f>
        <v>3.902331224292801</v>
      </c>
      <c r="G35" s="36">
        <f t="shared" si="2"/>
        <v>65.582521702791439</v>
      </c>
      <c r="H35" s="5">
        <f>GREET!B432</f>
        <v>0.11099910760921948</v>
      </c>
      <c r="I35" s="5"/>
      <c r="J35" s="5"/>
      <c r="K35" s="5"/>
      <c r="L35" s="5">
        <f t="shared" ref="L35:L46" si="4">SUM(H35:K35)</f>
        <v>0.11099910760921948</v>
      </c>
      <c r="M35" s="5">
        <f>GREET!B438</f>
        <v>4.1792950901719941</v>
      </c>
      <c r="N35">
        <v>29.7</v>
      </c>
      <c r="O35" s="28">
        <f t="shared" si="3"/>
        <v>0.45286456252163076</v>
      </c>
      <c r="P35" s="28">
        <f t="shared" ref="P35:P56" si="5">N35/SUM(G35,L35)</f>
        <v>0.45209937956770113</v>
      </c>
    </row>
    <row r="36" spans="2:17" x14ac:dyDescent="0.2">
      <c r="B36" t="s">
        <v>471</v>
      </c>
      <c r="C36" t="s">
        <v>1012</v>
      </c>
      <c r="D36" t="s">
        <v>21</v>
      </c>
      <c r="E36">
        <v>1</v>
      </c>
      <c r="F36" s="35">
        <f>GREET!B662</f>
        <v>3.902331224292801</v>
      </c>
      <c r="G36" s="36">
        <f t="shared" si="2"/>
        <v>63.388066051615098</v>
      </c>
      <c r="H36" s="5">
        <f>GREET!B663</f>
        <v>0.11099910760921948</v>
      </c>
      <c r="I36" s="5"/>
      <c r="J36" s="5"/>
      <c r="K36" s="5"/>
      <c r="L36" s="5">
        <f t="shared" si="4"/>
        <v>0.11099910760921948</v>
      </c>
      <c r="M36" s="5">
        <f>GREET!B669</f>
        <v>4.9496796162338672</v>
      </c>
      <c r="N36">
        <v>29.7</v>
      </c>
      <c r="O36" s="28">
        <f t="shared" si="3"/>
        <v>0.46854245365075714</v>
      </c>
      <c r="P36" s="28">
        <f t="shared" si="5"/>
        <v>0.46772342121143134</v>
      </c>
    </row>
    <row r="37" spans="2:17" x14ac:dyDescent="0.2">
      <c r="B37" t="s">
        <v>472</v>
      </c>
      <c r="C37" t="s">
        <v>1012</v>
      </c>
      <c r="D37" t="s">
        <v>21</v>
      </c>
      <c r="E37">
        <v>1</v>
      </c>
      <c r="F37" s="35">
        <f>GREET!B820</f>
        <v>3.902331224292801</v>
      </c>
      <c r="G37" s="36">
        <f t="shared" si="2"/>
        <v>71.181883214235739</v>
      </c>
      <c r="H37" s="5">
        <f>GREET!B821</f>
        <v>5.9287357179998543E-2</v>
      </c>
      <c r="I37" s="5"/>
      <c r="J37" s="5"/>
      <c r="K37" s="5"/>
      <c r="L37" s="5">
        <f t="shared" si="4"/>
        <v>5.9287357179998543E-2</v>
      </c>
      <c r="M37" s="5">
        <f>GREET!B828</f>
        <v>5.1492195159699703</v>
      </c>
      <c r="N37">
        <v>29.7</v>
      </c>
      <c r="O37" s="28">
        <f t="shared" si="3"/>
        <v>0.41724099811481619</v>
      </c>
      <c r="P37" s="28">
        <f t="shared" si="5"/>
        <v>0.41689376749119</v>
      </c>
    </row>
    <row r="38" spans="2:17" x14ac:dyDescent="0.2">
      <c r="B38" t="s">
        <v>473</v>
      </c>
      <c r="C38" t="s">
        <v>1012</v>
      </c>
      <c r="D38" t="s">
        <v>21</v>
      </c>
      <c r="E38">
        <v>1</v>
      </c>
      <c r="F38" s="35">
        <f>GREET!B1049</f>
        <v>3.902331224292801</v>
      </c>
      <c r="G38" s="36">
        <f t="shared" si="2"/>
        <v>63.165738462190099</v>
      </c>
      <c r="H38" s="5">
        <f>GREET!B1050</f>
        <v>5.9287357179998543E-2</v>
      </c>
      <c r="I38" s="5"/>
      <c r="J38" s="5"/>
      <c r="K38" s="5"/>
      <c r="L38" s="5">
        <f t="shared" si="4"/>
        <v>5.9287357179998543E-2</v>
      </c>
      <c r="M38" s="5">
        <f>GREET!B1058</f>
        <v>4.950248761185061</v>
      </c>
      <c r="N38">
        <v>29.7</v>
      </c>
      <c r="O38" s="28">
        <f t="shared" si="3"/>
        <v>0.47019160581456509</v>
      </c>
      <c r="P38" s="28">
        <f t="shared" si="5"/>
        <v>0.46975069784630885</v>
      </c>
    </row>
    <row r="39" spans="2:17" x14ac:dyDescent="0.2">
      <c r="B39" t="s">
        <v>474</v>
      </c>
      <c r="C39" t="s">
        <v>1012</v>
      </c>
      <c r="D39" t="s">
        <v>21</v>
      </c>
      <c r="E39">
        <v>1</v>
      </c>
      <c r="F39" s="35">
        <f>GREET!B1368</f>
        <v>3.902331224292801</v>
      </c>
      <c r="G39" s="36">
        <f t="shared" si="2"/>
        <v>60.588385295892948</v>
      </c>
      <c r="H39" s="5">
        <f>GREET!B1369</f>
        <v>5.9287357179998543E-2</v>
      </c>
      <c r="I39" s="5"/>
      <c r="J39" s="5"/>
      <c r="K39" s="5"/>
      <c r="L39" s="5">
        <f t="shared" si="4"/>
        <v>5.9287357179998543E-2</v>
      </c>
      <c r="M39" s="5">
        <f>GREET!B1377</f>
        <v>4.785262090450928</v>
      </c>
      <c r="N39">
        <v>29.7</v>
      </c>
      <c r="O39" s="28">
        <f t="shared" si="3"/>
        <v>0.49019296115840288</v>
      </c>
      <c r="P39" s="28">
        <f t="shared" si="5"/>
        <v>0.48971376312978987</v>
      </c>
    </row>
    <row r="40" spans="2:17" x14ac:dyDescent="0.2">
      <c r="B40" t="s">
        <v>475</v>
      </c>
      <c r="C40" t="s">
        <v>1012</v>
      </c>
      <c r="D40" t="s">
        <v>21</v>
      </c>
      <c r="E40">
        <v>1</v>
      </c>
      <c r="F40" s="35">
        <f>GREET!B1568</f>
        <v>14.501385386295864</v>
      </c>
      <c r="G40" s="36">
        <f>F40*S12</f>
        <v>47.359570157114248</v>
      </c>
      <c r="H40" s="5">
        <f>GREET!B1569</f>
        <v>8.9089655592411415E-2</v>
      </c>
      <c r="I40" s="5"/>
      <c r="J40" s="5"/>
      <c r="K40" s="5"/>
      <c r="L40" s="5">
        <f t="shared" si="4"/>
        <v>8.9089655592411415E-2</v>
      </c>
      <c r="M40" s="5">
        <f>GREET!B1571</f>
        <v>5.3221913077616358</v>
      </c>
      <c r="N40">
        <v>29.7</v>
      </c>
      <c r="O40" s="28">
        <f t="shared" si="3"/>
        <v>0.62711717824868252</v>
      </c>
      <c r="P40" s="28">
        <f t="shared" si="5"/>
        <v>0.62593970234848229</v>
      </c>
    </row>
    <row r="41" spans="2:17" x14ac:dyDescent="0.2">
      <c r="B41" t="s">
        <v>476</v>
      </c>
      <c r="C41" t="s">
        <v>1012</v>
      </c>
      <c r="D41" t="s">
        <v>21</v>
      </c>
      <c r="E41">
        <v>1</v>
      </c>
      <c r="F41" s="35">
        <f>GREET!B1893</f>
        <v>2.0323354088850474</v>
      </c>
      <c r="G41" s="36">
        <f>F41*S13</f>
        <v>21.925325076779714</v>
      </c>
      <c r="H41" s="5"/>
      <c r="I41" s="5">
        <f>GREET!B1894</f>
        <v>3.4052458976527307</v>
      </c>
      <c r="J41" s="5"/>
      <c r="K41" s="5">
        <f>GREET!B1895</f>
        <v>0.14947242037217484</v>
      </c>
      <c r="L41" s="5">
        <f t="shared" si="4"/>
        <v>3.5547183180249053</v>
      </c>
      <c r="M41" s="5">
        <f>GREET!B1901</f>
        <v>1.0145953242033536</v>
      </c>
      <c r="N41">
        <v>29.7</v>
      </c>
      <c r="O41" s="28">
        <f t="shared" si="3"/>
        <v>1.3545979316609609</v>
      </c>
      <c r="P41" s="28">
        <f t="shared" si="5"/>
        <v>1.1656181090357103</v>
      </c>
    </row>
    <row r="42" spans="2:17" x14ac:dyDescent="0.2">
      <c r="B42" t="s">
        <v>477</v>
      </c>
      <c r="C42" t="s">
        <v>1012</v>
      </c>
      <c r="D42" t="s">
        <v>21</v>
      </c>
      <c r="E42">
        <v>1</v>
      </c>
      <c r="F42" s="35">
        <f>GREET!B2087</f>
        <v>10.456137285993419</v>
      </c>
      <c r="G42" s="36">
        <f>F42*S14</f>
        <v>44.510931936044649</v>
      </c>
      <c r="H42" s="5"/>
      <c r="I42" s="5"/>
      <c r="J42" s="5"/>
      <c r="K42" s="5"/>
      <c r="L42" s="5">
        <f t="shared" si="4"/>
        <v>0</v>
      </c>
      <c r="M42" s="5">
        <f>GREET!B2089</f>
        <v>2.5946863977203627</v>
      </c>
      <c r="N42">
        <v>29.7</v>
      </c>
      <c r="O42" s="28">
        <f t="shared" si="3"/>
        <v>0.66725181226657582</v>
      </c>
      <c r="P42" s="28">
        <f t="shared" si="5"/>
        <v>0.66725181226657582</v>
      </c>
    </row>
    <row r="43" spans="2:17" x14ac:dyDescent="0.2">
      <c r="B43" t="s">
        <v>478</v>
      </c>
      <c r="C43" t="s">
        <v>1012</v>
      </c>
      <c r="D43" t="s">
        <v>21</v>
      </c>
      <c r="E43">
        <v>1</v>
      </c>
      <c r="F43" s="35">
        <f>GREET!B2253</f>
        <v>5.2186420663960771</v>
      </c>
      <c r="G43" s="36">
        <f>F43*S15</f>
        <v>21.421932871600937</v>
      </c>
      <c r="H43" s="5"/>
      <c r="I43" s="5"/>
      <c r="J43" s="5"/>
      <c r="K43" s="5"/>
      <c r="L43" s="5">
        <f t="shared" si="4"/>
        <v>0</v>
      </c>
      <c r="M43" s="5">
        <f>GREET!B2258</f>
        <v>0.25591137120748875</v>
      </c>
      <c r="N43">
        <v>29.7</v>
      </c>
      <c r="O43" s="28">
        <f t="shared" si="3"/>
        <v>1.3864295149282864</v>
      </c>
      <c r="P43" s="28">
        <f t="shared" si="5"/>
        <v>1.3864295149282864</v>
      </c>
    </row>
    <row r="44" spans="2:17" x14ac:dyDescent="0.2">
      <c r="B44" t="s">
        <v>479</v>
      </c>
      <c r="C44" t="s">
        <v>1012</v>
      </c>
      <c r="D44" t="s">
        <v>1003</v>
      </c>
      <c r="E44">
        <v>1</v>
      </c>
      <c r="F44" s="35">
        <f>GREET!B2476</f>
        <v>2.1264341504976625</v>
      </c>
      <c r="G44" s="36">
        <f>F44*S16</f>
        <v>28.96676033887611</v>
      </c>
      <c r="H44" s="5"/>
      <c r="I44" s="5">
        <f>GREET!B2477</f>
        <v>5.1901727561350333</v>
      </c>
      <c r="J44" s="5"/>
      <c r="K44" s="5">
        <f>GREET!B2478</f>
        <v>0.13436285093059064</v>
      </c>
      <c r="L44" s="5">
        <f t="shared" si="4"/>
        <v>5.3245356070656236</v>
      </c>
      <c r="M44" s="5">
        <f>GREET!B2484</f>
        <v>1.2252547363796993</v>
      </c>
      <c r="N44">
        <v>29.7</v>
      </c>
      <c r="O44" s="28">
        <f t="shared" si="3"/>
        <v>1.0253131400455513</v>
      </c>
      <c r="P44" s="28">
        <f t="shared" si="5"/>
        <v>0.86610899882058556</v>
      </c>
    </row>
    <row r="45" spans="2:17" x14ac:dyDescent="0.2">
      <c r="B45" t="s">
        <v>548</v>
      </c>
      <c r="C45" t="s">
        <v>1012</v>
      </c>
      <c r="D45" t="s">
        <v>21</v>
      </c>
      <c r="E45">
        <v>1</v>
      </c>
      <c r="F45" s="35">
        <f>GREET!B2550</f>
        <v>2.1264341504976625</v>
      </c>
      <c r="G45" s="36">
        <f>F45*S16</f>
        <v>28.96676033887611</v>
      </c>
      <c r="H45" s="5"/>
      <c r="I45" s="5">
        <f>GREET!B2551</f>
        <v>5.1901727561350333</v>
      </c>
      <c r="J45" s="5"/>
      <c r="K45" s="5">
        <f>GREET!B2552</f>
        <v>0.25646493371417534</v>
      </c>
      <c r="L45" s="5">
        <f>SUM(H45:K45)</f>
        <v>5.4466376898492088</v>
      </c>
      <c r="M45" s="5">
        <f>GREET!B2558</f>
        <v>3.0631368409492508E-2</v>
      </c>
      <c r="N45">
        <v>29.7</v>
      </c>
      <c r="O45" s="28">
        <f>N45/G45</f>
        <v>1.0253131400455513</v>
      </c>
      <c r="P45" s="28">
        <f t="shared" si="5"/>
        <v>0.86303595986682324</v>
      </c>
    </row>
    <row r="46" spans="2:17" x14ac:dyDescent="0.2">
      <c r="B46" t="s">
        <v>480</v>
      </c>
      <c r="C46" t="s">
        <v>264</v>
      </c>
      <c r="D46" t="s">
        <v>457</v>
      </c>
      <c r="E46">
        <v>1</v>
      </c>
      <c r="F46" s="35">
        <f>'Pereira et al. 2019'!B120</f>
        <v>3.8248041349292712</v>
      </c>
      <c r="G46" s="36">
        <f>F46*S18</f>
        <v>53.967986343852019</v>
      </c>
      <c r="H46" s="5"/>
      <c r="I46" s="5"/>
      <c r="J46" s="5"/>
      <c r="K46" s="5"/>
      <c r="L46" s="5">
        <f t="shared" si="4"/>
        <v>0</v>
      </c>
      <c r="M46" s="5">
        <f>'Pereira et al. 2019'!B127</f>
        <v>3.5634637535908595</v>
      </c>
      <c r="N46">
        <v>29.7</v>
      </c>
      <c r="O46" s="28">
        <f t="shared" si="3"/>
        <v>0.55032625843716321</v>
      </c>
      <c r="P46" s="28">
        <f t="shared" si="5"/>
        <v>0.55032625843716321</v>
      </c>
    </row>
    <row r="47" spans="2:17" x14ac:dyDescent="0.2">
      <c r="B47" t="s">
        <v>597</v>
      </c>
      <c r="C47" t="s">
        <v>554</v>
      </c>
      <c r="D47" t="s">
        <v>607</v>
      </c>
      <c r="E47">
        <v>1</v>
      </c>
      <c r="F47" s="35">
        <f>'Gonzalez-Garcia et al. 2012'!B79</f>
        <v>5.74</v>
      </c>
      <c r="G47" s="36">
        <f>F47*S19</f>
        <v>64.91940000000001</v>
      </c>
      <c r="H47" s="5"/>
      <c r="I47" s="5"/>
      <c r="J47" s="5"/>
      <c r="K47" s="5"/>
      <c r="L47" s="5">
        <f t="shared" ref="L47:L62" si="6">SUM(H47:J47)+(K47*3.6)</f>
        <v>0</v>
      </c>
      <c r="M47" s="5">
        <f>'Gonzalez-Garcia et al. 2012'!B91</f>
        <v>4.2</v>
      </c>
      <c r="N47">
        <v>29.7</v>
      </c>
      <c r="O47" s="28">
        <f t="shared" ref="O47:O57" si="7">N47/G47</f>
        <v>0.45749036497564666</v>
      </c>
      <c r="P47" s="28">
        <f t="shared" si="5"/>
        <v>0.45749036497564666</v>
      </c>
      <c r="Q47" s="36"/>
    </row>
    <row r="48" spans="2:17" x14ac:dyDescent="0.2">
      <c r="B48" t="s">
        <v>835</v>
      </c>
      <c r="C48" t="s">
        <v>558</v>
      </c>
      <c r="D48" t="s">
        <v>831</v>
      </c>
      <c r="E48">
        <v>1</v>
      </c>
      <c r="F48" s="35">
        <f>'Cozzolini 2018'!B134</f>
        <v>2.2311604570861712</v>
      </c>
      <c r="G48" s="36">
        <f>F48*R20</f>
        <v>33.802080924855495</v>
      </c>
      <c r="H48" s="5"/>
      <c r="I48" s="5"/>
      <c r="J48" s="5"/>
      <c r="K48" s="5">
        <f>SUM('Cozzolini 2018'!B145:B146)</f>
        <v>0.24616121600000002</v>
      </c>
      <c r="L48" s="5">
        <f t="shared" si="6"/>
        <v>0.88618037760000012</v>
      </c>
      <c r="M48" s="5">
        <f>'Cozzolini 2018'!B147</f>
        <v>1.3270357403740378</v>
      </c>
      <c r="N48">
        <v>26.8</v>
      </c>
      <c r="O48" s="28">
        <f t="shared" si="7"/>
        <v>0.79285059578368466</v>
      </c>
      <c r="P48" s="28">
        <f t="shared" si="5"/>
        <v>0.77259565610176306</v>
      </c>
      <c r="Q48" s="36"/>
    </row>
    <row r="49" spans="2:17" x14ac:dyDescent="0.2">
      <c r="B49" t="s">
        <v>846</v>
      </c>
      <c r="C49" t="s">
        <v>558</v>
      </c>
      <c r="D49" t="s">
        <v>831</v>
      </c>
      <c r="E49">
        <v>1</v>
      </c>
      <c r="F49" s="35">
        <f>'Cozzolini 2018'!B203</f>
        <v>3.3487885658914727</v>
      </c>
      <c r="G49" s="36">
        <f>F49*R21</f>
        <v>57.59916333333333</v>
      </c>
      <c r="H49" s="5"/>
      <c r="I49" s="5"/>
      <c r="J49" s="5"/>
      <c r="K49" s="5">
        <f>SUM('Cozzolini 2018'!B217:B218)</f>
        <v>3.1589696E-2</v>
      </c>
      <c r="L49" s="5">
        <f t="shared" si="6"/>
        <v>0.11372290560000001</v>
      </c>
      <c r="M49" s="5">
        <f>'Cozzolini 2018'!B219</f>
        <v>3.1694610430232562</v>
      </c>
      <c r="N49">
        <v>26.8</v>
      </c>
      <c r="O49" s="28">
        <f t="shared" si="7"/>
        <v>0.46528453625107635</v>
      </c>
      <c r="P49" s="28">
        <f t="shared" si="5"/>
        <v>0.46436769578716064</v>
      </c>
      <c r="Q49" s="36"/>
    </row>
    <row r="50" spans="2:17" x14ac:dyDescent="0.2">
      <c r="B50" t="s">
        <v>838</v>
      </c>
      <c r="C50" t="s">
        <v>558</v>
      </c>
      <c r="D50" t="s">
        <v>831</v>
      </c>
      <c r="E50">
        <v>1</v>
      </c>
      <c r="F50" s="35">
        <f>'Cozzolini 2018'!B344</f>
        <v>2.0213589710276736</v>
      </c>
      <c r="G50" s="36">
        <f>F50*R22</f>
        <v>35.021219381758534</v>
      </c>
      <c r="H50" s="5"/>
      <c r="I50" s="5">
        <f>'Cozzolini 2018'!B346</f>
        <v>6.2462400000000002</v>
      </c>
      <c r="J50" s="5"/>
      <c r="K50" s="5">
        <f>SUM('Cozzolini 2018'!B358:B360)</f>
        <v>0.22721796240000006</v>
      </c>
      <c r="L50" s="5">
        <f t="shared" si="6"/>
        <v>7.0642246646400002</v>
      </c>
      <c r="M50" s="5">
        <f>'Cozzolini 2018'!B361</f>
        <v>0.91606426815642528</v>
      </c>
      <c r="N50">
        <v>26.8</v>
      </c>
      <c r="O50" s="28">
        <f t="shared" si="7"/>
        <v>0.76525033888338245</v>
      </c>
      <c r="P50" s="28">
        <f t="shared" si="5"/>
        <v>0.63679974412182572</v>
      </c>
      <c r="Q50" s="36"/>
    </row>
    <row r="51" spans="2:17" x14ac:dyDescent="0.2">
      <c r="B51" t="s">
        <v>850</v>
      </c>
      <c r="C51" t="s">
        <v>558</v>
      </c>
      <c r="D51" t="s">
        <v>831</v>
      </c>
      <c r="E51">
        <v>1</v>
      </c>
      <c r="F51" s="35">
        <f>'Cozzolini 2018'!B471</f>
        <v>9.23</v>
      </c>
      <c r="G51" s="36">
        <f>F51*S23</f>
        <v>37.612250000000003</v>
      </c>
      <c r="H51" s="5"/>
      <c r="I51" s="5">
        <f>'Cozzolini 2018'!B472</f>
        <v>2.2096799999999996</v>
      </c>
      <c r="J51" s="5"/>
      <c r="K51" s="5">
        <f>'Cozzolini 2018'!B479</f>
        <v>0.20294999999999999</v>
      </c>
      <c r="L51" s="5">
        <f t="shared" si="6"/>
        <v>2.9402999999999997</v>
      </c>
      <c r="M51" s="5">
        <f>'Cozzolini 2018'!B480</f>
        <v>1.8510708333333332</v>
      </c>
      <c r="N51">
        <v>26.8</v>
      </c>
      <c r="O51" s="28">
        <f t="shared" si="7"/>
        <v>0.71253381544576566</v>
      </c>
      <c r="P51" s="28">
        <f t="shared" si="5"/>
        <v>0.66087089467863303</v>
      </c>
      <c r="Q51" s="36"/>
    </row>
    <row r="52" spans="2:17" x14ac:dyDescent="0.2">
      <c r="B52" t="s">
        <v>472</v>
      </c>
      <c r="C52" t="s">
        <v>558</v>
      </c>
      <c r="D52" t="s">
        <v>831</v>
      </c>
      <c r="E52">
        <v>1</v>
      </c>
      <c r="F52" s="35">
        <f>'Cozzolini 2018'!B585</f>
        <v>3.0842105263157897</v>
      </c>
      <c r="G52" s="36">
        <f>F52*R24</f>
        <v>58.600000000000009</v>
      </c>
      <c r="H52" s="5"/>
      <c r="I52" s="5"/>
      <c r="J52" s="5"/>
      <c r="K52" s="5">
        <f>'Cozzolini 2018'!B594</f>
        <v>3.1589696E-2</v>
      </c>
      <c r="L52" s="5">
        <f t="shared" si="6"/>
        <v>0.11372290560000001</v>
      </c>
      <c r="M52" s="5">
        <f>'Cozzolini 2018'!B595</f>
        <v>3.6951508771929831</v>
      </c>
      <c r="N52">
        <v>26.8</v>
      </c>
      <c r="O52" s="28">
        <f t="shared" si="7"/>
        <v>0.45733788395904429</v>
      </c>
      <c r="P52" s="28">
        <f t="shared" si="5"/>
        <v>0.45645206390828036</v>
      </c>
      <c r="Q52" s="36"/>
    </row>
    <row r="53" spans="2:17" x14ac:dyDescent="0.2">
      <c r="B53" t="s">
        <v>1086</v>
      </c>
      <c r="C53" t="s">
        <v>558</v>
      </c>
      <c r="D53" t="s">
        <v>1111</v>
      </c>
      <c r="E53">
        <v>1</v>
      </c>
      <c r="F53" s="35">
        <f>'Cavalett &amp; Cherubini 2022'!B16</f>
        <v>3.901221594640746</v>
      </c>
      <c r="G53" s="36">
        <f>F53*R24</f>
        <v>74.123210298174172</v>
      </c>
      <c r="H53" s="5"/>
      <c r="I53" s="5"/>
      <c r="J53" s="5"/>
      <c r="K53" s="5"/>
      <c r="L53" s="5">
        <f t="shared" si="6"/>
        <v>0</v>
      </c>
      <c r="M53" s="5">
        <f>'Cavalett &amp; Cherubini 2022'!B27</f>
        <v>5.1810216734533041</v>
      </c>
      <c r="N53">
        <v>26.8</v>
      </c>
      <c r="O53" s="28">
        <f t="shared" ref="O53:O54" si="8">N53/G53</f>
        <v>0.36156016303384725</v>
      </c>
      <c r="P53" s="28">
        <f t="shared" ref="P53:P54" si="9">N53/SUM(G53,L53)</f>
        <v>0.36156016303384725</v>
      </c>
      <c r="Q53" s="36"/>
    </row>
    <row r="54" spans="2:17" x14ac:dyDescent="0.2">
      <c r="B54" t="s">
        <v>1089</v>
      </c>
      <c r="C54" t="s">
        <v>558</v>
      </c>
      <c r="D54" t="s">
        <v>1111</v>
      </c>
      <c r="E54">
        <v>1</v>
      </c>
      <c r="F54" s="35">
        <f>'Cavalett &amp; Cherubini 2022'!B52</f>
        <v>3.901221594640746</v>
      </c>
      <c r="G54" s="36">
        <f>F54*R24</f>
        <v>74.123210298174172</v>
      </c>
      <c r="H54" s="5"/>
      <c r="I54" s="5"/>
      <c r="J54" s="5"/>
      <c r="K54" s="5"/>
      <c r="L54" s="5">
        <f t="shared" si="6"/>
        <v>0</v>
      </c>
      <c r="M54" s="5">
        <f>'Cavalett &amp; Cherubini 2022'!B63</f>
        <v>5.1810216734533041</v>
      </c>
      <c r="N54">
        <v>26.8</v>
      </c>
      <c r="O54" s="28">
        <f t="shared" si="8"/>
        <v>0.36156016303384725</v>
      </c>
      <c r="P54" s="28">
        <f t="shared" si="9"/>
        <v>0.36156016303384725</v>
      </c>
      <c r="Q54" s="36"/>
    </row>
    <row r="55" spans="2:17" ht="16" x14ac:dyDescent="0.2">
      <c r="B55" s="2" t="s">
        <v>862</v>
      </c>
      <c r="C55" t="s">
        <v>558</v>
      </c>
      <c r="D55" t="s">
        <v>831</v>
      </c>
      <c r="E55">
        <v>1</v>
      </c>
      <c r="F55" s="35">
        <f>'Cozzolini 2018'!B652</f>
        <v>1.0256410256410258</v>
      </c>
      <c r="G55" s="36">
        <f>F55*R26</f>
        <v>27.589743589743591</v>
      </c>
      <c r="H55" s="5"/>
      <c r="I55" s="5"/>
      <c r="J55" s="5"/>
      <c r="K55" s="5">
        <f>SUM('Cozzolini 2018'!B663:B665)</f>
        <v>8.5938696000000009E-2</v>
      </c>
      <c r="L55" s="5">
        <f t="shared" si="6"/>
        <v>0.30937930560000004</v>
      </c>
      <c r="M55" s="5">
        <f>'Cozzolini 2018'!B666</f>
        <v>0.89444444444444415</v>
      </c>
      <c r="N55">
        <v>37.200000000000003</v>
      </c>
      <c r="O55" s="28">
        <f t="shared" si="7"/>
        <v>1.3483271375464685</v>
      </c>
      <c r="P55" s="28">
        <f t="shared" si="5"/>
        <v>1.3333752512416346</v>
      </c>
      <c r="Q55" s="36"/>
    </row>
    <row r="56" spans="2:17" ht="16" x14ac:dyDescent="0.2">
      <c r="B56" s="2" t="s">
        <v>867</v>
      </c>
      <c r="C56" t="s">
        <v>558</v>
      </c>
      <c r="D56" t="s">
        <v>831</v>
      </c>
      <c r="E56">
        <v>1</v>
      </c>
      <c r="F56" s="35">
        <f>'Cozzolini 2018'!B853*'Cozzolini 2018'!B836*'Cozzolini 2018'!B816</f>
        <v>2.2516106718146713</v>
      </c>
      <c r="G56" s="36">
        <f>F56*R27</f>
        <v>54.038656123552116</v>
      </c>
      <c r="H56" s="5"/>
      <c r="I56" s="5">
        <f>'Cozzolini 2018'!B854</f>
        <v>1.2276000000000002</v>
      </c>
      <c r="J56" s="5"/>
      <c r="K56" s="5">
        <f>SUM('Cozzolini 2018'!B864:B866)</f>
        <v>8.5731864000000005E-2</v>
      </c>
      <c r="L56" s="5">
        <f t="shared" si="6"/>
        <v>1.5362347104000003</v>
      </c>
      <c r="M56" s="5">
        <f>'Cozzolini 2018'!B867</f>
        <v>0.904373161028313</v>
      </c>
      <c r="N56">
        <v>37.200000000000003</v>
      </c>
      <c r="O56" s="28">
        <f t="shared" si="7"/>
        <v>0.68839609769249643</v>
      </c>
      <c r="P56" s="28">
        <f t="shared" si="5"/>
        <v>0.66936703683587939</v>
      </c>
      <c r="Q56" s="36"/>
    </row>
    <row r="57" spans="2:17" ht="16" x14ac:dyDescent="0.2">
      <c r="B57" s="2" t="s">
        <v>869</v>
      </c>
      <c r="C57" t="s">
        <v>558</v>
      </c>
      <c r="D57" t="s">
        <v>831</v>
      </c>
      <c r="E57">
        <v>1</v>
      </c>
      <c r="F57" s="35">
        <f>'Cozzolini 2018'!B1003*'Cozzolini 2018'!B983*'Cozzolini 2018'!B964</f>
        <v>3.201548559774154</v>
      </c>
      <c r="G57" s="36">
        <f>F57*R28</f>
        <v>43.541060412928495</v>
      </c>
      <c r="H57" s="5"/>
      <c r="I57" s="5">
        <f>'Cozzolini 2018'!B1004</f>
        <v>1.2290000000000001</v>
      </c>
      <c r="J57" s="5"/>
      <c r="K57" s="5">
        <f>SUM('Cozzolini 2018'!B1013:B1015)</f>
        <v>8.5731864000000005E-2</v>
      </c>
      <c r="L57" s="5">
        <f t="shared" si="6"/>
        <v>1.5376347104000001</v>
      </c>
      <c r="M57" s="5">
        <f>'Cozzolini 2018'!B1016</f>
        <v>2.6147445803355693</v>
      </c>
      <c r="N57">
        <v>37.200000000000003</v>
      </c>
      <c r="O57" s="28">
        <f t="shared" si="7"/>
        <v>0.85436596277646781</v>
      </c>
      <c r="P57" s="28">
        <f>N57/SUM(G57,L57)</f>
        <v>0.82522353183086661</v>
      </c>
      <c r="Q57" s="36"/>
    </row>
    <row r="58" spans="2:17" ht="16" x14ac:dyDescent="0.2">
      <c r="B58" s="2" t="s">
        <v>872</v>
      </c>
      <c r="C58" t="s">
        <v>558</v>
      </c>
      <c r="D58" t="s">
        <v>831</v>
      </c>
      <c r="E58">
        <v>1</v>
      </c>
      <c r="F58" s="35">
        <f>'Cozzolini 2018'!B1074</f>
        <v>2.2084524000000001</v>
      </c>
      <c r="G58" s="36">
        <f>F58*R28</f>
        <v>30.03495264</v>
      </c>
      <c r="H58" s="5"/>
      <c r="I58" s="5">
        <f>SUM('Cozzolini 2018'!B1076:B1079)</f>
        <v>5.5887419999999999</v>
      </c>
      <c r="J58" s="5"/>
      <c r="K58" s="5">
        <f>SUM('Cozzolini 2018'!B1086:B1089)</f>
        <v>0.24906702</v>
      </c>
      <c r="L58" s="5">
        <f t="shared" si="6"/>
        <v>6.485383272</v>
      </c>
      <c r="M58" s="5">
        <f>'Cozzolini 2018'!B1090</f>
        <v>1.441759164</v>
      </c>
      <c r="N58">
        <v>37.200000000000003</v>
      </c>
      <c r="O58" s="28">
        <f>N58/G58</f>
        <v>1.2385569721344498</v>
      </c>
      <c r="P58" s="28">
        <f>N58/SUM(G58,L58)</f>
        <v>1.0186105650735999</v>
      </c>
      <c r="Q58" s="36"/>
    </row>
    <row r="59" spans="2:17" ht="16" x14ac:dyDescent="0.2">
      <c r="B59" s="2" t="s">
        <v>1092</v>
      </c>
      <c r="C59" t="s">
        <v>558</v>
      </c>
      <c r="D59" t="s">
        <v>1111</v>
      </c>
      <c r="E59">
        <v>1</v>
      </c>
      <c r="F59" s="35">
        <f>'Cavalett &amp; Cherubini 2022'!B88</f>
        <v>3.8091337292647962</v>
      </c>
      <c r="G59" s="36">
        <f>F59*$R$24</f>
        <v>72.373540856031127</v>
      </c>
      <c r="H59" s="5"/>
      <c r="I59" s="5"/>
      <c r="J59" s="5"/>
      <c r="K59" s="5"/>
      <c r="L59" s="5">
        <f t="shared" si="6"/>
        <v>0</v>
      </c>
      <c r="M59" s="5">
        <f>'Cavalett &amp; Cherubini 2022'!B97</f>
        <v>4.0775445422895764</v>
      </c>
      <c r="N59">
        <v>43</v>
      </c>
      <c r="O59" s="28">
        <f t="shared" ref="O59:O62" si="10">N59/G59</f>
        <v>0.59413978494623654</v>
      </c>
      <c r="P59" s="28">
        <f t="shared" ref="P59:P62" si="11">N59/SUM(G59,L59)</f>
        <v>0.59413978494623654</v>
      </c>
      <c r="Q59" s="36"/>
    </row>
    <row r="60" spans="2:17" ht="16" x14ac:dyDescent="0.2">
      <c r="B60" s="2" t="s">
        <v>1112</v>
      </c>
      <c r="C60" t="s">
        <v>558</v>
      </c>
      <c r="D60" t="s">
        <v>1111</v>
      </c>
      <c r="E60">
        <v>1</v>
      </c>
      <c r="F60" s="35">
        <f>'Cavalett &amp; Cherubini 2022'!B120</f>
        <v>3.8091337292647962</v>
      </c>
      <c r="G60" s="36">
        <f t="shared" ref="G60:G62" si="12">F60*$R$24</f>
        <v>72.373540856031127</v>
      </c>
      <c r="H60" s="5"/>
      <c r="I60" s="5"/>
      <c r="J60" s="5"/>
      <c r="K60" s="5"/>
      <c r="L60" s="5">
        <f t="shared" si="6"/>
        <v>0</v>
      </c>
      <c r="M60" s="5">
        <f>'Cavalett &amp; Cherubini 2022'!B129</f>
        <v>4.0775445422895764</v>
      </c>
      <c r="N60">
        <v>43</v>
      </c>
      <c r="O60" s="28">
        <f t="shared" si="10"/>
        <v>0.59413978494623654</v>
      </c>
      <c r="P60" s="28">
        <f t="shared" si="11"/>
        <v>0.59413978494623654</v>
      </c>
      <c r="Q60" s="36"/>
    </row>
    <row r="61" spans="2:17" ht="16" x14ac:dyDescent="0.2">
      <c r="B61" s="2" t="s">
        <v>1104</v>
      </c>
      <c r="C61" t="s">
        <v>558</v>
      </c>
      <c r="D61" t="s">
        <v>1111</v>
      </c>
      <c r="E61">
        <v>1</v>
      </c>
      <c r="F61" s="35">
        <f>'Cavalett &amp; Cherubini 2022'!B153</f>
        <v>1.9401623692733996</v>
      </c>
      <c r="G61" s="36">
        <f t="shared" si="12"/>
        <v>36.863085016194589</v>
      </c>
      <c r="H61" s="5"/>
      <c r="I61" s="5"/>
      <c r="J61" s="5"/>
      <c r="K61" s="5"/>
      <c r="L61" s="5">
        <f t="shared" si="6"/>
        <v>0</v>
      </c>
      <c r="M61" s="5">
        <f>'Cavalett &amp; Cherubini 2022'!B162</f>
        <v>0.37850862891855597</v>
      </c>
      <c r="N61">
        <v>43</v>
      </c>
      <c r="O61" s="28">
        <f t="shared" si="10"/>
        <v>1.1664786053882727</v>
      </c>
      <c r="P61" s="28">
        <f t="shared" si="11"/>
        <v>1.1664786053882727</v>
      </c>
      <c r="Q61" s="36"/>
    </row>
    <row r="62" spans="2:17" ht="16" x14ac:dyDescent="0.2">
      <c r="B62" s="2" t="s">
        <v>1108</v>
      </c>
      <c r="C62" t="s">
        <v>558</v>
      </c>
      <c r="D62" t="s">
        <v>1111</v>
      </c>
      <c r="E62">
        <v>1</v>
      </c>
      <c r="F62" s="35">
        <f>'Cavalett &amp; Cherubini 2022'!B185</f>
        <v>1.9401623692733996</v>
      </c>
      <c r="G62" s="36">
        <f t="shared" si="12"/>
        <v>36.863085016194589</v>
      </c>
      <c r="H62" s="5"/>
      <c r="I62" s="5"/>
      <c r="J62" s="5"/>
      <c r="K62" s="5"/>
      <c r="L62" s="5">
        <f t="shared" si="6"/>
        <v>0</v>
      </c>
      <c r="M62" s="5">
        <f>'Cavalett &amp; Cherubini 2022'!B194</f>
        <v>0.37850862891855597</v>
      </c>
      <c r="N62">
        <v>43</v>
      </c>
      <c r="O62" s="28">
        <f t="shared" si="10"/>
        <v>1.1664786053882727</v>
      </c>
      <c r="P62" s="28">
        <f t="shared" si="11"/>
        <v>1.1664786053882727</v>
      </c>
      <c r="Q62" s="36"/>
    </row>
    <row r="64" spans="2:17" x14ac:dyDescent="0.2">
      <c r="B64" s="9" t="s">
        <v>1113</v>
      </c>
    </row>
    <row r="65" spans="2:16" x14ac:dyDescent="0.2">
      <c r="B65" t="s">
        <v>1</v>
      </c>
      <c r="C65" t="s">
        <v>447</v>
      </c>
      <c r="D65" t="s">
        <v>448</v>
      </c>
      <c r="E65" t="s">
        <v>449</v>
      </c>
      <c r="F65" t="s">
        <v>481</v>
      </c>
      <c r="G65" t="s">
        <v>481</v>
      </c>
      <c r="H65" t="s">
        <v>450</v>
      </c>
      <c r="I65" t="s">
        <v>459</v>
      </c>
      <c r="J65" t="s">
        <v>484</v>
      </c>
      <c r="K65" t="s">
        <v>247</v>
      </c>
      <c r="L65" t="s">
        <v>460</v>
      </c>
      <c r="M65" t="s">
        <v>416</v>
      </c>
      <c r="N65" t="s">
        <v>482</v>
      </c>
      <c r="O65" t="s">
        <v>485</v>
      </c>
      <c r="P65" t="s">
        <v>486</v>
      </c>
    </row>
    <row r="66" spans="2:16" x14ac:dyDescent="0.2">
      <c r="B66" t="s">
        <v>7</v>
      </c>
      <c r="E66" t="s">
        <v>19</v>
      </c>
      <c r="F66" t="s">
        <v>107</v>
      </c>
      <c r="G66" t="s">
        <v>451</v>
      </c>
      <c r="H66" t="s">
        <v>451</v>
      </c>
      <c r="I66" t="s">
        <v>451</v>
      </c>
      <c r="J66" t="s">
        <v>451</v>
      </c>
      <c r="K66" t="s">
        <v>248</v>
      </c>
      <c r="L66" t="s">
        <v>451</v>
      </c>
      <c r="M66" t="s">
        <v>8</v>
      </c>
      <c r="N66" t="s">
        <v>451</v>
      </c>
      <c r="O66" t="s">
        <v>464</v>
      </c>
      <c r="P66" t="s">
        <v>464</v>
      </c>
    </row>
    <row r="67" spans="2:16" x14ac:dyDescent="0.2">
      <c r="B67" t="s">
        <v>469</v>
      </c>
      <c r="C67" t="s">
        <v>1012</v>
      </c>
      <c r="D67" t="s">
        <v>21</v>
      </c>
      <c r="E67">
        <v>1</v>
      </c>
      <c r="F67" s="5">
        <f t="shared" ref="F67:F95" si="13">F34/N34</f>
        <v>0.13139162371356233</v>
      </c>
      <c r="G67" s="5">
        <f t="shared" ref="G67:G95" si="14">G34/N34</f>
        <v>2.2730750902446282</v>
      </c>
      <c r="H67" s="4">
        <f t="shared" ref="H67:H95" si="15">H34/N34</f>
        <v>1.9962073124578632E-3</v>
      </c>
      <c r="I67" s="4">
        <f t="shared" ref="I67:I95" si="16">I34/N34</f>
        <v>0</v>
      </c>
      <c r="J67" s="4">
        <f t="shared" ref="J67:J95" si="17">J34/N34</f>
        <v>0</v>
      </c>
      <c r="K67" s="4">
        <f t="shared" ref="K67:K95" si="18">K34/N34</f>
        <v>0</v>
      </c>
      <c r="L67" s="4">
        <f t="shared" ref="L67:L95" si="19">L34/N34</f>
        <v>1.9962073124578632E-3</v>
      </c>
      <c r="M67" s="4">
        <f t="shared" ref="M67:M95" si="20">M34/N34</f>
        <v>0.12638437011634304</v>
      </c>
      <c r="N67" s="35">
        <f t="shared" ref="N67:N95" si="21">N34/N34</f>
        <v>1</v>
      </c>
      <c r="O67" s="28">
        <f t="shared" ref="O67:O79" si="22">N67/G67</f>
        <v>0.43993267283237003</v>
      </c>
      <c r="P67" s="28">
        <f t="shared" ref="P67:P84" si="23">N67/SUM(G67,L67)</f>
        <v>0.43954666435015671</v>
      </c>
    </row>
    <row r="68" spans="2:16" x14ac:dyDescent="0.2">
      <c r="B68" t="s">
        <v>470</v>
      </c>
      <c r="C68" t="s">
        <v>1012</v>
      </c>
      <c r="D68" t="s">
        <v>21</v>
      </c>
      <c r="E68">
        <v>1</v>
      </c>
      <c r="F68" s="5">
        <f t="shared" si="13"/>
        <v>0.13139162371356233</v>
      </c>
      <c r="G68" s="5">
        <f t="shared" si="14"/>
        <v>2.2081657138987016</v>
      </c>
      <c r="H68" s="4">
        <f t="shared" si="15"/>
        <v>3.7373436905461105E-3</v>
      </c>
      <c r="I68" s="4">
        <f t="shared" si="16"/>
        <v>0</v>
      </c>
      <c r="J68" s="4">
        <f t="shared" si="17"/>
        <v>0</v>
      </c>
      <c r="K68" s="4">
        <f t="shared" si="18"/>
        <v>0</v>
      </c>
      <c r="L68" s="4">
        <f t="shared" si="19"/>
        <v>3.7373436905461105E-3</v>
      </c>
      <c r="M68" s="4">
        <f t="shared" si="20"/>
        <v>0.14071700640309745</v>
      </c>
      <c r="N68" s="35">
        <f t="shared" si="21"/>
        <v>1</v>
      </c>
      <c r="O68" s="28">
        <f t="shared" si="22"/>
        <v>0.45286456252163076</v>
      </c>
      <c r="P68" s="28">
        <f t="shared" si="23"/>
        <v>0.45209937956770119</v>
      </c>
    </row>
    <row r="69" spans="2:16" x14ac:dyDescent="0.2">
      <c r="B69" t="s">
        <v>471</v>
      </c>
      <c r="C69" t="s">
        <v>1012</v>
      </c>
      <c r="D69" t="s">
        <v>21</v>
      </c>
      <c r="E69">
        <v>1</v>
      </c>
      <c r="F69" s="5">
        <f t="shared" si="13"/>
        <v>0.13139162371356233</v>
      </c>
      <c r="G69" s="5">
        <f t="shared" si="14"/>
        <v>2.1342783182361988</v>
      </c>
      <c r="H69" s="4">
        <f t="shared" si="15"/>
        <v>3.7373436905461105E-3</v>
      </c>
      <c r="I69" s="4">
        <f t="shared" si="16"/>
        <v>0</v>
      </c>
      <c r="J69" s="4">
        <f t="shared" si="17"/>
        <v>0</v>
      </c>
      <c r="K69" s="4">
        <f t="shared" si="18"/>
        <v>0</v>
      </c>
      <c r="L69" s="4">
        <f t="shared" si="19"/>
        <v>3.7373436905461105E-3</v>
      </c>
      <c r="M69" s="4">
        <f t="shared" si="20"/>
        <v>0.16665587933447365</v>
      </c>
      <c r="N69" s="35">
        <f t="shared" si="21"/>
        <v>1</v>
      </c>
      <c r="O69" s="28">
        <f t="shared" si="22"/>
        <v>0.46854245365075708</v>
      </c>
      <c r="P69" s="28">
        <f t="shared" si="23"/>
        <v>0.46772342121143134</v>
      </c>
    </row>
    <row r="70" spans="2:16" x14ac:dyDescent="0.2">
      <c r="B70" t="s">
        <v>472</v>
      </c>
      <c r="C70" t="s">
        <v>1012</v>
      </c>
      <c r="D70" t="s">
        <v>21</v>
      </c>
      <c r="E70">
        <v>1</v>
      </c>
      <c r="F70" s="5">
        <f t="shared" si="13"/>
        <v>0.13139162371356233</v>
      </c>
      <c r="G70" s="5">
        <f t="shared" si="14"/>
        <v>2.3966964045197221</v>
      </c>
      <c r="H70" s="4">
        <f t="shared" si="15"/>
        <v>1.9962073124578632E-3</v>
      </c>
      <c r="I70" s="4">
        <f t="shared" si="16"/>
        <v>0</v>
      </c>
      <c r="J70" s="4">
        <f t="shared" si="17"/>
        <v>0</v>
      </c>
      <c r="K70" s="4">
        <f t="shared" si="18"/>
        <v>0</v>
      </c>
      <c r="L70" s="4">
        <f t="shared" si="19"/>
        <v>1.9962073124578632E-3</v>
      </c>
      <c r="M70" s="4">
        <f t="shared" si="20"/>
        <v>0.17337439447710337</v>
      </c>
      <c r="N70" s="35">
        <f t="shared" si="21"/>
        <v>1</v>
      </c>
      <c r="O70" s="28">
        <f t="shared" si="22"/>
        <v>0.41724099811481613</v>
      </c>
      <c r="P70" s="28">
        <f t="shared" si="23"/>
        <v>0.41689376749118995</v>
      </c>
    </row>
    <row r="71" spans="2:16" x14ac:dyDescent="0.2">
      <c r="B71" t="s">
        <v>473</v>
      </c>
      <c r="C71" t="s">
        <v>1012</v>
      </c>
      <c r="D71" t="s">
        <v>21</v>
      </c>
      <c r="E71">
        <v>1</v>
      </c>
      <c r="F71" s="5">
        <f t="shared" si="13"/>
        <v>0.13139162371356233</v>
      </c>
      <c r="G71" s="5">
        <f t="shared" si="14"/>
        <v>2.1267925408144817</v>
      </c>
      <c r="H71" s="4">
        <f t="shared" si="15"/>
        <v>1.9962073124578632E-3</v>
      </c>
      <c r="I71" s="4">
        <f t="shared" si="16"/>
        <v>0</v>
      </c>
      <c r="J71" s="4">
        <f t="shared" si="17"/>
        <v>0</v>
      </c>
      <c r="K71" s="4">
        <f t="shared" si="18"/>
        <v>0</v>
      </c>
      <c r="L71" s="4">
        <f t="shared" si="19"/>
        <v>1.9962073124578632E-3</v>
      </c>
      <c r="M71" s="4">
        <f t="shared" si="20"/>
        <v>0.16667504246414347</v>
      </c>
      <c r="N71" s="35">
        <f t="shared" si="21"/>
        <v>1</v>
      </c>
      <c r="O71" s="28">
        <f t="shared" si="22"/>
        <v>0.47019160581456504</v>
      </c>
      <c r="P71" s="28">
        <f t="shared" si="23"/>
        <v>0.4697506978463088</v>
      </c>
    </row>
    <row r="72" spans="2:16" x14ac:dyDescent="0.2">
      <c r="B72" t="s">
        <v>474</v>
      </c>
      <c r="C72" t="s">
        <v>1012</v>
      </c>
      <c r="D72" t="s">
        <v>21</v>
      </c>
      <c r="E72">
        <v>1</v>
      </c>
      <c r="F72" s="5">
        <f t="shared" si="13"/>
        <v>0.13139162371356233</v>
      </c>
      <c r="G72" s="5">
        <f t="shared" si="14"/>
        <v>2.0400129729256884</v>
      </c>
      <c r="H72" s="4">
        <f t="shared" si="15"/>
        <v>1.9962073124578632E-3</v>
      </c>
      <c r="I72" s="4">
        <f t="shared" si="16"/>
        <v>0</v>
      </c>
      <c r="J72" s="4">
        <f t="shared" si="17"/>
        <v>0</v>
      </c>
      <c r="K72" s="4">
        <f t="shared" si="18"/>
        <v>0</v>
      </c>
      <c r="L72" s="4">
        <f t="shared" si="19"/>
        <v>1.9962073124578632E-3</v>
      </c>
      <c r="M72" s="4">
        <f t="shared" si="20"/>
        <v>0.16111993570541847</v>
      </c>
      <c r="N72" s="35">
        <f t="shared" si="21"/>
        <v>1</v>
      </c>
      <c r="O72" s="28">
        <f t="shared" si="22"/>
        <v>0.49019296115840288</v>
      </c>
      <c r="P72" s="28">
        <f t="shared" si="23"/>
        <v>0.48971376312978987</v>
      </c>
    </row>
    <row r="73" spans="2:16" x14ac:dyDescent="0.2">
      <c r="B73" t="s">
        <v>475</v>
      </c>
      <c r="C73" t="s">
        <v>1012</v>
      </c>
      <c r="D73" t="s">
        <v>21</v>
      </c>
      <c r="E73">
        <v>1</v>
      </c>
      <c r="F73" s="5">
        <f t="shared" si="13"/>
        <v>0.48826213421871595</v>
      </c>
      <c r="G73" s="5">
        <f t="shared" si="14"/>
        <v>1.5945983217883586</v>
      </c>
      <c r="H73" s="4">
        <f t="shared" si="15"/>
        <v>2.9996517034481958E-3</v>
      </c>
      <c r="I73" s="4">
        <f t="shared" si="16"/>
        <v>0</v>
      </c>
      <c r="J73" s="4">
        <f t="shared" si="17"/>
        <v>0</v>
      </c>
      <c r="K73" s="4">
        <f t="shared" si="18"/>
        <v>0</v>
      </c>
      <c r="L73" s="4">
        <f t="shared" si="19"/>
        <v>2.9996517034481958E-3</v>
      </c>
      <c r="M73" s="4">
        <f t="shared" si="20"/>
        <v>0.17919836053069482</v>
      </c>
      <c r="N73" s="35">
        <f t="shared" si="21"/>
        <v>1</v>
      </c>
      <c r="O73" s="28">
        <f t="shared" si="22"/>
        <v>0.62711717824868252</v>
      </c>
      <c r="P73" s="28">
        <f t="shared" si="23"/>
        <v>0.62593970234848217</v>
      </c>
    </row>
    <row r="74" spans="2:16" x14ac:dyDescent="0.2">
      <c r="B74" t="s">
        <v>476</v>
      </c>
      <c r="C74" t="s">
        <v>1012</v>
      </c>
      <c r="D74" t="s">
        <v>21</v>
      </c>
      <c r="E74">
        <v>1</v>
      </c>
      <c r="F74" s="5">
        <f t="shared" si="13"/>
        <v>6.8428801645961199E-2</v>
      </c>
      <c r="G74" s="5">
        <f t="shared" si="14"/>
        <v>0.73822643356160655</v>
      </c>
      <c r="H74" s="4">
        <f t="shared" si="15"/>
        <v>0</v>
      </c>
      <c r="I74" s="4">
        <f t="shared" si="16"/>
        <v>0.11465474402871147</v>
      </c>
      <c r="J74" s="4">
        <f t="shared" si="17"/>
        <v>0</v>
      </c>
      <c r="K74" s="4">
        <f t="shared" si="18"/>
        <v>5.0327414266725535E-3</v>
      </c>
      <c r="L74" s="4">
        <f t="shared" si="19"/>
        <v>0.11968748545538402</v>
      </c>
      <c r="M74" s="4">
        <f t="shared" si="20"/>
        <v>3.4161458727385643E-2</v>
      </c>
      <c r="N74" s="35">
        <f t="shared" si="21"/>
        <v>1</v>
      </c>
      <c r="O74" s="28">
        <f t="shared" si="22"/>
        <v>1.3545979316609609</v>
      </c>
      <c r="P74" s="28">
        <f t="shared" si="23"/>
        <v>1.1656181090357103</v>
      </c>
    </row>
    <row r="75" spans="2:16" x14ac:dyDescent="0.2">
      <c r="B75" t="s">
        <v>477</v>
      </c>
      <c r="C75" t="s">
        <v>1012</v>
      </c>
      <c r="D75" t="s">
        <v>21</v>
      </c>
      <c r="E75">
        <v>1</v>
      </c>
      <c r="F75" s="5">
        <f t="shared" si="13"/>
        <v>0.35205849447789289</v>
      </c>
      <c r="G75" s="5">
        <f t="shared" si="14"/>
        <v>1.4986845769712003</v>
      </c>
      <c r="H75" s="4">
        <f t="shared" si="15"/>
        <v>0</v>
      </c>
      <c r="I75" s="4">
        <f t="shared" si="16"/>
        <v>0</v>
      </c>
      <c r="J75" s="4">
        <f t="shared" si="17"/>
        <v>0</v>
      </c>
      <c r="K75" s="4">
        <f t="shared" si="18"/>
        <v>0</v>
      </c>
      <c r="L75" s="4">
        <f t="shared" si="19"/>
        <v>0</v>
      </c>
      <c r="M75" s="4">
        <f t="shared" si="20"/>
        <v>8.7363178374422992E-2</v>
      </c>
      <c r="N75" s="35">
        <f t="shared" si="21"/>
        <v>1</v>
      </c>
      <c r="O75" s="28">
        <f t="shared" si="22"/>
        <v>0.66725181226657582</v>
      </c>
      <c r="P75" s="28">
        <f t="shared" si="23"/>
        <v>0.66725181226657582</v>
      </c>
    </row>
    <row r="76" spans="2:16" x14ac:dyDescent="0.2">
      <c r="B76" t="s">
        <v>478</v>
      </c>
      <c r="C76" t="s">
        <v>1012</v>
      </c>
      <c r="D76" t="s">
        <v>21</v>
      </c>
      <c r="E76">
        <v>1</v>
      </c>
      <c r="F76" s="5">
        <f t="shared" si="13"/>
        <v>0.17571185408741</v>
      </c>
      <c r="G76" s="5">
        <f t="shared" si="14"/>
        <v>0.72127720106400461</v>
      </c>
      <c r="H76" s="4">
        <f t="shared" si="15"/>
        <v>0</v>
      </c>
      <c r="I76" s="4">
        <f t="shared" si="16"/>
        <v>0</v>
      </c>
      <c r="J76" s="4">
        <f t="shared" si="17"/>
        <v>0</v>
      </c>
      <c r="K76" s="4">
        <f t="shared" si="18"/>
        <v>0</v>
      </c>
      <c r="L76" s="4">
        <f t="shared" si="19"/>
        <v>0</v>
      </c>
      <c r="M76" s="4">
        <f t="shared" si="20"/>
        <v>8.6165444851006318E-3</v>
      </c>
      <c r="N76" s="35">
        <f t="shared" si="21"/>
        <v>1</v>
      </c>
      <c r="O76" s="28">
        <f t="shared" si="22"/>
        <v>1.3864295149282864</v>
      </c>
      <c r="P76" s="28">
        <f t="shared" si="23"/>
        <v>1.3864295149282864</v>
      </c>
    </row>
    <row r="77" spans="2:16" x14ac:dyDescent="0.2">
      <c r="B77" t="s">
        <v>479</v>
      </c>
      <c r="C77" t="s">
        <v>1012</v>
      </c>
      <c r="D77" t="s">
        <v>1003</v>
      </c>
      <c r="E77">
        <v>1</v>
      </c>
      <c r="F77" s="5">
        <f t="shared" si="13"/>
        <v>7.1597109444365745E-2</v>
      </c>
      <c r="G77" s="5">
        <f t="shared" si="14"/>
        <v>0.97531179592175454</v>
      </c>
      <c r="H77" s="4">
        <f t="shared" si="15"/>
        <v>0</v>
      </c>
      <c r="I77" s="4">
        <f t="shared" si="16"/>
        <v>0.17475329145235802</v>
      </c>
      <c r="J77" s="4">
        <f t="shared" si="17"/>
        <v>0</v>
      </c>
      <c r="K77" s="4">
        <f t="shared" si="18"/>
        <v>4.5240017148347016E-3</v>
      </c>
      <c r="L77" s="4">
        <f t="shared" si="19"/>
        <v>0.17927729316719271</v>
      </c>
      <c r="M77" s="4">
        <f t="shared" si="20"/>
        <v>4.1254368228272706E-2</v>
      </c>
      <c r="N77" s="35">
        <f t="shared" si="21"/>
        <v>1</v>
      </c>
      <c r="O77" s="28">
        <f t="shared" si="22"/>
        <v>1.0253131400455513</v>
      </c>
      <c r="P77" s="28">
        <f t="shared" si="23"/>
        <v>0.86610899882058567</v>
      </c>
    </row>
    <row r="78" spans="2:16" x14ac:dyDescent="0.2">
      <c r="B78" t="s">
        <v>548</v>
      </c>
      <c r="C78" t="s">
        <v>1012</v>
      </c>
      <c r="D78" t="s">
        <v>21</v>
      </c>
      <c r="E78">
        <v>1</v>
      </c>
      <c r="F78" s="5">
        <f t="shared" si="13"/>
        <v>7.1597109444365745E-2</v>
      </c>
      <c r="G78" s="5">
        <f t="shared" si="14"/>
        <v>0.97531179592175454</v>
      </c>
      <c r="H78" s="4">
        <f t="shared" si="15"/>
        <v>0</v>
      </c>
      <c r="I78" s="4">
        <f t="shared" si="16"/>
        <v>0.17475329145235802</v>
      </c>
      <c r="J78" s="4">
        <f t="shared" si="17"/>
        <v>0</v>
      </c>
      <c r="K78" s="4">
        <f t="shared" si="18"/>
        <v>8.6351829533392373E-3</v>
      </c>
      <c r="L78" s="4">
        <f t="shared" si="19"/>
        <v>0.18338847440569728</v>
      </c>
      <c r="M78" s="4">
        <f t="shared" si="20"/>
        <v>1.0313592057068185E-3</v>
      </c>
      <c r="N78" s="35">
        <f t="shared" si="21"/>
        <v>1</v>
      </c>
      <c r="O78" s="28">
        <f>N78/G78</f>
        <v>1.0253131400455513</v>
      </c>
      <c r="P78" s="28">
        <f t="shared" si="23"/>
        <v>0.86303595986682324</v>
      </c>
    </row>
    <row r="79" spans="2:16" x14ac:dyDescent="0.2">
      <c r="B79" t="s">
        <v>480</v>
      </c>
      <c r="C79" t="s">
        <v>264</v>
      </c>
      <c r="D79" t="s">
        <v>457</v>
      </c>
      <c r="E79">
        <v>1</v>
      </c>
      <c r="F79" s="5">
        <f t="shared" si="13"/>
        <v>0.12878128400435257</v>
      </c>
      <c r="G79" s="5">
        <f t="shared" si="14"/>
        <v>1.8171039173014147</v>
      </c>
      <c r="H79" s="4">
        <f t="shared" si="15"/>
        <v>0</v>
      </c>
      <c r="I79" s="4">
        <f t="shared" si="16"/>
        <v>0</v>
      </c>
      <c r="J79" s="4">
        <f t="shared" si="17"/>
        <v>0</v>
      </c>
      <c r="K79" s="4">
        <f t="shared" si="18"/>
        <v>0</v>
      </c>
      <c r="L79" s="4">
        <f t="shared" si="19"/>
        <v>0</v>
      </c>
      <c r="M79" s="4">
        <f t="shared" si="20"/>
        <v>0.1199819445653488</v>
      </c>
      <c r="N79" s="35">
        <f t="shared" si="21"/>
        <v>1</v>
      </c>
      <c r="O79" s="28">
        <f t="shared" si="22"/>
        <v>0.55032625843716321</v>
      </c>
      <c r="P79" s="28">
        <f t="shared" si="23"/>
        <v>0.55032625843716321</v>
      </c>
    </row>
    <row r="80" spans="2:16" x14ac:dyDescent="0.2">
      <c r="B80" t="s">
        <v>597</v>
      </c>
      <c r="C80" t="s">
        <v>554</v>
      </c>
      <c r="D80" t="s">
        <v>607</v>
      </c>
      <c r="E80">
        <v>1</v>
      </c>
      <c r="F80" s="5">
        <f t="shared" si="13"/>
        <v>0.19326599326599328</v>
      </c>
      <c r="G80" s="5">
        <f t="shared" si="14"/>
        <v>2.1858383838383841</v>
      </c>
      <c r="H80" s="4">
        <f t="shared" si="15"/>
        <v>0</v>
      </c>
      <c r="I80" s="4">
        <f t="shared" si="16"/>
        <v>0</v>
      </c>
      <c r="J80" s="4">
        <f t="shared" si="17"/>
        <v>0</v>
      </c>
      <c r="K80" s="4">
        <f t="shared" si="18"/>
        <v>0</v>
      </c>
      <c r="L80" s="4">
        <f t="shared" si="19"/>
        <v>0</v>
      </c>
      <c r="M80" s="4">
        <f t="shared" si="20"/>
        <v>0.14141414141414144</v>
      </c>
      <c r="N80" s="35">
        <f t="shared" si="21"/>
        <v>1</v>
      </c>
      <c r="O80" s="28">
        <f t="shared" ref="O80:O91" si="24">N80/G80</f>
        <v>0.45749036497564666</v>
      </c>
      <c r="P80" s="28">
        <f t="shared" si="23"/>
        <v>0.45749036497564666</v>
      </c>
    </row>
    <row r="81" spans="2:16" x14ac:dyDescent="0.2">
      <c r="B81" t="s">
        <v>835</v>
      </c>
      <c r="C81" t="s">
        <v>558</v>
      </c>
      <c r="D81" t="s">
        <v>831</v>
      </c>
      <c r="E81">
        <v>1</v>
      </c>
      <c r="F81" s="5">
        <f t="shared" si="13"/>
        <v>8.325225586142429E-2</v>
      </c>
      <c r="G81" s="5">
        <f t="shared" si="14"/>
        <v>1.2612716763005782</v>
      </c>
      <c r="H81" s="4">
        <f t="shared" si="15"/>
        <v>0</v>
      </c>
      <c r="I81" s="4">
        <f t="shared" si="16"/>
        <v>0</v>
      </c>
      <c r="J81" s="4">
        <f t="shared" si="17"/>
        <v>0</v>
      </c>
      <c r="K81" s="4">
        <f t="shared" si="18"/>
        <v>9.1851199999999997E-3</v>
      </c>
      <c r="L81" s="4">
        <f t="shared" si="19"/>
        <v>3.3066432000000007E-2</v>
      </c>
      <c r="M81" s="4">
        <f t="shared" si="20"/>
        <v>4.9516258969180514E-2</v>
      </c>
      <c r="N81" s="35">
        <f t="shared" si="21"/>
        <v>1</v>
      </c>
      <c r="O81" s="28">
        <f t="shared" si="24"/>
        <v>0.79285059578368455</v>
      </c>
      <c r="P81" s="28">
        <f t="shared" si="23"/>
        <v>0.77259565610176295</v>
      </c>
    </row>
    <row r="82" spans="2:16" x14ac:dyDescent="0.2">
      <c r="B82" t="s">
        <v>846</v>
      </c>
      <c r="C82" t="s">
        <v>558</v>
      </c>
      <c r="D82" t="s">
        <v>831</v>
      </c>
      <c r="E82">
        <v>1</v>
      </c>
      <c r="F82" s="5">
        <f t="shared" si="13"/>
        <v>0.12495479723475644</v>
      </c>
      <c r="G82" s="5">
        <f t="shared" si="14"/>
        <v>2.1492225124378108</v>
      </c>
      <c r="H82" s="4">
        <f t="shared" si="15"/>
        <v>0</v>
      </c>
      <c r="I82" s="4">
        <f t="shared" si="16"/>
        <v>0</v>
      </c>
      <c r="J82" s="4">
        <f t="shared" si="17"/>
        <v>0</v>
      </c>
      <c r="K82" s="4">
        <f t="shared" si="18"/>
        <v>1.1787200000000001E-3</v>
      </c>
      <c r="L82" s="4">
        <f t="shared" si="19"/>
        <v>4.2433920000000003E-3</v>
      </c>
      <c r="M82" s="4">
        <f t="shared" si="20"/>
        <v>0.1182634717545991</v>
      </c>
      <c r="N82" s="35">
        <f t="shared" si="21"/>
        <v>1</v>
      </c>
      <c r="O82" s="28">
        <f t="shared" si="24"/>
        <v>0.46528453625107635</v>
      </c>
      <c r="P82" s="28">
        <f t="shared" si="23"/>
        <v>0.46436769578716064</v>
      </c>
    </row>
    <row r="83" spans="2:16" x14ac:dyDescent="0.2">
      <c r="B83" t="s">
        <v>838</v>
      </c>
      <c r="C83" t="s">
        <v>558</v>
      </c>
      <c r="D83" t="s">
        <v>831</v>
      </c>
      <c r="E83">
        <v>1</v>
      </c>
      <c r="F83" s="5">
        <f t="shared" si="13"/>
        <v>7.5423842202525126E-2</v>
      </c>
      <c r="G83" s="5">
        <f t="shared" si="14"/>
        <v>1.306761917229796</v>
      </c>
      <c r="H83" s="4">
        <f t="shared" si="15"/>
        <v>0</v>
      </c>
      <c r="I83" s="4">
        <f t="shared" si="16"/>
        <v>0.23306865671641791</v>
      </c>
      <c r="J83" s="4">
        <f t="shared" si="17"/>
        <v>0</v>
      </c>
      <c r="K83" s="4">
        <f t="shared" si="18"/>
        <v>8.4782821791044797E-3</v>
      </c>
      <c r="L83" s="4">
        <f t="shared" si="19"/>
        <v>0.26359047256119406</v>
      </c>
      <c r="M83" s="4">
        <f t="shared" si="20"/>
        <v>3.4181502543150194E-2</v>
      </c>
      <c r="N83" s="35">
        <f t="shared" si="21"/>
        <v>1</v>
      </c>
      <c r="O83" s="28">
        <f t="shared" si="24"/>
        <v>0.76525033888338256</v>
      </c>
      <c r="P83" s="28">
        <f t="shared" si="23"/>
        <v>0.63679974412182583</v>
      </c>
    </row>
    <row r="84" spans="2:16" x14ac:dyDescent="0.2">
      <c r="B84" t="s">
        <v>850</v>
      </c>
      <c r="C84" t="s">
        <v>558</v>
      </c>
      <c r="D84" t="s">
        <v>831</v>
      </c>
      <c r="E84">
        <v>1</v>
      </c>
      <c r="F84" s="5">
        <f t="shared" si="13"/>
        <v>0.34440298507462686</v>
      </c>
      <c r="G84" s="5">
        <f t="shared" si="14"/>
        <v>1.4034421641791046</v>
      </c>
      <c r="H84" s="4">
        <f t="shared" si="15"/>
        <v>0</v>
      </c>
      <c r="I84" s="4">
        <f t="shared" si="16"/>
        <v>8.2450746268656699E-2</v>
      </c>
      <c r="J84" s="4">
        <f t="shared" si="17"/>
        <v>0</v>
      </c>
      <c r="K84" s="4">
        <f t="shared" si="18"/>
        <v>7.5727611940298502E-3</v>
      </c>
      <c r="L84" s="4">
        <f t="shared" si="19"/>
        <v>0.10971268656716417</v>
      </c>
      <c r="M84" s="4">
        <f t="shared" si="20"/>
        <v>6.9069807213930343E-2</v>
      </c>
      <c r="N84" s="35">
        <f t="shared" si="21"/>
        <v>1</v>
      </c>
      <c r="O84" s="28">
        <f t="shared" si="24"/>
        <v>0.71253381544576566</v>
      </c>
      <c r="P84" s="28">
        <f t="shared" si="23"/>
        <v>0.66087089467863291</v>
      </c>
    </row>
    <row r="85" spans="2:16" x14ac:dyDescent="0.2">
      <c r="B85" t="s">
        <v>472</v>
      </c>
      <c r="C85" t="s">
        <v>558</v>
      </c>
      <c r="D85" t="s">
        <v>831</v>
      </c>
      <c r="E85">
        <v>1</v>
      </c>
      <c r="F85" s="5">
        <f t="shared" si="13"/>
        <v>0.11508248232521603</v>
      </c>
      <c r="G85" s="5">
        <f t="shared" si="14"/>
        <v>2.1865671641791047</v>
      </c>
      <c r="H85" s="4">
        <f t="shared" si="15"/>
        <v>0</v>
      </c>
      <c r="I85" s="4">
        <f t="shared" si="16"/>
        <v>0</v>
      </c>
      <c r="J85" s="4">
        <f t="shared" si="17"/>
        <v>0</v>
      </c>
      <c r="K85" s="4">
        <f t="shared" si="18"/>
        <v>1.1787200000000001E-3</v>
      </c>
      <c r="L85" s="4">
        <f t="shared" si="19"/>
        <v>4.2433920000000003E-3</v>
      </c>
      <c r="M85" s="4">
        <f t="shared" si="20"/>
        <v>0.13787876407436503</v>
      </c>
      <c r="N85" s="35">
        <f t="shared" si="21"/>
        <v>1</v>
      </c>
      <c r="O85" s="28">
        <f t="shared" si="24"/>
        <v>0.45733788395904434</v>
      </c>
      <c r="P85" s="28">
        <f>N85/SUM(G85,L85)</f>
        <v>0.45645206390828041</v>
      </c>
    </row>
    <row r="86" spans="2:16" x14ac:dyDescent="0.2">
      <c r="B86" t="s">
        <v>1086</v>
      </c>
      <c r="C86" t="s">
        <v>558</v>
      </c>
      <c r="D86" t="s">
        <v>1111</v>
      </c>
      <c r="E86">
        <v>1</v>
      </c>
      <c r="F86" s="5">
        <f t="shared" si="13"/>
        <v>0.14556796994928156</v>
      </c>
      <c r="G86" s="5">
        <f t="shared" si="14"/>
        <v>2.7657914290363497</v>
      </c>
      <c r="H86" s="4">
        <f t="shared" si="15"/>
        <v>0</v>
      </c>
      <c r="I86" s="4">
        <f t="shared" si="16"/>
        <v>0</v>
      </c>
      <c r="J86" s="4">
        <f t="shared" si="17"/>
        <v>0</v>
      </c>
      <c r="K86" s="4">
        <f t="shared" si="18"/>
        <v>0</v>
      </c>
      <c r="L86" s="4">
        <f t="shared" si="19"/>
        <v>0</v>
      </c>
      <c r="M86" s="4">
        <f t="shared" si="20"/>
        <v>0.19332170423333223</v>
      </c>
      <c r="N86" s="35">
        <f t="shared" si="21"/>
        <v>1</v>
      </c>
      <c r="O86" s="28">
        <f t="shared" ref="O86:O87" si="25">N86/G86</f>
        <v>0.36156016303384725</v>
      </c>
      <c r="P86" s="28">
        <f t="shared" ref="P86:P87" si="26">N86/SUM(G86,L86)</f>
        <v>0.36156016303384725</v>
      </c>
    </row>
    <row r="87" spans="2:16" x14ac:dyDescent="0.2">
      <c r="B87" t="s">
        <v>1089</v>
      </c>
      <c r="C87" t="s">
        <v>558</v>
      </c>
      <c r="D87" t="s">
        <v>1111</v>
      </c>
      <c r="E87">
        <v>1</v>
      </c>
      <c r="F87" s="5">
        <f t="shared" si="13"/>
        <v>0.14556796994928156</v>
      </c>
      <c r="G87" s="5">
        <f t="shared" si="14"/>
        <v>2.7657914290363497</v>
      </c>
      <c r="H87" s="4">
        <f t="shared" si="15"/>
        <v>0</v>
      </c>
      <c r="I87" s="4">
        <f t="shared" si="16"/>
        <v>0</v>
      </c>
      <c r="J87" s="4">
        <f t="shared" si="17"/>
        <v>0</v>
      </c>
      <c r="K87" s="4">
        <f t="shared" si="18"/>
        <v>0</v>
      </c>
      <c r="L87" s="4">
        <f t="shared" si="19"/>
        <v>0</v>
      </c>
      <c r="M87" s="4">
        <f t="shared" si="20"/>
        <v>0.19332170423333223</v>
      </c>
      <c r="N87" s="35">
        <f t="shared" si="21"/>
        <v>1</v>
      </c>
      <c r="O87" s="28">
        <f t="shared" si="25"/>
        <v>0.36156016303384725</v>
      </c>
      <c r="P87" s="28">
        <f t="shared" si="26"/>
        <v>0.36156016303384725</v>
      </c>
    </row>
    <row r="88" spans="2:16" ht="16" x14ac:dyDescent="0.2">
      <c r="B88" s="2" t="s">
        <v>862</v>
      </c>
      <c r="C88" t="s">
        <v>558</v>
      </c>
      <c r="D88" t="s">
        <v>831</v>
      </c>
      <c r="E88">
        <v>1</v>
      </c>
      <c r="F88" s="5">
        <f t="shared" si="13"/>
        <v>2.7570995312930797E-2</v>
      </c>
      <c r="G88" s="5">
        <f t="shared" si="14"/>
        <v>0.74165977391783844</v>
      </c>
      <c r="H88" s="4">
        <f t="shared" si="15"/>
        <v>0</v>
      </c>
      <c r="I88" s="4">
        <f t="shared" si="16"/>
        <v>0</v>
      </c>
      <c r="J88" s="4">
        <f t="shared" si="17"/>
        <v>0</v>
      </c>
      <c r="K88" s="4">
        <f t="shared" si="18"/>
        <v>2.3101800000000002E-3</v>
      </c>
      <c r="L88" s="4">
        <f t="shared" si="19"/>
        <v>8.3166480000000011E-3</v>
      </c>
      <c r="M88" s="4">
        <f t="shared" si="20"/>
        <v>2.4044205495818389E-2</v>
      </c>
      <c r="N88" s="35">
        <f t="shared" si="21"/>
        <v>1</v>
      </c>
      <c r="O88" s="28">
        <f t="shared" si="24"/>
        <v>1.3483271375464685</v>
      </c>
      <c r="P88" s="28">
        <f>N88/SUM(G88,L88)</f>
        <v>1.3333752512416346</v>
      </c>
    </row>
    <row r="89" spans="2:16" ht="16" x14ac:dyDescent="0.2">
      <c r="B89" s="2" t="s">
        <v>867</v>
      </c>
      <c r="C89" t="s">
        <v>558</v>
      </c>
      <c r="D89" t="s">
        <v>831</v>
      </c>
      <c r="E89">
        <v>1</v>
      </c>
      <c r="F89" s="5">
        <f t="shared" si="13"/>
        <v>6.0527168597168578E-2</v>
      </c>
      <c r="G89" s="5">
        <f t="shared" si="14"/>
        <v>1.452652046332046</v>
      </c>
      <c r="H89" s="4">
        <f t="shared" si="15"/>
        <v>0</v>
      </c>
      <c r="I89" s="4">
        <f t="shared" si="16"/>
        <v>3.3000000000000002E-2</v>
      </c>
      <c r="J89" s="4">
        <f t="shared" si="17"/>
        <v>0</v>
      </c>
      <c r="K89" s="4">
        <f t="shared" si="18"/>
        <v>2.3046199999999998E-3</v>
      </c>
      <c r="L89" s="4">
        <f t="shared" si="19"/>
        <v>4.1296632000000007E-2</v>
      </c>
      <c r="M89" s="4">
        <f t="shared" si="20"/>
        <v>2.4311106479255724E-2</v>
      </c>
      <c r="N89" s="35">
        <f t="shared" si="21"/>
        <v>1</v>
      </c>
      <c r="O89" s="28">
        <f t="shared" si="24"/>
        <v>0.68839609769249643</v>
      </c>
      <c r="P89" s="28">
        <f>N89/SUM(G89,L89)</f>
        <v>0.66936703683587939</v>
      </c>
    </row>
    <row r="90" spans="2:16" ht="16" x14ac:dyDescent="0.2">
      <c r="B90" s="2" t="s">
        <v>869</v>
      </c>
      <c r="C90" t="s">
        <v>558</v>
      </c>
      <c r="D90" t="s">
        <v>831</v>
      </c>
      <c r="E90">
        <v>1</v>
      </c>
      <c r="F90" s="5">
        <f t="shared" si="13"/>
        <v>8.6063133327262203E-2</v>
      </c>
      <c r="G90" s="5">
        <f t="shared" si="14"/>
        <v>1.1704586132507659</v>
      </c>
      <c r="H90" s="4">
        <f t="shared" si="15"/>
        <v>0</v>
      </c>
      <c r="I90" s="4">
        <f t="shared" si="16"/>
        <v>3.3037634408602148E-2</v>
      </c>
      <c r="J90" s="4">
        <f t="shared" si="17"/>
        <v>0</v>
      </c>
      <c r="K90" s="4">
        <f t="shared" si="18"/>
        <v>2.3046199999999998E-3</v>
      </c>
      <c r="L90" s="4">
        <f t="shared" si="19"/>
        <v>4.1334266408602154E-2</v>
      </c>
      <c r="M90" s="4">
        <f t="shared" si="20"/>
        <v>7.0288832804719606E-2</v>
      </c>
      <c r="N90" s="35">
        <f t="shared" si="21"/>
        <v>1</v>
      </c>
      <c r="O90" s="28">
        <f t="shared" si="24"/>
        <v>0.85436596277646781</v>
      </c>
      <c r="P90" s="28">
        <f>N90/SUM(G90,L90)</f>
        <v>0.82522353183086661</v>
      </c>
    </row>
    <row r="91" spans="2:16" ht="16" x14ac:dyDescent="0.2">
      <c r="B91" s="2" t="s">
        <v>872</v>
      </c>
      <c r="C91" t="s">
        <v>558</v>
      </c>
      <c r="D91" t="s">
        <v>831</v>
      </c>
      <c r="E91">
        <v>1</v>
      </c>
      <c r="F91" s="5">
        <f t="shared" si="13"/>
        <v>5.9366999999999996E-2</v>
      </c>
      <c r="G91" s="5">
        <f t="shared" si="14"/>
        <v>0.80739119999999998</v>
      </c>
      <c r="H91" s="4">
        <f t="shared" si="15"/>
        <v>0</v>
      </c>
      <c r="I91" s="4">
        <f t="shared" si="16"/>
        <v>0.15023499999999998</v>
      </c>
      <c r="J91" s="4">
        <f t="shared" si="17"/>
        <v>0</v>
      </c>
      <c r="K91" s="4">
        <f t="shared" si="18"/>
        <v>6.6953499999999992E-3</v>
      </c>
      <c r="L91" s="4">
        <f t="shared" si="19"/>
        <v>0.17433825999999999</v>
      </c>
      <c r="M91" s="4">
        <f t="shared" si="20"/>
        <v>3.8756966774193546E-2</v>
      </c>
      <c r="N91" s="35">
        <f t="shared" si="21"/>
        <v>1</v>
      </c>
      <c r="O91" s="28">
        <f t="shared" si="24"/>
        <v>1.2385569721344498</v>
      </c>
      <c r="P91" s="28">
        <f>N91/SUM(G91,L91)</f>
        <v>1.0186105650735999</v>
      </c>
    </row>
    <row r="92" spans="2:16" ht="16" x14ac:dyDescent="0.2">
      <c r="B92" s="2" t="s">
        <v>1092</v>
      </c>
      <c r="C92" t="s">
        <v>558</v>
      </c>
      <c r="D92" t="s">
        <v>1111</v>
      </c>
      <c r="E92">
        <v>1</v>
      </c>
      <c r="F92" s="5">
        <f t="shared" si="13"/>
        <v>8.8584505331739449E-2</v>
      </c>
      <c r="G92" s="5">
        <f t="shared" si="14"/>
        <v>1.6831056013030494</v>
      </c>
      <c r="H92" s="4">
        <f t="shared" si="15"/>
        <v>0</v>
      </c>
      <c r="I92" s="4">
        <f t="shared" si="16"/>
        <v>0</v>
      </c>
      <c r="J92" s="4">
        <f t="shared" si="17"/>
        <v>0</v>
      </c>
      <c r="K92" s="4">
        <f t="shared" si="18"/>
        <v>0</v>
      </c>
      <c r="L92" s="4">
        <f t="shared" si="19"/>
        <v>0</v>
      </c>
      <c r="M92" s="4">
        <f t="shared" si="20"/>
        <v>9.4826617262548291E-2</v>
      </c>
      <c r="N92" s="35">
        <f t="shared" si="21"/>
        <v>1</v>
      </c>
      <c r="O92" s="28">
        <f t="shared" ref="O92:O95" si="27">N92/G92</f>
        <v>0.59413978494623654</v>
      </c>
      <c r="P92" s="28">
        <f t="shared" ref="P92:P95" si="28">N92/SUM(G92,L92)</f>
        <v>0.59413978494623654</v>
      </c>
    </row>
    <row r="93" spans="2:16" ht="16" x14ac:dyDescent="0.2">
      <c r="B93" s="2" t="s">
        <v>1112</v>
      </c>
      <c r="C93" t="s">
        <v>558</v>
      </c>
      <c r="D93" t="s">
        <v>1111</v>
      </c>
      <c r="E93">
        <v>1</v>
      </c>
      <c r="F93" s="5">
        <f t="shared" si="13"/>
        <v>8.8584505331739449E-2</v>
      </c>
      <c r="G93" s="5">
        <f t="shared" si="14"/>
        <v>1.6831056013030494</v>
      </c>
      <c r="H93" s="4">
        <f t="shared" si="15"/>
        <v>0</v>
      </c>
      <c r="I93" s="4">
        <f t="shared" si="16"/>
        <v>0</v>
      </c>
      <c r="J93" s="4">
        <f t="shared" si="17"/>
        <v>0</v>
      </c>
      <c r="K93" s="4">
        <f t="shared" si="18"/>
        <v>0</v>
      </c>
      <c r="L93" s="4">
        <f t="shared" si="19"/>
        <v>0</v>
      </c>
      <c r="M93" s="4">
        <f t="shared" si="20"/>
        <v>9.4826617262548291E-2</v>
      </c>
      <c r="N93" s="35">
        <f t="shared" si="21"/>
        <v>1</v>
      </c>
      <c r="O93" s="28">
        <f t="shared" si="27"/>
        <v>0.59413978494623654</v>
      </c>
      <c r="P93" s="28">
        <f t="shared" si="28"/>
        <v>0.59413978494623654</v>
      </c>
    </row>
    <row r="94" spans="2:16" ht="16" x14ac:dyDescent="0.2">
      <c r="B94" s="2" t="s">
        <v>1104</v>
      </c>
      <c r="C94" t="s">
        <v>558</v>
      </c>
      <c r="D94" t="s">
        <v>1111</v>
      </c>
      <c r="E94">
        <v>1</v>
      </c>
      <c r="F94" s="5">
        <f t="shared" si="13"/>
        <v>4.5120055099381384E-2</v>
      </c>
      <c r="G94" s="5">
        <f t="shared" si="14"/>
        <v>0.85728104688824625</v>
      </c>
      <c r="H94" s="4">
        <f t="shared" si="15"/>
        <v>0</v>
      </c>
      <c r="I94" s="4">
        <f t="shared" si="16"/>
        <v>0</v>
      </c>
      <c r="J94" s="4">
        <f t="shared" si="17"/>
        <v>0</v>
      </c>
      <c r="K94" s="4">
        <f t="shared" si="18"/>
        <v>0</v>
      </c>
      <c r="L94" s="4">
        <f t="shared" si="19"/>
        <v>0</v>
      </c>
      <c r="M94" s="4">
        <f t="shared" si="20"/>
        <v>8.8025262539199057E-3</v>
      </c>
      <c r="N94" s="35">
        <f t="shared" si="21"/>
        <v>1</v>
      </c>
      <c r="O94" s="28">
        <f t="shared" si="27"/>
        <v>1.1664786053882727</v>
      </c>
      <c r="P94" s="28">
        <f t="shared" si="28"/>
        <v>1.1664786053882727</v>
      </c>
    </row>
    <row r="95" spans="2:16" ht="16" x14ac:dyDescent="0.2">
      <c r="B95" s="2" t="s">
        <v>1108</v>
      </c>
      <c r="C95" t="s">
        <v>558</v>
      </c>
      <c r="D95" t="s">
        <v>1111</v>
      </c>
      <c r="E95">
        <v>1</v>
      </c>
      <c r="F95" s="5">
        <f t="shared" si="13"/>
        <v>4.5120055099381384E-2</v>
      </c>
      <c r="G95" s="5">
        <f t="shared" si="14"/>
        <v>0.85728104688824625</v>
      </c>
      <c r="H95" s="4">
        <f t="shared" si="15"/>
        <v>0</v>
      </c>
      <c r="I95" s="4">
        <f t="shared" si="16"/>
        <v>0</v>
      </c>
      <c r="J95" s="4">
        <f t="shared" si="17"/>
        <v>0</v>
      </c>
      <c r="K95" s="4">
        <f t="shared" si="18"/>
        <v>0</v>
      </c>
      <c r="L95" s="4">
        <f t="shared" si="19"/>
        <v>0</v>
      </c>
      <c r="M95" s="4">
        <f t="shared" si="20"/>
        <v>8.8025262539199057E-3</v>
      </c>
      <c r="N95" s="35">
        <f t="shared" si="21"/>
        <v>1</v>
      </c>
      <c r="O95" s="28">
        <f t="shared" si="27"/>
        <v>1.1664786053882727</v>
      </c>
      <c r="P95" s="28">
        <f t="shared" si="28"/>
        <v>1.1664786053882727</v>
      </c>
    </row>
    <row r="97" spans="2:17" ht="21" x14ac:dyDescent="0.25">
      <c r="B97" s="52" t="s">
        <v>270</v>
      </c>
      <c r="C97" s="53"/>
      <c r="D97" s="53"/>
      <c r="E97" s="53"/>
      <c r="F97" s="53"/>
      <c r="G97" s="53"/>
      <c r="H97" s="53"/>
      <c r="I97" s="53"/>
      <c r="J97" s="53"/>
      <c r="K97" s="53"/>
      <c r="L97" s="53"/>
      <c r="M97" s="53"/>
      <c r="N97" s="53"/>
      <c r="O97" s="53"/>
      <c r="P97" s="53"/>
      <c r="Q97" s="53"/>
    </row>
    <row r="98" spans="2:17" x14ac:dyDescent="0.2">
      <c r="B98" s="9" t="s">
        <v>468</v>
      </c>
    </row>
    <row r="99" spans="2:17" x14ac:dyDescent="0.2">
      <c r="B99" t="s">
        <v>1</v>
      </c>
      <c r="C99" t="s">
        <v>447</v>
      </c>
      <c r="D99" t="s">
        <v>448</v>
      </c>
      <c r="E99" t="s">
        <v>449</v>
      </c>
      <c r="F99" t="s">
        <v>1143</v>
      </c>
      <c r="G99" t="s">
        <v>481</v>
      </c>
      <c r="H99" t="s">
        <v>450</v>
      </c>
      <c r="I99" t="s">
        <v>459</v>
      </c>
      <c r="J99" t="s">
        <v>484</v>
      </c>
      <c r="K99" t="s">
        <v>247</v>
      </c>
      <c r="L99" t="s">
        <v>460</v>
      </c>
      <c r="M99" t="s">
        <v>416</v>
      </c>
      <c r="N99" t="s">
        <v>482</v>
      </c>
      <c r="O99" t="s">
        <v>537</v>
      </c>
      <c r="P99" t="s">
        <v>486</v>
      </c>
    </row>
    <row r="100" spans="2:17" x14ac:dyDescent="0.2">
      <c r="B100" t="s">
        <v>7</v>
      </c>
      <c r="E100" t="s">
        <v>8</v>
      </c>
      <c r="F100" t="s">
        <v>107</v>
      </c>
      <c r="G100" t="s">
        <v>451</v>
      </c>
      <c r="H100" t="s">
        <v>451</v>
      </c>
      <c r="I100" t="s">
        <v>451</v>
      </c>
      <c r="J100" t="s">
        <v>451</v>
      </c>
      <c r="K100" t="s">
        <v>248</v>
      </c>
      <c r="L100" t="s">
        <v>451</v>
      </c>
      <c r="M100" t="s">
        <v>107</v>
      </c>
      <c r="N100" t="s">
        <v>451</v>
      </c>
      <c r="O100" t="s">
        <v>464</v>
      </c>
      <c r="P100" t="s">
        <v>464</v>
      </c>
    </row>
    <row r="101" spans="2:17" x14ac:dyDescent="0.2">
      <c r="B101" t="s">
        <v>469</v>
      </c>
      <c r="C101" t="s">
        <v>1012</v>
      </c>
      <c r="D101" t="s">
        <v>21</v>
      </c>
      <c r="E101">
        <v>1</v>
      </c>
      <c r="F101" s="35">
        <f>GREET!B47</f>
        <v>3.6117899478066171</v>
      </c>
      <c r="G101" s="36">
        <f t="shared" ref="G101:G106" si="29">F101*R6</f>
        <v>62.483966097054477</v>
      </c>
      <c r="H101" s="5">
        <f>GREET!B48</f>
        <v>5.4873220233514521E-2</v>
      </c>
      <c r="I101" s="5"/>
      <c r="J101" s="5"/>
      <c r="K101" s="5"/>
      <c r="L101" s="5">
        <f>SUM(H101:J101)+(K101*3.6)</f>
        <v>5.4873220233514521E-2</v>
      </c>
      <c r="M101" s="5">
        <f>GREET!B56</f>
        <v>3.3316433271960717</v>
      </c>
      <c r="N101">
        <v>29.7</v>
      </c>
      <c r="O101" s="28">
        <f t="shared" ref="O101:O113" si="30">N101/G101</f>
        <v>0.47532194025372648</v>
      </c>
      <c r="P101" s="28">
        <f t="shared" ref="P101:P113" si="31">N101/SUM(G101,L101)</f>
        <v>0.47490488029875932</v>
      </c>
      <c r="Q101" s="36"/>
    </row>
    <row r="102" spans="2:17" x14ac:dyDescent="0.2">
      <c r="B102" t="s">
        <v>470</v>
      </c>
      <c r="C102" t="s">
        <v>1012</v>
      </c>
      <c r="D102" t="s">
        <v>21</v>
      </c>
      <c r="E102">
        <v>1</v>
      </c>
      <c r="F102" s="35">
        <f>GREET!B408</f>
        <v>3.6117899478066171</v>
      </c>
      <c r="G102" s="36">
        <f t="shared" si="29"/>
        <v>60.699689243031429</v>
      </c>
      <c r="H102" s="5">
        <f>GREET!B409</f>
        <v>0.10273486232607995</v>
      </c>
      <c r="I102" s="5"/>
      <c r="J102" s="5"/>
      <c r="K102" s="5"/>
      <c r="L102" s="5">
        <f t="shared" ref="L102:L113" si="32">SUM(H102:J102)+(K102*3.6)</f>
        <v>0.10273486232607995</v>
      </c>
      <c r="M102" s="5">
        <f>GREET!B415</f>
        <v>3.7256294140026425</v>
      </c>
      <c r="N102">
        <v>29.7</v>
      </c>
      <c r="O102" s="28">
        <f t="shared" si="30"/>
        <v>0.48929410299097503</v>
      </c>
      <c r="P102" s="28">
        <f t="shared" si="31"/>
        <v>0.48846736683616915</v>
      </c>
      <c r="Q102" s="36"/>
    </row>
    <row r="103" spans="2:17" x14ac:dyDescent="0.2">
      <c r="B103" t="s">
        <v>471</v>
      </c>
      <c r="C103" t="s">
        <v>1012</v>
      </c>
      <c r="D103" t="s">
        <v>21</v>
      </c>
      <c r="E103">
        <v>1</v>
      </c>
      <c r="F103" s="35">
        <f>GREET!B639</f>
        <v>3.6117899478066171</v>
      </c>
      <c r="G103" s="36">
        <f t="shared" si="29"/>
        <v>58.668617966332597</v>
      </c>
      <c r="H103" s="5">
        <f>GREET!B640</f>
        <v>0.10273486232607995</v>
      </c>
      <c r="I103" s="5"/>
      <c r="J103" s="5"/>
      <c r="K103" s="5"/>
      <c r="L103" s="5">
        <f t="shared" si="32"/>
        <v>0.10273486232607995</v>
      </c>
      <c r="M103" s="5">
        <f>GREET!B646</f>
        <v>4.4386563015857918</v>
      </c>
      <c r="N103">
        <v>29.7</v>
      </c>
      <c r="O103" s="28">
        <f t="shared" si="30"/>
        <v>0.50623316228521964</v>
      </c>
      <c r="P103" s="28">
        <f t="shared" si="31"/>
        <v>0.50534824485982199</v>
      </c>
      <c r="Q103" s="36"/>
    </row>
    <row r="104" spans="2:17" x14ac:dyDescent="0.2">
      <c r="B104" t="s">
        <v>472</v>
      </c>
      <c r="C104" t="s">
        <v>1012</v>
      </c>
      <c r="D104" t="s">
        <v>21</v>
      </c>
      <c r="E104">
        <v>1</v>
      </c>
      <c r="F104" s="35">
        <f>GREET!B797</f>
        <v>3.6117899478066171</v>
      </c>
      <c r="G104" s="36">
        <f t="shared" si="29"/>
        <v>65.882160042863362</v>
      </c>
      <c r="H104" s="5">
        <f>GREET!B798</f>
        <v>5.4873220233514521E-2</v>
      </c>
      <c r="I104" s="5"/>
      <c r="J104" s="5"/>
      <c r="K104" s="5"/>
      <c r="L104" s="5">
        <f t="shared" si="32"/>
        <v>5.4873220233514521E-2</v>
      </c>
      <c r="M104" s="5">
        <f>GREET!B804</f>
        <v>4.6233398055299775</v>
      </c>
      <c r="N104">
        <v>29.7</v>
      </c>
      <c r="O104" s="28">
        <f t="shared" si="30"/>
        <v>0.45080489134960033</v>
      </c>
      <c r="P104" s="28">
        <f t="shared" si="31"/>
        <v>0.45042972863964542</v>
      </c>
      <c r="Q104" s="36"/>
    </row>
    <row r="105" spans="2:17" x14ac:dyDescent="0.2">
      <c r="B105" t="s">
        <v>473</v>
      </c>
      <c r="C105" t="s">
        <v>1012</v>
      </c>
      <c r="D105" t="s">
        <v>21</v>
      </c>
      <c r="E105">
        <v>1</v>
      </c>
      <c r="F105" s="35">
        <f>GREET!B1024</f>
        <v>3.6117899478066171</v>
      </c>
      <c r="G105" s="36">
        <f t="shared" si="29"/>
        <v>58.462843390456911</v>
      </c>
      <c r="H105" s="5">
        <f>GREET!B1025</f>
        <v>5.4873220233514521E-2</v>
      </c>
      <c r="I105" s="5"/>
      <c r="J105" s="5"/>
      <c r="K105" s="5"/>
      <c r="L105" s="5">
        <f t="shared" si="32"/>
        <v>5.4873220233514521E-2</v>
      </c>
      <c r="M105" s="5">
        <f>GREET!B1033</f>
        <v>4.4391830718406515</v>
      </c>
      <c r="N105">
        <v>29.7</v>
      </c>
      <c r="O105" s="28">
        <f t="shared" si="30"/>
        <v>0.5080149763096885</v>
      </c>
      <c r="P105" s="28">
        <f t="shared" si="31"/>
        <v>0.5075386006188457</v>
      </c>
      <c r="Q105" s="36"/>
    </row>
    <row r="106" spans="2:17" x14ac:dyDescent="0.2">
      <c r="B106" t="s">
        <v>474</v>
      </c>
      <c r="C106" t="s">
        <v>1012</v>
      </c>
      <c r="D106" t="s">
        <v>21</v>
      </c>
      <c r="E106">
        <v>1</v>
      </c>
      <c r="F106" s="35">
        <f>GREET!B1343</f>
        <v>3.6117899478066171</v>
      </c>
      <c r="G106" s="36">
        <f t="shared" si="29"/>
        <v>56.077382566416638</v>
      </c>
      <c r="H106" s="5">
        <f>GREET!B1344</f>
        <v>5.4873220233514521E-2</v>
      </c>
      <c r="I106" s="5"/>
      <c r="J106" s="5"/>
      <c r="K106" s="5"/>
      <c r="L106" s="5">
        <f t="shared" si="32"/>
        <v>5.4873220233514521E-2</v>
      </c>
      <c r="M106" s="5">
        <f>GREET!B1352</f>
        <v>4.2864801963978794</v>
      </c>
      <c r="N106">
        <v>29.7</v>
      </c>
      <c r="O106" s="28">
        <f t="shared" si="30"/>
        <v>0.52962528992547164</v>
      </c>
      <c r="P106" s="28">
        <f t="shared" si="31"/>
        <v>0.52910754402753757</v>
      </c>
      <c r="Q106" s="36"/>
    </row>
    <row r="107" spans="2:17" x14ac:dyDescent="0.2">
      <c r="B107" t="s">
        <v>475</v>
      </c>
      <c r="C107" t="s">
        <v>1012</v>
      </c>
      <c r="D107" t="s">
        <v>21</v>
      </c>
      <c r="E107">
        <v>1</v>
      </c>
      <c r="F107" s="35">
        <f>GREET!B1549</f>
        <v>12.191705921335579</v>
      </c>
      <c r="G107" s="36">
        <f>F107*S12</f>
        <v>39.816468325988211</v>
      </c>
      <c r="H107" s="5">
        <f>GREET!B1550</f>
        <v>7.4900076970727938E-2</v>
      </c>
      <c r="I107" s="5"/>
      <c r="J107" s="5"/>
      <c r="K107" s="5"/>
      <c r="L107" s="5">
        <f t="shared" si="32"/>
        <v>7.4900076970727938E-2</v>
      </c>
      <c r="M107" s="5">
        <f>GREET!B1552</f>
        <v>4.1696612547464547</v>
      </c>
      <c r="N107">
        <v>29.7</v>
      </c>
      <c r="O107" s="28">
        <f t="shared" si="30"/>
        <v>0.74592251017438449</v>
      </c>
      <c r="P107" s="28">
        <f t="shared" si="31"/>
        <v>0.74452196525293934</v>
      </c>
      <c r="Q107" s="36"/>
    </row>
    <row r="108" spans="2:17" x14ac:dyDescent="0.2">
      <c r="B108" t="s">
        <v>476</v>
      </c>
      <c r="C108" t="s">
        <v>1012</v>
      </c>
      <c r="D108" t="s">
        <v>21</v>
      </c>
      <c r="E108">
        <v>1</v>
      </c>
      <c r="F108" s="35">
        <f>GREET!B1870</f>
        <v>2.673071695430087</v>
      </c>
      <c r="G108" s="36">
        <f>F108*R13</f>
        <v>36.047178543720342</v>
      </c>
      <c r="H108" s="5"/>
      <c r="I108" s="5">
        <f>GREET!B1871</f>
        <v>4.4788209589816708</v>
      </c>
      <c r="J108" s="5"/>
      <c r="K108" s="5">
        <f>GREET!B1872</f>
        <v>0.19659673024320534</v>
      </c>
      <c r="L108" s="5">
        <f t="shared" si="32"/>
        <v>5.1865691878572102</v>
      </c>
      <c r="M108" s="5">
        <f>GREET!B1878</f>
        <v>1.9378963131147555</v>
      </c>
      <c r="N108">
        <v>29.7</v>
      </c>
      <c r="O108" s="28">
        <f t="shared" si="30"/>
        <v>0.82392024008142339</v>
      </c>
      <c r="P108" s="28">
        <f t="shared" si="31"/>
        <v>0.72028378776870672</v>
      </c>
      <c r="Q108" s="36"/>
    </row>
    <row r="109" spans="2:17" x14ac:dyDescent="0.2">
      <c r="B109" t="s">
        <v>477</v>
      </c>
      <c r="C109" t="s">
        <v>1012</v>
      </c>
      <c r="D109" t="s">
        <v>21</v>
      </c>
      <c r="E109">
        <v>1</v>
      </c>
      <c r="F109" s="35">
        <f>GREET!B2070</f>
        <v>10.585758822596643</v>
      </c>
      <c r="G109" s="36">
        <f>F109*S14</f>
        <v>45.062720348474954</v>
      </c>
      <c r="H109" s="5"/>
      <c r="I109" s="5"/>
      <c r="J109" s="5"/>
      <c r="K109" s="5"/>
      <c r="L109" s="5">
        <f t="shared" si="32"/>
        <v>0</v>
      </c>
      <c r="M109" s="5">
        <f>GREET!B2072</f>
        <v>2.6505792043036731</v>
      </c>
      <c r="N109">
        <v>29.7</v>
      </c>
      <c r="O109" s="28">
        <f t="shared" si="30"/>
        <v>0.65908138191229126</v>
      </c>
      <c r="P109" s="28">
        <f t="shared" si="31"/>
        <v>0.65908138191229126</v>
      </c>
      <c r="Q109" s="36"/>
    </row>
    <row r="110" spans="2:17" x14ac:dyDescent="0.2">
      <c r="B110" t="s">
        <v>478</v>
      </c>
      <c r="C110" t="s">
        <v>1012</v>
      </c>
      <c r="D110" t="s">
        <v>21</v>
      </c>
      <c r="E110">
        <v>1</v>
      </c>
      <c r="F110" s="35">
        <f>GREET!B2233</f>
        <v>5.415571955694042</v>
      </c>
      <c r="G110" s="36">
        <f>F110*S15</f>
        <v>22.230307696944369</v>
      </c>
      <c r="H110" s="5"/>
      <c r="I110" s="5"/>
      <c r="J110" s="5"/>
      <c r="K110" s="5"/>
      <c r="L110" s="5">
        <f t="shared" si="32"/>
        <v>0</v>
      </c>
      <c r="M110" s="5">
        <f>GREET!B2238</f>
        <v>0.33779481917758258</v>
      </c>
      <c r="N110">
        <v>29.7</v>
      </c>
      <c r="O110" s="28">
        <f t="shared" si="30"/>
        <v>1.3360138962036214</v>
      </c>
      <c r="P110" s="28">
        <f t="shared" si="31"/>
        <v>1.3360138962036214</v>
      </c>
      <c r="Q110" s="36"/>
    </row>
    <row r="111" spans="2:17" x14ac:dyDescent="0.2">
      <c r="B111" t="s">
        <v>479</v>
      </c>
      <c r="C111" t="s">
        <v>1012</v>
      </c>
      <c r="D111" t="s">
        <v>1003</v>
      </c>
      <c r="E111">
        <v>1</v>
      </c>
      <c r="F111" s="35">
        <f>GREET!B2452</f>
        <v>2.7967231761980127</v>
      </c>
      <c r="G111" s="36">
        <f>F111*R16</f>
        <v>44.299519729575451</v>
      </c>
      <c r="H111" s="5"/>
      <c r="I111" s="5">
        <f>GREET!B2453</f>
        <v>6.8262054727428154</v>
      </c>
      <c r="J111" s="5"/>
      <c r="K111" s="5">
        <f>GREET!B2454</f>
        <v>0.17671635828914636</v>
      </c>
      <c r="L111" s="5">
        <f t="shared" si="32"/>
        <v>7.4623843625837427</v>
      </c>
      <c r="M111" s="5">
        <f>GREET!B2460</f>
        <v>2.2148024250211265</v>
      </c>
      <c r="N111">
        <v>29.7</v>
      </c>
      <c r="O111" s="28">
        <f t="shared" si="30"/>
        <v>0.67043616231738845</v>
      </c>
      <c r="P111" s="28">
        <f t="shared" si="31"/>
        <v>0.57378105618218378</v>
      </c>
      <c r="Q111" s="36"/>
    </row>
    <row r="112" spans="2:17" x14ac:dyDescent="0.2">
      <c r="B112" t="s">
        <v>548</v>
      </c>
      <c r="C112" t="s">
        <v>1012</v>
      </c>
      <c r="D112" t="s">
        <v>21</v>
      </c>
      <c r="E112">
        <v>1</v>
      </c>
      <c r="F112" s="35">
        <f>GREET!B2526</f>
        <v>2.7967231761980127</v>
      </c>
      <c r="G112" s="36">
        <f>F112*R17</f>
        <v>54.815774253481052</v>
      </c>
      <c r="H112" s="5"/>
      <c r="I112" s="5">
        <f>GREET!B2527</f>
        <v>6.8262054727428154</v>
      </c>
      <c r="J112" s="5"/>
      <c r="K112" s="5">
        <f>GREET!B2528</f>
        <v>0.33730714108060017</v>
      </c>
      <c r="L112" s="5">
        <f t="shared" si="32"/>
        <v>8.0405111806329757</v>
      </c>
      <c r="M112" s="5">
        <f>GREET!B2534</f>
        <v>5.5370060625528211E-2</v>
      </c>
      <c r="N112">
        <v>29.7</v>
      </c>
      <c r="O112" s="28">
        <f>N112/G112</f>
        <v>0.5418148407912694</v>
      </c>
      <c r="P112" s="28">
        <f t="shared" si="31"/>
        <v>0.47250644537580166</v>
      </c>
      <c r="Q112" s="36"/>
    </row>
    <row r="113" spans="2:17" x14ac:dyDescent="0.2">
      <c r="B113" t="s">
        <v>480</v>
      </c>
      <c r="C113" t="s">
        <v>264</v>
      </c>
      <c r="D113" t="s">
        <v>457</v>
      </c>
      <c r="E113">
        <v>1</v>
      </c>
      <c r="F113" s="35">
        <f>'Pereira et al. 2019'!B98</f>
        <v>3.2744078855022276</v>
      </c>
      <c r="G113" s="36">
        <f>F113*S18</f>
        <v>46.201895264436438</v>
      </c>
      <c r="H113" s="5"/>
      <c r="I113" s="5"/>
      <c r="J113" s="5"/>
      <c r="K113" s="5"/>
      <c r="L113" s="5">
        <f t="shared" si="32"/>
        <v>0</v>
      </c>
      <c r="M113" s="5">
        <f>'Pereira et al. 2019'!B105</f>
        <v>2.775246788748885</v>
      </c>
      <c r="N113">
        <v>29.7</v>
      </c>
      <c r="O113" s="28">
        <f t="shared" si="30"/>
        <v>0.64283077198483141</v>
      </c>
      <c r="P113" s="28">
        <f t="shared" si="31"/>
        <v>0.64283077198483141</v>
      </c>
      <c r="Q113" s="36"/>
    </row>
    <row r="115" spans="2:17" x14ac:dyDescent="0.2">
      <c r="B115" s="9" t="s">
        <v>487</v>
      </c>
    </row>
    <row r="116" spans="2:17" x14ac:dyDescent="0.2">
      <c r="B116" t="s">
        <v>1</v>
      </c>
      <c r="C116" t="s">
        <v>447</v>
      </c>
      <c r="D116" t="s">
        <v>448</v>
      </c>
      <c r="E116" t="s">
        <v>449</v>
      </c>
      <c r="F116" t="s">
        <v>481</v>
      </c>
      <c r="G116" t="s">
        <v>481</v>
      </c>
      <c r="H116" t="s">
        <v>450</v>
      </c>
      <c r="I116" t="s">
        <v>459</v>
      </c>
      <c r="J116" t="s">
        <v>484</v>
      </c>
      <c r="K116" t="s">
        <v>247</v>
      </c>
      <c r="L116" t="s">
        <v>460</v>
      </c>
      <c r="M116" t="s">
        <v>416</v>
      </c>
      <c r="N116" t="s">
        <v>482</v>
      </c>
      <c r="O116" t="s">
        <v>485</v>
      </c>
      <c r="P116" t="s">
        <v>486</v>
      </c>
    </row>
    <row r="117" spans="2:17" x14ac:dyDescent="0.2">
      <c r="B117" t="s">
        <v>7</v>
      </c>
      <c r="E117" t="s">
        <v>19</v>
      </c>
      <c r="F117" t="s">
        <v>107</v>
      </c>
      <c r="G117" t="s">
        <v>451</v>
      </c>
      <c r="H117" t="s">
        <v>451</v>
      </c>
      <c r="I117" t="s">
        <v>451</v>
      </c>
      <c r="J117" t="s">
        <v>451</v>
      </c>
      <c r="K117" t="s">
        <v>248</v>
      </c>
      <c r="L117" t="s">
        <v>451</v>
      </c>
      <c r="M117" t="s">
        <v>8</v>
      </c>
      <c r="N117" t="s">
        <v>451</v>
      </c>
      <c r="O117" t="s">
        <v>464</v>
      </c>
      <c r="P117" t="s">
        <v>464</v>
      </c>
    </row>
    <row r="118" spans="2:17" x14ac:dyDescent="0.2">
      <c r="B118" t="s">
        <v>469</v>
      </c>
      <c r="C118" t="s">
        <v>1012</v>
      </c>
      <c r="D118" t="s">
        <v>21</v>
      </c>
      <c r="E118">
        <v>1</v>
      </c>
      <c r="F118" s="5">
        <f t="shared" ref="F118:N118" si="33">F101/29.7</f>
        <v>0.12160908915173796</v>
      </c>
      <c r="G118" s="5">
        <f t="shared" si="33"/>
        <v>2.1038372423250666</v>
      </c>
      <c r="H118" s="4">
        <f t="shared" si="33"/>
        <v>1.8475831728456068E-3</v>
      </c>
      <c r="I118" s="4">
        <f t="shared" si="33"/>
        <v>0</v>
      </c>
      <c r="J118" s="4">
        <f t="shared" si="33"/>
        <v>0</v>
      </c>
      <c r="K118" s="4">
        <f t="shared" si="33"/>
        <v>0</v>
      </c>
      <c r="L118" s="4">
        <f t="shared" si="33"/>
        <v>1.8475831728456068E-3</v>
      </c>
      <c r="M118" s="4">
        <f t="shared" si="33"/>
        <v>0.11217654300323474</v>
      </c>
      <c r="N118" s="35">
        <f t="shared" si="33"/>
        <v>1</v>
      </c>
      <c r="O118" s="28">
        <f t="shared" ref="O118:O130" si="34">N118/G118</f>
        <v>0.47532194025372648</v>
      </c>
      <c r="P118" s="28">
        <f t="shared" ref="P118:P130" si="35">N118/SUM(G118,L118)</f>
        <v>0.47490488029875932</v>
      </c>
    </row>
    <row r="119" spans="2:17" x14ac:dyDescent="0.2">
      <c r="B119" t="s">
        <v>470</v>
      </c>
      <c r="C119" t="s">
        <v>1012</v>
      </c>
      <c r="D119" t="s">
        <v>21</v>
      </c>
      <c r="E119">
        <v>1</v>
      </c>
      <c r="F119" s="5">
        <f t="shared" ref="F119:N119" si="36">F102/29.7</f>
        <v>0.12160908915173796</v>
      </c>
      <c r="G119" s="5">
        <f t="shared" si="36"/>
        <v>2.0437605805734487</v>
      </c>
      <c r="H119" s="4">
        <f t="shared" si="36"/>
        <v>3.4590862736053858E-3</v>
      </c>
      <c r="I119" s="4">
        <f t="shared" si="36"/>
        <v>0</v>
      </c>
      <c r="J119" s="4">
        <f t="shared" si="36"/>
        <v>0</v>
      </c>
      <c r="K119" s="4">
        <f t="shared" si="36"/>
        <v>0</v>
      </c>
      <c r="L119" s="4">
        <f t="shared" si="36"/>
        <v>3.4590862736053858E-3</v>
      </c>
      <c r="M119" s="4">
        <f t="shared" si="36"/>
        <v>0.12544206781153677</v>
      </c>
      <c r="N119" s="35">
        <f t="shared" si="36"/>
        <v>1</v>
      </c>
      <c r="O119" s="28">
        <f t="shared" si="34"/>
        <v>0.48929410299097509</v>
      </c>
      <c r="P119" s="28">
        <f t="shared" si="35"/>
        <v>0.48846736683616915</v>
      </c>
    </row>
    <row r="120" spans="2:17" x14ac:dyDescent="0.2">
      <c r="B120" t="s">
        <v>471</v>
      </c>
      <c r="C120" t="s">
        <v>1012</v>
      </c>
      <c r="D120" t="s">
        <v>21</v>
      </c>
      <c r="E120">
        <v>1</v>
      </c>
      <c r="F120" s="5">
        <f t="shared" ref="F120:N120" si="37">F103/29.7</f>
        <v>0.12160908915173796</v>
      </c>
      <c r="G120" s="5">
        <f t="shared" si="37"/>
        <v>1.9753743423007608</v>
      </c>
      <c r="H120" s="4">
        <f t="shared" si="37"/>
        <v>3.4590862736053858E-3</v>
      </c>
      <c r="I120" s="4">
        <f t="shared" si="37"/>
        <v>0</v>
      </c>
      <c r="J120" s="4">
        <f t="shared" si="37"/>
        <v>0</v>
      </c>
      <c r="K120" s="4">
        <f t="shared" si="37"/>
        <v>0</v>
      </c>
      <c r="L120" s="4">
        <f t="shared" si="37"/>
        <v>3.4590862736053858E-3</v>
      </c>
      <c r="M120" s="4">
        <f t="shared" si="37"/>
        <v>0.14944970712410074</v>
      </c>
      <c r="N120" s="35">
        <f t="shared" si="37"/>
        <v>1</v>
      </c>
      <c r="O120" s="28">
        <f t="shared" si="34"/>
        <v>0.50623316228521964</v>
      </c>
      <c r="P120" s="28">
        <f t="shared" si="35"/>
        <v>0.50534824485982199</v>
      </c>
    </row>
    <row r="121" spans="2:17" x14ac:dyDescent="0.2">
      <c r="B121" t="s">
        <v>472</v>
      </c>
      <c r="C121" t="s">
        <v>1012</v>
      </c>
      <c r="D121" t="s">
        <v>21</v>
      </c>
      <c r="E121">
        <v>1</v>
      </c>
      <c r="F121" s="5">
        <f t="shared" ref="F121:N121" si="38">F104/29.7</f>
        <v>0.12160908915173796</v>
      </c>
      <c r="G121" s="5">
        <f t="shared" si="38"/>
        <v>2.2182545468977564</v>
      </c>
      <c r="H121" s="4">
        <f t="shared" si="38"/>
        <v>1.8475831728456068E-3</v>
      </c>
      <c r="I121" s="4">
        <f t="shared" si="38"/>
        <v>0</v>
      </c>
      <c r="J121" s="4">
        <f t="shared" si="38"/>
        <v>0</v>
      </c>
      <c r="K121" s="4">
        <f t="shared" si="38"/>
        <v>0</v>
      </c>
      <c r="L121" s="4">
        <f t="shared" si="38"/>
        <v>1.8475831728456068E-3</v>
      </c>
      <c r="M121" s="4">
        <f t="shared" si="38"/>
        <v>0.15566800692020127</v>
      </c>
      <c r="N121" s="35">
        <f t="shared" si="38"/>
        <v>1</v>
      </c>
      <c r="O121" s="28">
        <f t="shared" si="34"/>
        <v>0.45080489134960033</v>
      </c>
      <c r="P121" s="28">
        <f t="shared" si="35"/>
        <v>0.45042972863964537</v>
      </c>
    </row>
    <row r="122" spans="2:17" x14ac:dyDescent="0.2">
      <c r="B122" t="s">
        <v>473</v>
      </c>
      <c r="C122" t="s">
        <v>1012</v>
      </c>
      <c r="D122" t="s">
        <v>21</v>
      </c>
      <c r="E122">
        <v>1</v>
      </c>
      <c r="F122" s="5">
        <f t="shared" ref="F122:N122" si="39">F105/29.7</f>
        <v>0.12160908915173796</v>
      </c>
      <c r="G122" s="5">
        <f t="shared" si="39"/>
        <v>1.9684459054025896</v>
      </c>
      <c r="H122" s="4">
        <f t="shared" si="39"/>
        <v>1.8475831728456068E-3</v>
      </c>
      <c r="I122" s="4">
        <f t="shared" si="39"/>
        <v>0</v>
      </c>
      <c r="J122" s="4">
        <f t="shared" si="39"/>
        <v>0</v>
      </c>
      <c r="K122" s="4">
        <f t="shared" si="39"/>
        <v>0</v>
      </c>
      <c r="L122" s="4">
        <f t="shared" si="39"/>
        <v>1.8475831728456068E-3</v>
      </c>
      <c r="M122" s="4">
        <f t="shared" si="39"/>
        <v>0.14946744349631824</v>
      </c>
      <c r="N122" s="35">
        <f t="shared" si="39"/>
        <v>1</v>
      </c>
      <c r="O122" s="28">
        <f t="shared" si="34"/>
        <v>0.50801497630968862</v>
      </c>
      <c r="P122" s="28">
        <f t="shared" si="35"/>
        <v>0.5075386006188457</v>
      </c>
    </row>
    <row r="123" spans="2:17" x14ac:dyDescent="0.2">
      <c r="B123" t="s">
        <v>474</v>
      </c>
      <c r="C123" t="s">
        <v>1012</v>
      </c>
      <c r="D123" t="s">
        <v>21</v>
      </c>
      <c r="E123">
        <v>1</v>
      </c>
      <c r="F123" s="5">
        <f t="shared" ref="F123:N123" si="40">F106/29.7</f>
        <v>0.12160908915173796</v>
      </c>
      <c r="G123" s="5">
        <f t="shared" si="40"/>
        <v>1.8881273591386074</v>
      </c>
      <c r="H123" s="4">
        <f t="shared" si="40"/>
        <v>1.8475831728456068E-3</v>
      </c>
      <c r="I123" s="4">
        <f t="shared" si="40"/>
        <v>0</v>
      </c>
      <c r="J123" s="4">
        <f t="shared" si="40"/>
        <v>0</v>
      </c>
      <c r="K123" s="4">
        <f t="shared" si="40"/>
        <v>0</v>
      </c>
      <c r="L123" s="4">
        <f t="shared" si="40"/>
        <v>1.8475831728456068E-3</v>
      </c>
      <c r="M123" s="4">
        <f t="shared" si="40"/>
        <v>0.14432593253864914</v>
      </c>
      <c r="N123" s="35">
        <f t="shared" si="40"/>
        <v>1</v>
      </c>
      <c r="O123" s="28">
        <f t="shared" si="34"/>
        <v>0.52962528992547164</v>
      </c>
      <c r="P123" s="28">
        <f t="shared" si="35"/>
        <v>0.52910754402753768</v>
      </c>
    </row>
    <row r="124" spans="2:17" x14ac:dyDescent="0.2">
      <c r="B124" t="s">
        <v>475</v>
      </c>
      <c r="C124" t="s">
        <v>1012</v>
      </c>
      <c r="D124" t="s">
        <v>21</v>
      </c>
      <c r="E124">
        <v>1</v>
      </c>
      <c r="F124" s="5">
        <f t="shared" ref="F124:N124" si="41">F107/29.7</f>
        <v>0.41049514886651783</v>
      </c>
      <c r="G124" s="5">
        <f t="shared" si="41"/>
        <v>1.3406218291578522</v>
      </c>
      <c r="H124" s="4">
        <f t="shared" si="41"/>
        <v>2.5218881134925234E-3</v>
      </c>
      <c r="I124" s="4">
        <f t="shared" si="41"/>
        <v>0</v>
      </c>
      <c r="J124" s="4">
        <f t="shared" si="41"/>
        <v>0</v>
      </c>
      <c r="K124" s="4">
        <f t="shared" si="41"/>
        <v>0</v>
      </c>
      <c r="L124" s="4">
        <f t="shared" si="41"/>
        <v>2.5218881134925234E-3</v>
      </c>
      <c r="M124" s="4">
        <f t="shared" si="41"/>
        <v>0.14039263483994796</v>
      </c>
      <c r="N124" s="35">
        <f t="shared" si="41"/>
        <v>1</v>
      </c>
      <c r="O124" s="28">
        <f t="shared" si="34"/>
        <v>0.74592251017438449</v>
      </c>
      <c r="P124" s="28">
        <f t="shared" si="35"/>
        <v>0.74452196525293945</v>
      </c>
    </row>
    <row r="125" spans="2:17" x14ac:dyDescent="0.2">
      <c r="B125" t="s">
        <v>476</v>
      </c>
      <c r="C125" t="s">
        <v>1012</v>
      </c>
      <c r="D125" t="s">
        <v>21</v>
      </c>
      <c r="E125">
        <v>1</v>
      </c>
      <c r="F125" s="5">
        <f t="shared" ref="F125:N125" si="42">F108/29.7</f>
        <v>9.0002413987545021E-2</v>
      </c>
      <c r="G125" s="5">
        <f t="shared" si="42"/>
        <v>1.2137097152767793</v>
      </c>
      <c r="H125" s="4">
        <f t="shared" si="42"/>
        <v>0</v>
      </c>
      <c r="I125" s="4">
        <f t="shared" si="42"/>
        <v>0.15080205249096534</v>
      </c>
      <c r="J125" s="4">
        <f t="shared" si="42"/>
        <v>0</v>
      </c>
      <c r="K125" s="4">
        <f t="shared" si="42"/>
        <v>6.6194185267072509E-3</v>
      </c>
      <c r="L125" s="4">
        <f t="shared" si="42"/>
        <v>0.17463195918711147</v>
      </c>
      <c r="M125" s="4">
        <f t="shared" si="42"/>
        <v>6.5249034111607929E-2</v>
      </c>
      <c r="N125" s="35">
        <f t="shared" si="42"/>
        <v>1</v>
      </c>
      <c r="O125" s="28">
        <f t="shared" si="34"/>
        <v>0.82392024008142339</v>
      </c>
      <c r="P125" s="28">
        <f t="shared" si="35"/>
        <v>0.72028378776870672</v>
      </c>
    </row>
    <row r="126" spans="2:17" x14ac:dyDescent="0.2">
      <c r="B126" t="s">
        <v>477</v>
      </c>
      <c r="C126" t="s">
        <v>1012</v>
      </c>
      <c r="D126" t="s">
        <v>21</v>
      </c>
      <c r="E126">
        <v>1</v>
      </c>
      <c r="F126" s="5">
        <f t="shared" ref="F126:N126" si="43">F109/29.7</f>
        <v>0.35642285597968498</v>
      </c>
      <c r="G126" s="5">
        <f t="shared" si="43"/>
        <v>1.5172633113964631</v>
      </c>
      <c r="H126" s="4">
        <f t="shared" si="43"/>
        <v>0</v>
      </c>
      <c r="I126" s="4">
        <f t="shared" si="43"/>
        <v>0</v>
      </c>
      <c r="J126" s="4">
        <f t="shared" si="43"/>
        <v>0</v>
      </c>
      <c r="K126" s="4">
        <f t="shared" si="43"/>
        <v>0</v>
      </c>
      <c r="L126" s="4">
        <f t="shared" si="43"/>
        <v>0</v>
      </c>
      <c r="M126" s="4">
        <f t="shared" si="43"/>
        <v>8.9245091053995723E-2</v>
      </c>
      <c r="N126" s="35">
        <f t="shared" si="43"/>
        <v>1</v>
      </c>
      <c r="O126" s="28">
        <f t="shared" si="34"/>
        <v>0.65908138191229126</v>
      </c>
      <c r="P126" s="28">
        <f t="shared" si="35"/>
        <v>0.65908138191229126</v>
      </c>
    </row>
    <row r="127" spans="2:17" x14ac:dyDescent="0.2">
      <c r="B127" t="s">
        <v>478</v>
      </c>
      <c r="C127" t="s">
        <v>1012</v>
      </c>
      <c r="D127" t="s">
        <v>21</v>
      </c>
      <c r="E127">
        <v>1</v>
      </c>
      <c r="F127" s="5">
        <f t="shared" ref="F127:N127" si="44">F110/29.7</f>
        <v>0.18234249009070849</v>
      </c>
      <c r="G127" s="5">
        <f t="shared" si="44"/>
        <v>0.74849520865132557</v>
      </c>
      <c r="H127" s="4">
        <f t="shared" si="44"/>
        <v>0</v>
      </c>
      <c r="I127" s="4">
        <f t="shared" si="44"/>
        <v>0</v>
      </c>
      <c r="J127" s="4">
        <f t="shared" si="44"/>
        <v>0</v>
      </c>
      <c r="K127" s="4">
        <f t="shared" si="44"/>
        <v>0</v>
      </c>
      <c r="L127" s="4">
        <f t="shared" si="44"/>
        <v>0</v>
      </c>
      <c r="M127" s="4">
        <f t="shared" si="44"/>
        <v>1.1373562935272141E-2</v>
      </c>
      <c r="N127" s="35">
        <f t="shared" si="44"/>
        <v>1</v>
      </c>
      <c r="O127" s="28">
        <f t="shared" si="34"/>
        <v>1.3360138962036214</v>
      </c>
      <c r="P127" s="28">
        <f t="shared" si="35"/>
        <v>1.3360138962036214</v>
      </c>
    </row>
    <row r="128" spans="2:17" x14ac:dyDescent="0.2">
      <c r="B128" t="s">
        <v>479</v>
      </c>
      <c r="C128" t="s">
        <v>1012</v>
      </c>
      <c r="D128" t="s">
        <v>1003</v>
      </c>
      <c r="E128">
        <v>1</v>
      </c>
      <c r="F128" s="5">
        <f t="shared" ref="F128:I130" si="45">F111/29.7</f>
        <v>9.4165763508350597E-2</v>
      </c>
      <c r="G128" s="5">
        <f t="shared" si="45"/>
        <v>1.4915663208611263</v>
      </c>
      <c r="H128" s="4">
        <f t="shared" si="45"/>
        <v>0</v>
      </c>
      <c r="I128" s="4">
        <f t="shared" si="45"/>
        <v>0.22983856810581871</v>
      </c>
      <c r="J128" s="4"/>
      <c r="K128" s="4">
        <f t="shared" ref="K128:N130" si="46">K111/29.7</f>
        <v>5.950045733641292E-3</v>
      </c>
      <c r="L128" s="4">
        <f t="shared" si="46"/>
        <v>0.25125873274692739</v>
      </c>
      <c r="M128" s="4">
        <f t="shared" si="46"/>
        <v>7.4572472222933547E-2</v>
      </c>
      <c r="N128" s="35">
        <f t="shared" si="46"/>
        <v>1</v>
      </c>
      <c r="O128" s="28">
        <f t="shared" si="34"/>
        <v>0.67043616231738845</v>
      </c>
      <c r="P128" s="28">
        <f t="shared" si="35"/>
        <v>0.57378105618218378</v>
      </c>
    </row>
    <row r="129" spans="2:23" x14ac:dyDescent="0.2">
      <c r="B129" t="s">
        <v>548</v>
      </c>
      <c r="C129" t="s">
        <v>1012</v>
      </c>
      <c r="D129" t="s">
        <v>21</v>
      </c>
      <c r="E129">
        <v>1</v>
      </c>
      <c r="F129" s="5">
        <f t="shared" si="45"/>
        <v>9.4165763508350597E-2</v>
      </c>
      <c r="G129" s="5">
        <f t="shared" si="45"/>
        <v>1.8456489647636718</v>
      </c>
      <c r="H129" s="5">
        <f t="shared" si="45"/>
        <v>0</v>
      </c>
      <c r="I129" s="5">
        <f t="shared" si="45"/>
        <v>0.22983856810581871</v>
      </c>
      <c r="J129" s="5">
        <f>J112/29.7</f>
        <v>0</v>
      </c>
      <c r="K129" s="5">
        <f t="shared" si="46"/>
        <v>1.1357142797326605E-2</v>
      </c>
      <c r="L129" s="5">
        <f t="shared" si="46"/>
        <v>0.27072428217619449</v>
      </c>
      <c r="M129" s="5">
        <f t="shared" si="46"/>
        <v>1.8643118055733405E-3</v>
      </c>
      <c r="N129" s="35">
        <f t="shared" si="46"/>
        <v>1</v>
      </c>
      <c r="O129" s="28">
        <f>N129/G129</f>
        <v>0.5418148407912694</v>
      </c>
      <c r="P129" s="28">
        <f t="shared" si="35"/>
        <v>0.47250644537580172</v>
      </c>
    </row>
    <row r="130" spans="2:23" x14ac:dyDescent="0.2">
      <c r="B130" t="s">
        <v>480</v>
      </c>
      <c r="C130" t="s">
        <v>264</v>
      </c>
      <c r="D130" t="s">
        <v>457</v>
      </c>
      <c r="E130">
        <v>1</v>
      </c>
      <c r="F130" s="5">
        <f t="shared" si="45"/>
        <v>0.11024942375428376</v>
      </c>
      <c r="G130" s="5">
        <f t="shared" si="45"/>
        <v>1.5556193691729441</v>
      </c>
      <c r="H130" s="4">
        <f t="shared" si="45"/>
        <v>0</v>
      </c>
      <c r="I130" s="4">
        <f t="shared" si="45"/>
        <v>0</v>
      </c>
      <c r="J130" s="4">
        <f>J113/29.7</f>
        <v>0</v>
      </c>
      <c r="K130" s="4">
        <f t="shared" si="46"/>
        <v>0</v>
      </c>
      <c r="L130" s="4">
        <f t="shared" si="46"/>
        <v>0</v>
      </c>
      <c r="M130" s="4">
        <f t="shared" si="46"/>
        <v>9.3442652819827776E-2</v>
      </c>
      <c r="N130" s="35">
        <f t="shared" si="46"/>
        <v>1</v>
      </c>
      <c r="O130" s="28">
        <f t="shared" si="34"/>
        <v>0.64283077198483141</v>
      </c>
      <c r="P130" s="28">
        <f t="shared" si="35"/>
        <v>0.64283077198483141</v>
      </c>
    </row>
    <row r="133" spans="2:23" ht="21" x14ac:dyDescent="0.25">
      <c r="B133" s="52" t="s">
        <v>528</v>
      </c>
      <c r="C133" s="53"/>
      <c r="D133" s="53"/>
      <c r="E133" s="53"/>
      <c r="F133" s="53"/>
      <c r="G133" s="53"/>
      <c r="H133" s="53"/>
      <c r="I133" s="53"/>
      <c r="J133" s="53"/>
      <c r="K133" s="53"/>
      <c r="L133" s="53"/>
      <c r="M133" s="53"/>
      <c r="N133" s="53"/>
      <c r="O133" s="53"/>
      <c r="P133" s="53"/>
      <c r="Q133" s="53"/>
      <c r="R133" s="53"/>
      <c r="S133" s="53"/>
      <c r="T133" s="53"/>
      <c r="U133" s="53"/>
      <c r="V133" s="53"/>
      <c r="W133" s="53"/>
    </row>
    <row r="134" spans="2:23" x14ac:dyDescent="0.2">
      <c r="B134" s="9" t="s">
        <v>468</v>
      </c>
    </row>
    <row r="135" spans="2:23" x14ac:dyDescent="0.2">
      <c r="B135" t="s">
        <v>1</v>
      </c>
      <c r="C135" t="s">
        <v>447</v>
      </c>
      <c r="D135" t="s">
        <v>448</v>
      </c>
      <c r="E135" t="s">
        <v>449</v>
      </c>
      <c r="F135" t="s">
        <v>481</v>
      </c>
      <c r="G135" t="s">
        <v>481</v>
      </c>
      <c r="H135" t="s">
        <v>450</v>
      </c>
      <c r="I135" t="s">
        <v>459</v>
      </c>
      <c r="J135" t="s">
        <v>484</v>
      </c>
      <c r="K135" t="s">
        <v>247</v>
      </c>
      <c r="L135" t="s">
        <v>460</v>
      </c>
      <c r="M135" t="s">
        <v>416</v>
      </c>
      <c r="N135" t="s">
        <v>482</v>
      </c>
      <c r="O135" t="s">
        <v>485</v>
      </c>
      <c r="P135" t="s">
        <v>486</v>
      </c>
      <c r="Q135" t="s">
        <v>529</v>
      </c>
      <c r="R135" t="s">
        <v>530</v>
      </c>
      <c r="S135" t="s">
        <v>531</v>
      </c>
      <c r="T135" t="s">
        <v>532</v>
      </c>
      <c r="U135" t="s">
        <v>533</v>
      </c>
      <c r="V135" t="s">
        <v>541</v>
      </c>
      <c r="W135" t="s">
        <v>549</v>
      </c>
    </row>
    <row r="136" spans="2:23" x14ac:dyDescent="0.2">
      <c r="B136" t="s">
        <v>7</v>
      </c>
      <c r="E136" t="s">
        <v>8</v>
      </c>
      <c r="F136" t="s">
        <v>107</v>
      </c>
      <c r="G136" t="s">
        <v>451</v>
      </c>
      <c r="H136" t="s">
        <v>451</v>
      </c>
      <c r="I136" t="s">
        <v>451</v>
      </c>
      <c r="J136" t="s">
        <v>451</v>
      </c>
      <c r="K136" t="s">
        <v>248</v>
      </c>
      <c r="L136" t="s">
        <v>451</v>
      </c>
      <c r="M136" s="5"/>
      <c r="N136" t="s">
        <v>451</v>
      </c>
      <c r="O136" t="s">
        <v>464</v>
      </c>
      <c r="P136" t="s">
        <v>464</v>
      </c>
      <c r="Q136" t="s">
        <v>248</v>
      </c>
      <c r="R136" t="s">
        <v>107</v>
      </c>
      <c r="S136" t="s">
        <v>107</v>
      </c>
      <c r="T136" t="s">
        <v>107</v>
      </c>
      <c r="U136" t="s">
        <v>107</v>
      </c>
      <c r="V136" t="s">
        <v>107</v>
      </c>
    </row>
    <row r="137" spans="2:23" x14ac:dyDescent="0.2">
      <c r="B137" t="s">
        <v>469</v>
      </c>
      <c r="C137" t="s">
        <v>1012</v>
      </c>
      <c r="D137" t="s">
        <v>21</v>
      </c>
      <c r="E137">
        <v>1</v>
      </c>
      <c r="F137" s="35">
        <f>GREET!B98</f>
        <v>4.1856906305826644</v>
      </c>
      <c r="G137" s="36">
        <f t="shared" ref="G137:G142" si="47">F137*R6</f>
        <v>72.4124479090801</v>
      </c>
      <c r="H137" s="5">
        <f>GREET!B99</f>
        <v>6.3592381373341833E-2</v>
      </c>
      <c r="I137" s="5"/>
      <c r="J137" s="5"/>
      <c r="K137" s="5"/>
      <c r="L137" s="5">
        <f>SUM(H137:J137)+(K137*3.6)</f>
        <v>6.3592381373341833E-2</v>
      </c>
      <c r="M137" s="5">
        <f>GREET!B107</f>
        <v>4.165157548837243</v>
      </c>
      <c r="N137">
        <v>29.7</v>
      </c>
      <c r="O137" s="28">
        <f t="shared" ref="O137:O149" si="48">N137/G137</f>
        <v>0.41015047630057805</v>
      </c>
      <c r="P137" s="28">
        <f t="shared" ref="P137:P149" si="49">N137/SUM(G137,L137)</f>
        <v>0.40979059949984725</v>
      </c>
      <c r="Q137" s="5">
        <f>GREET!B109</f>
        <v>-0.37292496697490091</v>
      </c>
      <c r="R137" s="5"/>
      <c r="S137" s="5"/>
      <c r="T137" s="5"/>
      <c r="U137" s="5"/>
    </row>
    <row r="138" spans="2:23" x14ac:dyDescent="0.2">
      <c r="B138" t="s">
        <v>470</v>
      </c>
      <c r="C138" t="s">
        <v>1012</v>
      </c>
      <c r="D138" t="s">
        <v>21</v>
      </c>
      <c r="E138">
        <v>1</v>
      </c>
      <c r="F138" s="35">
        <f>GREET!B480</f>
        <v>4.1856906305826644</v>
      </c>
      <c r="G138" s="36">
        <f t="shared" si="47"/>
        <v>70.344655756664025</v>
      </c>
      <c r="H138" s="5">
        <f>GREET!B481</f>
        <v>0.11905906957120109</v>
      </c>
      <c r="I138" s="5"/>
      <c r="J138" s="5"/>
      <c r="K138" s="5"/>
      <c r="L138" s="5">
        <f t="shared" ref="L138:L149" si="50">SUM(H138:J138)+(K138*3.6)</f>
        <v>0.11905906957120109</v>
      </c>
      <c r="M138" s="5">
        <f>GREET!B489</f>
        <v>4.6217466351233014</v>
      </c>
      <c r="N138">
        <v>29.7</v>
      </c>
      <c r="O138" s="28">
        <f t="shared" si="48"/>
        <v>0.4222069136671609</v>
      </c>
      <c r="P138" s="28">
        <f t="shared" si="49"/>
        <v>0.42149353143303225</v>
      </c>
      <c r="Q138" s="5">
        <f>GREET!B491</f>
        <v>-0.37292496697490091</v>
      </c>
      <c r="R138" s="5"/>
      <c r="S138" s="5"/>
      <c r="T138" s="5"/>
      <c r="U138" s="5"/>
    </row>
    <row r="139" spans="2:23" x14ac:dyDescent="0.2">
      <c r="B139" t="s">
        <v>471</v>
      </c>
      <c r="C139" t="s">
        <v>1012</v>
      </c>
      <c r="D139" t="s">
        <v>21</v>
      </c>
      <c r="E139">
        <v>1</v>
      </c>
      <c r="F139" s="35">
        <f>GREET!B685</f>
        <v>4.1856906305826644</v>
      </c>
      <c r="G139" s="36">
        <f t="shared" si="47"/>
        <v>67.99085441833131</v>
      </c>
      <c r="H139" s="5">
        <f>GREET!B686</f>
        <v>0.11905906957120109</v>
      </c>
      <c r="I139" s="5"/>
      <c r="J139" s="5"/>
      <c r="K139" s="5"/>
      <c r="L139" s="5">
        <f t="shared" si="50"/>
        <v>0.11905906957120109</v>
      </c>
      <c r="M139" s="5">
        <f>GREET!B692</f>
        <v>5.4480709800710896</v>
      </c>
      <c r="N139">
        <v>29.7</v>
      </c>
      <c r="O139" s="28">
        <f t="shared" si="48"/>
        <v>0.43682345594987043</v>
      </c>
      <c r="P139" s="28">
        <f t="shared" si="49"/>
        <v>0.43605986968806276</v>
      </c>
      <c r="Q139" s="5">
        <f>GREET!B694</f>
        <v>-0.37292496697490091</v>
      </c>
      <c r="R139" s="5"/>
      <c r="S139" s="5"/>
      <c r="T139" s="5"/>
      <c r="U139" s="5"/>
    </row>
    <row r="140" spans="2:23" x14ac:dyDescent="0.2">
      <c r="B140" t="s">
        <v>472</v>
      </c>
      <c r="C140" t="s">
        <v>1012</v>
      </c>
      <c r="D140" t="s">
        <v>21</v>
      </c>
      <c r="E140">
        <v>1</v>
      </c>
      <c r="F140" s="35">
        <f>GREET!B868</f>
        <v>4.1856906305826644</v>
      </c>
      <c r="G140" s="36">
        <f t="shared" si="47"/>
        <v>76.350602886368534</v>
      </c>
      <c r="H140" s="5">
        <f>GREET!B869</f>
        <v>6.3592381373341833E-2</v>
      </c>
      <c r="I140" s="5"/>
      <c r="J140" s="5"/>
      <c r="K140" s="5"/>
      <c r="L140" s="5">
        <f t="shared" si="50"/>
        <v>6.3592381373341833E-2</v>
      </c>
      <c r="M140" s="5">
        <f>GREET!B876</f>
        <v>5.6621000413546234</v>
      </c>
      <c r="N140">
        <v>29.7</v>
      </c>
      <c r="O140" s="28">
        <f t="shared" si="48"/>
        <v>0.38899496372284142</v>
      </c>
      <c r="P140" s="28">
        <f t="shared" si="49"/>
        <v>0.38867123962944888</v>
      </c>
      <c r="Q140" s="5">
        <f>GREET!B877</f>
        <v>-0.37292496697490091</v>
      </c>
      <c r="R140" s="5"/>
      <c r="S140" s="5"/>
      <c r="T140" s="5"/>
      <c r="U140" s="5"/>
    </row>
    <row r="141" spans="2:23" x14ac:dyDescent="0.2">
      <c r="B141" t="s">
        <v>473</v>
      </c>
      <c r="C141" t="s">
        <v>1012</v>
      </c>
      <c r="D141" t="s">
        <v>21</v>
      </c>
      <c r="E141">
        <v>1</v>
      </c>
      <c r="F141" s="35">
        <f>GREET!B1074</f>
        <v>4.1856906305826644</v>
      </c>
      <c r="G141" s="36">
        <f t="shared" si="47"/>
        <v>67.752382988181267</v>
      </c>
      <c r="H141" s="5">
        <f>GREET!B1075</f>
        <v>6.3592381373341833E-2</v>
      </c>
      <c r="I141" s="5"/>
      <c r="J141" s="5"/>
      <c r="K141" s="5"/>
      <c r="L141" s="5">
        <f t="shared" si="50"/>
        <v>6.3592381373341833E-2</v>
      </c>
      <c r="M141" s="5">
        <f>GREET!B1083</f>
        <v>5.4486814522613605</v>
      </c>
      <c r="N141">
        <v>29.7</v>
      </c>
      <c r="O141" s="28">
        <f t="shared" si="48"/>
        <v>0.43836096518082429</v>
      </c>
      <c r="P141" s="28">
        <f t="shared" si="49"/>
        <v>0.43794990543383905</v>
      </c>
      <c r="Q141" s="5">
        <f>GREET!B1085</f>
        <v>-0.37292496697490091</v>
      </c>
      <c r="R141" s="5"/>
      <c r="S141" s="5"/>
      <c r="T141" s="5"/>
      <c r="U141" s="5"/>
    </row>
    <row r="142" spans="2:23" x14ac:dyDescent="0.2">
      <c r="B142" t="s">
        <v>474</v>
      </c>
      <c r="C142" t="s">
        <v>1012</v>
      </c>
      <c r="D142" t="s">
        <v>21</v>
      </c>
      <c r="E142">
        <v>1</v>
      </c>
      <c r="F142" s="35">
        <f>GREET!B1393</f>
        <v>4.1856906305826644</v>
      </c>
      <c r="G142" s="36">
        <f t="shared" si="47"/>
        <v>64.987880853479055</v>
      </c>
      <c r="H142" s="5">
        <f>GREET!B1394</f>
        <v>6.3592381373341833E-2</v>
      </c>
      <c r="I142" s="5"/>
      <c r="J142" s="5"/>
      <c r="K142" s="5"/>
      <c r="L142" s="5">
        <f t="shared" si="50"/>
        <v>6.3592381373341833E-2</v>
      </c>
      <c r="M142" s="5">
        <f>GREET!B1402</f>
        <v>5.2717146285422789</v>
      </c>
      <c r="N142">
        <v>29.7</v>
      </c>
      <c r="O142" s="28">
        <f t="shared" si="48"/>
        <v>0.45700828539033739</v>
      </c>
      <c r="P142" s="28">
        <f t="shared" si="49"/>
        <v>0.45656152771168501</v>
      </c>
      <c r="Q142" s="5">
        <f>GREET!B1404</f>
        <v>-0.37292496697490091</v>
      </c>
      <c r="R142" s="5"/>
      <c r="S142" s="5"/>
      <c r="T142" s="5"/>
      <c r="U142" s="5"/>
    </row>
    <row r="143" spans="2:23" x14ac:dyDescent="0.2">
      <c r="B143" t="s">
        <v>475</v>
      </c>
      <c r="C143" t="s">
        <v>1012</v>
      </c>
      <c r="D143" t="s">
        <v>21</v>
      </c>
      <c r="E143">
        <v>1</v>
      </c>
      <c r="F143" s="35">
        <f>GREET!B1587</f>
        <v>17.251865060258897</v>
      </c>
      <c r="G143" s="36">
        <f>F143*S12</f>
        <v>56.342266059249859</v>
      </c>
      <c r="H143" s="5">
        <f>GREET!B1588</f>
        <v>0.10598730228890306</v>
      </c>
      <c r="I143" s="5"/>
      <c r="J143" s="5"/>
      <c r="K143" s="5"/>
      <c r="L143" s="5">
        <f t="shared" si="50"/>
        <v>0.10598730228890306</v>
      </c>
      <c r="M143" s="5">
        <f>GREET!B1590</f>
        <v>6.694680665069189</v>
      </c>
      <c r="N143">
        <v>29.7</v>
      </c>
      <c r="O143" s="28">
        <f t="shared" si="48"/>
        <v>0.52713534753407509</v>
      </c>
      <c r="P143" s="28">
        <f t="shared" si="49"/>
        <v>0.52614559762864532</v>
      </c>
      <c r="Q143" s="5">
        <f>GREET!B1592</f>
        <v>-0.97410752972258918</v>
      </c>
      <c r="R143" s="5"/>
      <c r="S143" s="5"/>
      <c r="T143" s="5"/>
      <c r="U143" s="5"/>
    </row>
    <row r="144" spans="2:23" x14ac:dyDescent="0.2">
      <c r="B144" t="s">
        <v>476</v>
      </c>
      <c r="C144" t="s">
        <v>1012</v>
      </c>
      <c r="D144" t="s">
        <v>21</v>
      </c>
      <c r="E144">
        <v>1</v>
      </c>
      <c r="F144" s="35">
        <f>GREET!B1916</f>
        <v>3.3371681590887476</v>
      </c>
      <c r="G144" s="36">
        <f>F144*S13</f>
        <v>36.002175823940419</v>
      </c>
      <c r="H144" s="5"/>
      <c r="I144" s="5">
        <f>GREET!B1917</f>
        <v>5.5915367777548948</v>
      </c>
      <c r="J144" s="5"/>
      <c r="K144" s="5">
        <f>GREET!B1918</f>
        <v>0.24543911391161713</v>
      </c>
      <c r="L144" s="5">
        <f t="shared" si="50"/>
        <v>6.4751175878367162</v>
      </c>
      <c r="M144" s="5">
        <f>GREET!B1924</f>
        <v>2.8948593172468859</v>
      </c>
      <c r="N144">
        <v>29.7</v>
      </c>
      <c r="O144" s="28">
        <f t="shared" si="48"/>
        <v>0.82495014038152514</v>
      </c>
      <c r="P144" s="28">
        <f t="shared" si="49"/>
        <v>0.69919709130444418</v>
      </c>
      <c r="Q144" s="5">
        <f>GREET!B1926</f>
        <v>0</v>
      </c>
      <c r="R144" s="5">
        <f>GREET!B1927</f>
        <v>-0.31687157199471599</v>
      </c>
      <c r="S144" s="5"/>
      <c r="T144" s="5"/>
      <c r="U144" s="5"/>
    </row>
    <row r="145" spans="2:23" x14ac:dyDescent="0.2">
      <c r="B145" t="s">
        <v>477</v>
      </c>
      <c r="C145" t="s">
        <v>1012</v>
      </c>
      <c r="D145" t="s">
        <v>21</v>
      </c>
      <c r="E145">
        <v>1</v>
      </c>
      <c r="F145" s="35">
        <f>GREET!B2104</f>
        <v>10.801794716935351</v>
      </c>
      <c r="G145" s="36">
        <f>F145*S14</f>
        <v>45.982367702525472</v>
      </c>
      <c r="H145" s="5"/>
      <c r="I145" s="5"/>
      <c r="J145" s="5"/>
      <c r="K145" s="5"/>
      <c r="L145" s="5">
        <f t="shared" si="50"/>
        <v>0</v>
      </c>
      <c r="M145" s="5">
        <f>GREET!B2106</f>
        <v>2.7437338819425241</v>
      </c>
      <c r="N145">
        <v>29.7</v>
      </c>
      <c r="O145" s="28">
        <f t="shared" si="48"/>
        <v>0.64589975427404533</v>
      </c>
      <c r="P145" s="28">
        <f t="shared" si="49"/>
        <v>0.64589975427404533</v>
      </c>
      <c r="Q145" s="5">
        <f>GREET!B2108</f>
        <v>-2.8328956406869219</v>
      </c>
      <c r="R145" s="5"/>
      <c r="S145" s="5">
        <f>GREET!B2109</f>
        <v>-1.0295355614266841E-2</v>
      </c>
      <c r="T145" s="5">
        <f>GREET!B2110</f>
        <v>-2.5585487714663145E-2</v>
      </c>
      <c r="U145" s="5">
        <f>GREET!B2111</f>
        <v>0</v>
      </c>
    </row>
    <row r="146" spans="2:23" x14ac:dyDescent="0.2">
      <c r="B146" t="s">
        <v>478</v>
      </c>
      <c r="C146" t="s">
        <v>1012</v>
      </c>
      <c r="D146" t="s">
        <v>21</v>
      </c>
      <c r="E146">
        <v>1</v>
      </c>
      <c r="F146" s="35">
        <f>GREET!B2273</f>
        <v>5.7920555675872105</v>
      </c>
      <c r="G146" s="36">
        <f>F146*S15</f>
        <v>23.775730157159749</v>
      </c>
      <c r="H146" s="5"/>
      <c r="I146" s="5"/>
      <c r="J146" s="5"/>
      <c r="K146" s="5"/>
      <c r="L146" s="5">
        <f t="shared" si="50"/>
        <v>0</v>
      </c>
      <c r="M146" s="5">
        <f>GREET!B2278</f>
        <v>0.49433670500276228</v>
      </c>
      <c r="N146">
        <v>29.7</v>
      </c>
      <c r="O146" s="28">
        <f t="shared" si="48"/>
        <v>1.2491729929503861</v>
      </c>
      <c r="P146" s="28">
        <f t="shared" si="49"/>
        <v>1.2491729929503861</v>
      </c>
      <c r="Q146" s="5">
        <f>GREET!B2280</f>
        <v>-0.51905151915455749</v>
      </c>
      <c r="R146" s="5"/>
      <c r="S146" s="5"/>
      <c r="T146" s="5"/>
      <c r="U146" s="5"/>
    </row>
    <row r="147" spans="2:23" x14ac:dyDescent="0.2">
      <c r="B147" t="s">
        <v>479</v>
      </c>
      <c r="C147" t="s">
        <v>1012</v>
      </c>
      <c r="D147" t="s">
        <v>1003</v>
      </c>
      <c r="E147">
        <v>1</v>
      </c>
      <c r="F147" s="35">
        <f>GREET!B2500</f>
        <v>3.3019163827603455</v>
      </c>
      <c r="G147" s="36">
        <f>F147*S16</f>
        <v>44.979441519993962</v>
      </c>
      <c r="H147" s="5"/>
      <c r="I147" s="5">
        <f>GREET!B2501</f>
        <v>8.0592744660481888</v>
      </c>
      <c r="J147" s="5"/>
      <c r="K147" s="5">
        <f>GREET!B2502</f>
        <v>0.20863796728352582</v>
      </c>
      <c r="L147" s="5">
        <f t="shared" si="50"/>
        <v>8.8103711482688816</v>
      </c>
      <c r="M147" s="5">
        <f>GREET!B2508</f>
        <v>2.9606191558690984</v>
      </c>
      <c r="N147">
        <v>29.7</v>
      </c>
      <c r="O147" s="28">
        <f t="shared" si="48"/>
        <v>0.66030166218933495</v>
      </c>
      <c r="P147" s="28">
        <f t="shared" si="49"/>
        <v>0.5521491622060184</v>
      </c>
      <c r="Q147" s="5"/>
      <c r="R147" s="5">
        <f>GREET!B2510</f>
        <v>-0.14373294505680315</v>
      </c>
      <c r="S147" s="5"/>
      <c r="T147" s="5"/>
      <c r="U147" s="5"/>
      <c r="V147" s="4">
        <f>GREET!B2511</f>
        <v>-3.1841849956284925E-2</v>
      </c>
    </row>
    <row r="148" spans="2:23" x14ac:dyDescent="0.2">
      <c r="B148" t="s">
        <v>548</v>
      </c>
      <c r="C148" t="s">
        <v>1012</v>
      </c>
      <c r="D148" t="s">
        <v>21</v>
      </c>
      <c r="E148">
        <v>1</v>
      </c>
      <c r="F148" s="35">
        <f>GREET!B2574</f>
        <v>3.3019163827603455</v>
      </c>
      <c r="G148" s="36">
        <f>F148*R17</f>
        <v>64.717561102102778</v>
      </c>
      <c r="H148" s="5"/>
      <c r="I148" s="5">
        <f>GREET!B2575</f>
        <v>8.0592744660481888</v>
      </c>
      <c r="J148" s="5"/>
      <c r="K148" s="5">
        <f>GREET!B2576</f>
        <v>0.39823747471145238</v>
      </c>
      <c r="L148" s="5">
        <f t="shared" si="50"/>
        <v>9.4929293750094175</v>
      </c>
      <c r="M148" s="5">
        <f>GREET!B2582</f>
        <v>7.4015478896727521E-2</v>
      </c>
      <c r="N148">
        <v>29.7</v>
      </c>
      <c r="O148" s="28">
        <f>N148/G148</f>
        <v>0.45891717015020517</v>
      </c>
      <c r="P148" s="28">
        <f t="shared" si="49"/>
        <v>0.40021295923330408</v>
      </c>
      <c r="Q148" s="5"/>
      <c r="R148" s="5">
        <f>GREET!B2584</f>
        <v>-0.14373294505680315</v>
      </c>
      <c r="S148" s="5"/>
      <c r="T148" s="5"/>
      <c r="U148" s="5"/>
      <c r="V148" s="4">
        <f>GREET!B2585</f>
        <v>-3.1841849956284925E-2</v>
      </c>
      <c r="W148" s="5">
        <f>GREET!B2586</f>
        <v>-2.8866036769723711</v>
      </c>
    </row>
    <row r="149" spans="2:23" x14ac:dyDescent="0.2">
      <c r="B149" t="s">
        <v>480</v>
      </c>
      <c r="C149" t="s">
        <v>264</v>
      </c>
      <c r="D149" t="s">
        <v>457</v>
      </c>
      <c r="E149">
        <v>1</v>
      </c>
      <c r="F149" s="35">
        <f>'Pereira et al. 2019'!B142</f>
        <v>4.4550000000000001</v>
      </c>
      <c r="G149" s="36">
        <f>F149*S18</f>
        <v>62.860050000000008</v>
      </c>
      <c r="H149" s="5"/>
      <c r="I149" s="5"/>
      <c r="J149" s="5"/>
      <c r="K149" s="5"/>
      <c r="L149" s="5">
        <f t="shared" si="50"/>
        <v>0</v>
      </c>
      <c r="M149" s="5">
        <f>'Pereira et al. 2019'!B149</f>
        <v>4.4659609499999995</v>
      </c>
      <c r="N149">
        <v>29.7</v>
      </c>
      <c r="O149" s="28">
        <f t="shared" si="48"/>
        <v>0.47247814788566023</v>
      </c>
      <c r="P149" s="28">
        <f t="shared" si="49"/>
        <v>0.47247814788566023</v>
      </c>
      <c r="Q149" s="5">
        <f>'Pereira et al. 2019'!B150</f>
        <v>-1.0725</v>
      </c>
      <c r="R149" s="5"/>
      <c r="S149" s="5"/>
      <c r="T149" s="5"/>
      <c r="U149" s="5"/>
    </row>
    <row r="151" spans="2:23" x14ac:dyDescent="0.2">
      <c r="B151" s="9" t="s">
        <v>487</v>
      </c>
    </row>
    <row r="152" spans="2:23" x14ac:dyDescent="0.2">
      <c r="B152" t="s">
        <v>1</v>
      </c>
      <c r="C152" t="s">
        <v>447</v>
      </c>
      <c r="D152" t="s">
        <v>448</v>
      </c>
      <c r="E152" t="s">
        <v>449</v>
      </c>
      <c r="F152" t="s">
        <v>481</v>
      </c>
      <c r="G152" t="s">
        <v>481</v>
      </c>
      <c r="H152" t="s">
        <v>450</v>
      </c>
      <c r="I152" t="s">
        <v>459</v>
      </c>
      <c r="J152" t="s">
        <v>484</v>
      </c>
      <c r="K152" t="s">
        <v>247</v>
      </c>
      <c r="L152" t="s">
        <v>460</v>
      </c>
      <c r="M152" t="s">
        <v>416</v>
      </c>
      <c r="N152" t="s">
        <v>482</v>
      </c>
      <c r="O152" t="s">
        <v>485</v>
      </c>
      <c r="P152" t="s">
        <v>486</v>
      </c>
      <c r="Q152" t="s">
        <v>529</v>
      </c>
      <c r="R152" t="s">
        <v>530</v>
      </c>
      <c r="S152" t="s">
        <v>531</v>
      </c>
      <c r="T152" t="s">
        <v>532</v>
      </c>
      <c r="U152" t="s">
        <v>533</v>
      </c>
      <c r="V152" t="s">
        <v>541</v>
      </c>
      <c r="W152" t="s">
        <v>549</v>
      </c>
    </row>
    <row r="153" spans="2:23" x14ac:dyDescent="0.2">
      <c r="B153" t="s">
        <v>7</v>
      </c>
      <c r="E153" t="s">
        <v>19</v>
      </c>
      <c r="F153" t="s">
        <v>107</v>
      </c>
      <c r="G153" t="s">
        <v>451</v>
      </c>
      <c r="H153" t="s">
        <v>451</v>
      </c>
      <c r="I153" t="s">
        <v>451</v>
      </c>
      <c r="J153" t="s">
        <v>451</v>
      </c>
      <c r="K153" t="s">
        <v>248</v>
      </c>
      <c r="L153" t="s">
        <v>451</v>
      </c>
      <c r="M153" t="s">
        <v>8</v>
      </c>
      <c r="N153" t="s">
        <v>451</v>
      </c>
      <c r="O153" t="s">
        <v>464</v>
      </c>
      <c r="P153" t="s">
        <v>464</v>
      </c>
      <c r="Q153" t="s">
        <v>248</v>
      </c>
      <c r="R153" t="s">
        <v>107</v>
      </c>
      <c r="S153" t="s">
        <v>107</v>
      </c>
      <c r="T153" t="s">
        <v>107</v>
      </c>
      <c r="U153" t="s">
        <v>107</v>
      </c>
    </row>
    <row r="154" spans="2:23" x14ac:dyDescent="0.2">
      <c r="B154" t="s">
        <v>469</v>
      </c>
      <c r="C154" t="s">
        <v>1012</v>
      </c>
      <c r="D154" t="s">
        <v>21</v>
      </c>
      <c r="E154">
        <v>1</v>
      </c>
      <c r="F154" s="5">
        <f t="shared" ref="F154:N154" si="51">F137/29.7</f>
        <v>0.14093234446406278</v>
      </c>
      <c r="G154" s="5">
        <f t="shared" si="51"/>
        <v>2.4381295592282863</v>
      </c>
      <c r="H154" s="4">
        <f t="shared" si="51"/>
        <v>2.1411576219980415E-3</v>
      </c>
      <c r="I154" s="4">
        <f t="shared" si="51"/>
        <v>0</v>
      </c>
      <c r="J154" s="4">
        <f t="shared" si="51"/>
        <v>0</v>
      </c>
      <c r="K154" s="4">
        <f t="shared" si="51"/>
        <v>0</v>
      </c>
      <c r="L154" s="4">
        <f t="shared" si="51"/>
        <v>2.1411576219980415E-3</v>
      </c>
      <c r="M154" s="4">
        <f t="shared" si="51"/>
        <v>0.14024099491034489</v>
      </c>
      <c r="N154" s="35">
        <f t="shared" si="51"/>
        <v>1</v>
      </c>
      <c r="O154" s="28">
        <f t="shared" ref="O154:O166" si="52">N154/G154</f>
        <v>0.41015047630057805</v>
      </c>
      <c r="P154" s="28">
        <f>N154/SUM(G154:K154)</f>
        <v>0.40979059949984725</v>
      </c>
      <c r="Q154" s="4">
        <f t="shared" ref="Q154:U165" si="53">Q137/29.7</f>
        <v>-1.2556396194441108E-2</v>
      </c>
      <c r="R154" s="4">
        <f t="shared" si="53"/>
        <v>0</v>
      </c>
      <c r="S154" s="4">
        <f t="shared" si="53"/>
        <v>0</v>
      </c>
      <c r="T154" s="4">
        <f t="shared" si="53"/>
        <v>0</v>
      </c>
      <c r="U154" s="4">
        <f t="shared" si="53"/>
        <v>0</v>
      </c>
    </row>
    <row r="155" spans="2:23" x14ac:dyDescent="0.2">
      <c r="B155" t="s">
        <v>470</v>
      </c>
      <c r="C155" t="s">
        <v>1012</v>
      </c>
      <c r="D155" t="s">
        <v>21</v>
      </c>
      <c r="E155">
        <v>1</v>
      </c>
      <c r="F155" s="5">
        <f t="shared" ref="F155:N155" si="54">F138/29.7</f>
        <v>0.14093234446406278</v>
      </c>
      <c r="G155" s="5">
        <f t="shared" si="54"/>
        <v>2.3685069278338058</v>
      </c>
      <c r="H155" s="4">
        <f t="shared" si="54"/>
        <v>4.0087228811852222E-3</v>
      </c>
      <c r="I155" s="4">
        <f t="shared" si="54"/>
        <v>0</v>
      </c>
      <c r="J155" s="4">
        <f t="shared" si="54"/>
        <v>0</v>
      </c>
      <c r="K155" s="4">
        <f t="shared" si="54"/>
        <v>0</v>
      </c>
      <c r="L155" s="4">
        <f t="shared" si="54"/>
        <v>4.0087228811852222E-3</v>
      </c>
      <c r="M155" s="4">
        <f t="shared" si="54"/>
        <v>0.15561436481896637</v>
      </c>
      <c r="N155" s="35">
        <f t="shared" si="54"/>
        <v>1</v>
      </c>
      <c r="O155" s="28">
        <f t="shared" si="52"/>
        <v>0.42220691366716084</v>
      </c>
      <c r="P155" s="28">
        <f t="shared" ref="P155:P166" si="55">N155/SUM(G155:K155)</f>
        <v>0.4214935314330322</v>
      </c>
      <c r="Q155" s="4">
        <f t="shared" si="53"/>
        <v>-1.2556396194441108E-2</v>
      </c>
      <c r="R155" s="4">
        <f t="shared" si="53"/>
        <v>0</v>
      </c>
      <c r="S155" s="4">
        <f t="shared" si="53"/>
        <v>0</v>
      </c>
      <c r="T155" s="4">
        <f t="shared" si="53"/>
        <v>0</v>
      </c>
      <c r="U155" s="4">
        <f t="shared" si="53"/>
        <v>0</v>
      </c>
    </row>
    <row r="156" spans="2:23" x14ac:dyDescent="0.2">
      <c r="B156" t="s">
        <v>471</v>
      </c>
      <c r="C156" t="s">
        <v>1012</v>
      </c>
      <c r="D156" t="s">
        <v>21</v>
      </c>
      <c r="E156">
        <v>1</v>
      </c>
      <c r="F156" s="5">
        <f t="shared" ref="F156:N156" si="56">F139/29.7</f>
        <v>0.14093234446406278</v>
      </c>
      <c r="G156" s="5">
        <f t="shared" si="56"/>
        <v>2.2892543575195727</v>
      </c>
      <c r="H156" s="4">
        <f t="shared" si="56"/>
        <v>4.0087228811852222E-3</v>
      </c>
      <c r="I156" s="4">
        <f t="shared" si="56"/>
        <v>0</v>
      </c>
      <c r="J156" s="4">
        <f t="shared" si="56"/>
        <v>0</v>
      </c>
      <c r="K156" s="4">
        <f t="shared" si="56"/>
        <v>0</v>
      </c>
      <c r="L156" s="4">
        <f t="shared" si="56"/>
        <v>4.0087228811852222E-3</v>
      </c>
      <c r="M156" s="4">
        <f t="shared" si="56"/>
        <v>0.18343673333572694</v>
      </c>
      <c r="N156" s="35">
        <f t="shared" si="56"/>
        <v>1</v>
      </c>
      <c r="O156" s="28">
        <f t="shared" si="52"/>
        <v>0.43682345594987043</v>
      </c>
      <c r="P156" s="28">
        <f t="shared" si="55"/>
        <v>0.43605986968806276</v>
      </c>
      <c r="Q156" s="4">
        <f t="shared" si="53"/>
        <v>-1.2556396194441108E-2</v>
      </c>
      <c r="R156" s="4">
        <f t="shared" si="53"/>
        <v>0</v>
      </c>
      <c r="S156" s="4">
        <f t="shared" si="53"/>
        <v>0</v>
      </c>
      <c r="T156" s="4">
        <f t="shared" si="53"/>
        <v>0</v>
      </c>
      <c r="U156" s="4">
        <f t="shared" si="53"/>
        <v>0</v>
      </c>
    </row>
    <row r="157" spans="2:23" x14ac:dyDescent="0.2">
      <c r="B157" t="s">
        <v>472</v>
      </c>
      <c r="C157" t="s">
        <v>1012</v>
      </c>
      <c r="D157" t="s">
        <v>21</v>
      </c>
      <c r="E157">
        <v>1</v>
      </c>
      <c r="F157" s="5">
        <f t="shared" ref="F157:N157" si="57">F140/29.7</f>
        <v>0.14093234446406278</v>
      </c>
      <c r="G157" s="5">
        <f t="shared" si="57"/>
        <v>2.5707273699113986</v>
      </c>
      <c r="H157" s="4">
        <f t="shared" si="57"/>
        <v>2.1411576219980415E-3</v>
      </c>
      <c r="I157" s="4">
        <f t="shared" si="57"/>
        <v>0</v>
      </c>
      <c r="J157" s="4">
        <f t="shared" si="57"/>
        <v>0</v>
      </c>
      <c r="K157" s="4">
        <f t="shared" si="57"/>
        <v>0</v>
      </c>
      <c r="L157" s="4">
        <f t="shared" si="57"/>
        <v>2.1411576219980415E-3</v>
      </c>
      <c r="M157" s="4">
        <f t="shared" si="57"/>
        <v>0.19064309903550922</v>
      </c>
      <c r="N157" s="35">
        <f t="shared" si="57"/>
        <v>1</v>
      </c>
      <c r="O157" s="28">
        <f t="shared" si="52"/>
        <v>0.38899496372284142</v>
      </c>
      <c r="P157" s="28">
        <f t="shared" si="55"/>
        <v>0.38867123962944883</v>
      </c>
      <c r="Q157" s="4">
        <f t="shared" si="53"/>
        <v>-1.2556396194441108E-2</v>
      </c>
      <c r="R157" s="4">
        <f t="shared" si="53"/>
        <v>0</v>
      </c>
      <c r="S157" s="4">
        <f t="shared" si="53"/>
        <v>0</v>
      </c>
      <c r="T157" s="4">
        <f t="shared" si="53"/>
        <v>0</v>
      </c>
      <c r="U157" s="4">
        <f t="shared" si="53"/>
        <v>0</v>
      </c>
    </row>
    <row r="158" spans="2:23" x14ac:dyDescent="0.2">
      <c r="B158" t="s">
        <v>473</v>
      </c>
      <c r="C158" t="s">
        <v>1012</v>
      </c>
      <c r="D158" t="s">
        <v>21</v>
      </c>
      <c r="E158">
        <v>1</v>
      </c>
      <c r="F158" s="5">
        <f t="shared" ref="F158:N158" si="58">F141/29.7</f>
        <v>0.14093234446406278</v>
      </c>
      <c r="G158" s="5">
        <f t="shared" si="58"/>
        <v>2.2812250164370798</v>
      </c>
      <c r="H158" s="4">
        <f t="shared" si="58"/>
        <v>2.1411576219980415E-3</v>
      </c>
      <c r="I158" s="4">
        <f t="shared" si="58"/>
        <v>0</v>
      </c>
      <c r="J158" s="4">
        <f t="shared" si="58"/>
        <v>0</v>
      </c>
      <c r="K158" s="4">
        <f t="shared" si="58"/>
        <v>0</v>
      </c>
      <c r="L158" s="4">
        <f t="shared" si="58"/>
        <v>2.1411576219980415E-3</v>
      </c>
      <c r="M158" s="4">
        <f t="shared" si="58"/>
        <v>0.18345728795492797</v>
      </c>
      <c r="N158" s="35">
        <f t="shared" si="58"/>
        <v>1</v>
      </c>
      <c r="O158" s="28">
        <f t="shared" si="52"/>
        <v>0.43836096518082429</v>
      </c>
      <c r="P158" s="28">
        <f t="shared" si="55"/>
        <v>0.43794990543383905</v>
      </c>
      <c r="Q158" s="4">
        <f t="shared" si="53"/>
        <v>-1.2556396194441108E-2</v>
      </c>
      <c r="R158" s="4">
        <f t="shared" si="53"/>
        <v>0</v>
      </c>
      <c r="S158" s="4">
        <f t="shared" si="53"/>
        <v>0</v>
      </c>
      <c r="T158" s="4">
        <f t="shared" si="53"/>
        <v>0</v>
      </c>
      <c r="U158" s="4">
        <f t="shared" si="53"/>
        <v>0</v>
      </c>
    </row>
    <row r="159" spans="2:23" x14ac:dyDescent="0.2">
      <c r="B159" t="s">
        <v>474</v>
      </c>
      <c r="C159" t="s">
        <v>1012</v>
      </c>
      <c r="D159" t="s">
        <v>21</v>
      </c>
      <c r="E159">
        <v>1</v>
      </c>
      <c r="F159" s="5">
        <f t="shared" ref="F159:N159" si="59">F142/29.7</f>
        <v>0.14093234446406278</v>
      </c>
      <c r="G159" s="5">
        <f t="shared" si="59"/>
        <v>2.1881441364807763</v>
      </c>
      <c r="H159" s="4">
        <f t="shared" si="59"/>
        <v>2.1411576219980415E-3</v>
      </c>
      <c r="I159" s="4">
        <f t="shared" si="59"/>
        <v>0</v>
      </c>
      <c r="J159" s="4">
        <f t="shared" si="59"/>
        <v>0</v>
      </c>
      <c r="K159" s="4">
        <f t="shared" si="59"/>
        <v>0</v>
      </c>
      <c r="L159" s="4">
        <f t="shared" si="59"/>
        <v>2.1411576219980415E-3</v>
      </c>
      <c r="M159" s="4">
        <f t="shared" si="59"/>
        <v>0.17749880904182758</v>
      </c>
      <c r="N159" s="35">
        <f t="shared" si="59"/>
        <v>1</v>
      </c>
      <c r="O159" s="28">
        <f t="shared" si="52"/>
        <v>0.45700828539033739</v>
      </c>
      <c r="P159" s="28">
        <f t="shared" si="55"/>
        <v>0.45656152771168501</v>
      </c>
      <c r="Q159" s="4">
        <f t="shared" si="53"/>
        <v>-1.2556396194441108E-2</v>
      </c>
      <c r="R159" s="4">
        <f t="shared" si="53"/>
        <v>0</v>
      </c>
      <c r="S159" s="4">
        <f t="shared" si="53"/>
        <v>0</v>
      </c>
      <c r="T159" s="4">
        <f t="shared" si="53"/>
        <v>0</v>
      </c>
      <c r="U159" s="4">
        <f t="shared" si="53"/>
        <v>0</v>
      </c>
    </row>
    <row r="160" spans="2:23" x14ac:dyDescent="0.2">
      <c r="B160" t="s">
        <v>475</v>
      </c>
      <c r="C160" t="s">
        <v>1012</v>
      </c>
      <c r="D160" t="s">
        <v>21</v>
      </c>
      <c r="E160">
        <v>1</v>
      </c>
      <c r="F160" s="5">
        <f t="shared" ref="F160:N160" si="60">F143/29.7</f>
        <v>0.58087087744979449</v>
      </c>
      <c r="G160" s="5">
        <f t="shared" si="60"/>
        <v>1.897045995260938</v>
      </c>
      <c r="H160" s="4">
        <f t="shared" si="60"/>
        <v>3.5685960366634026E-3</v>
      </c>
      <c r="I160" s="4">
        <f t="shared" si="60"/>
        <v>0</v>
      </c>
      <c r="J160" s="4">
        <f t="shared" si="60"/>
        <v>0</v>
      </c>
      <c r="K160" s="4">
        <f t="shared" si="60"/>
        <v>0</v>
      </c>
      <c r="L160" s="4">
        <f t="shared" si="60"/>
        <v>3.5685960366634026E-3</v>
      </c>
      <c r="M160" s="4">
        <f t="shared" si="60"/>
        <v>0.22541012340300301</v>
      </c>
      <c r="N160" s="35">
        <f t="shared" si="60"/>
        <v>1</v>
      </c>
      <c r="O160" s="28">
        <f t="shared" si="52"/>
        <v>0.52713534753407509</v>
      </c>
      <c r="P160" s="28">
        <f t="shared" si="55"/>
        <v>0.52614559762864532</v>
      </c>
      <c r="Q160" s="4">
        <f t="shared" si="53"/>
        <v>-3.2798233323992905E-2</v>
      </c>
      <c r="R160" s="4">
        <f t="shared" si="53"/>
        <v>0</v>
      </c>
      <c r="S160" s="4">
        <f t="shared" si="53"/>
        <v>0</v>
      </c>
      <c r="T160" s="4">
        <f t="shared" si="53"/>
        <v>0</v>
      </c>
      <c r="U160" s="4">
        <f t="shared" si="53"/>
        <v>0</v>
      </c>
    </row>
    <row r="161" spans="2:23" x14ac:dyDescent="0.2">
      <c r="B161" t="s">
        <v>476</v>
      </c>
      <c r="C161" t="s">
        <v>1012</v>
      </c>
      <c r="D161" t="s">
        <v>21</v>
      </c>
      <c r="E161">
        <v>1</v>
      </c>
      <c r="F161" s="5">
        <f t="shared" ref="F161:N161" si="61">F144/29.7</f>
        <v>0.11236256427908241</v>
      </c>
      <c r="G161" s="5">
        <f t="shared" si="61"/>
        <v>1.2121944721865461</v>
      </c>
      <c r="H161" s="4">
        <f t="shared" si="61"/>
        <v>0</v>
      </c>
      <c r="I161" s="4">
        <f t="shared" si="61"/>
        <v>0.18826723157423889</v>
      </c>
      <c r="J161" s="4">
        <f t="shared" si="61"/>
        <v>0</v>
      </c>
      <c r="K161" s="4">
        <f t="shared" si="61"/>
        <v>8.2639432293473789E-3</v>
      </c>
      <c r="L161" s="4">
        <f t="shared" si="61"/>
        <v>0.21801742719988945</v>
      </c>
      <c r="M161" s="4">
        <f t="shared" si="61"/>
        <v>9.7470010681713334E-2</v>
      </c>
      <c r="N161" s="35">
        <f t="shared" si="61"/>
        <v>1</v>
      </c>
      <c r="O161" s="28">
        <f t="shared" si="52"/>
        <v>0.82495014038152514</v>
      </c>
      <c r="P161" s="28">
        <f t="shared" si="55"/>
        <v>0.70986142840274746</v>
      </c>
      <c r="Q161" s="4">
        <f t="shared" si="53"/>
        <v>0</v>
      </c>
      <c r="R161" s="4">
        <f t="shared" si="53"/>
        <v>-1.0669076498138585E-2</v>
      </c>
      <c r="S161" s="4">
        <f t="shared" si="53"/>
        <v>0</v>
      </c>
      <c r="T161" s="4">
        <f t="shared" si="53"/>
        <v>0</v>
      </c>
      <c r="U161" s="4">
        <f t="shared" si="53"/>
        <v>0</v>
      </c>
    </row>
    <row r="162" spans="2:23" x14ac:dyDescent="0.2">
      <c r="B162" t="s">
        <v>477</v>
      </c>
      <c r="C162" t="s">
        <v>1012</v>
      </c>
      <c r="D162" t="s">
        <v>21</v>
      </c>
      <c r="E162">
        <v>1</v>
      </c>
      <c r="F162" s="5">
        <f t="shared" ref="F162:N162" si="62">F145/29.7</f>
        <v>0.36369679181600512</v>
      </c>
      <c r="G162" s="5">
        <f t="shared" si="62"/>
        <v>1.5482278687719015</v>
      </c>
      <c r="H162" s="4">
        <f t="shared" si="62"/>
        <v>0</v>
      </c>
      <c r="I162" s="4">
        <f t="shared" si="62"/>
        <v>0</v>
      </c>
      <c r="J162" s="4">
        <f t="shared" si="62"/>
        <v>0</v>
      </c>
      <c r="K162" s="4">
        <f t="shared" si="62"/>
        <v>0</v>
      </c>
      <c r="L162" s="4">
        <f t="shared" si="62"/>
        <v>0</v>
      </c>
      <c r="M162" s="4">
        <f t="shared" si="62"/>
        <v>9.2381612186616974E-2</v>
      </c>
      <c r="N162" s="35">
        <f t="shared" si="62"/>
        <v>1</v>
      </c>
      <c r="O162" s="28">
        <f t="shared" si="52"/>
        <v>0.64589975427404522</v>
      </c>
      <c r="P162" s="28">
        <f t="shared" si="55"/>
        <v>0.64589975427404522</v>
      </c>
      <c r="Q162" s="4">
        <f t="shared" si="53"/>
        <v>-9.5383691605620269E-2</v>
      </c>
      <c r="R162" s="4">
        <f t="shared" si="53"/>
        <v>0</v>
      </c>
      <c r="S162" s="4">
        <f t="shared" si="53"/>
        <v>-3.4664497017733475E-4</v>
      </c>
      <c r="T162" s="4">
        <f t="shared" si="53"/>
        <v>-8.614642328169409E-4</v>
      </c>
      <c r="U162" s="4">
        <f t="shared" si="53"/>
        <v>0</v>
      </c>
    </row>
    <row r="163" spans="2:23" x14ac:dyDescent="0.2">
      <c r="B163" t="s">
        <v>478</v>
      </c>
      <c r="C163" t="s">
        <v>1012</v>
      </c>
      <c r="D163" t="s">
        <v>21</v>
      </c>
      <c r="E163">
        <v>1</v>
      </c>
      <c r="F163" s="5">
        <f t="shared" ref="F163:N163" si="63">F146/29.7</f>
        <v>0.19501870597936735</v>
      </c>
      <c r="G163" s="5">
        <f t="shared" si="63"/>
        <v>0.80052963492120366</v>
      </c>
      <c r="H163" s="4">
        <f t="shared" si="63"/>
        <v>0</v>
      </c>
      <c r="I163" s="4">
        <f t="shared" si="63"/>
        <v>0</v>
      </c>
      <c r="J163" s="4">
        <f t="shared" si="63"/>
        <v>0</v>
      </c>
      <c r="K163" s="4">
        <f t="shared" si="63"/>
        <v>0</v>
      </c>
      <c r="L163" s="4">
        <f t="shared" si="63"/>
        <v>0</v>
      </c>
      <c r="M163" s="4">
        <f t="shared" si="63"/>
        <v>1.6644333501776507E-2</v>
      </c>
      <c r="N163" s="35">
        <f t="shared" si="63"/>
        <v>1</v>
      </c>
      <c r="O163" s="28">
        <f t="shared" si="52"/>
        <v>1.2491729929503863</v>
      </c>
      <c r="P163" s="28">
        <f t="shared" si="55"/>
        <v>1.2491729929503863</v>
      </c>
      <c r="Q163" s="4">
        <f t="shared" si="53"/>
        <v>-1.7476482126416077E-2</v>
      </c>
      <c r="R163" s="4">
        <f t="shared" si="53"/>
        <v>0</v>
      </c>
      <c r="S163" s="4">
        <f t="shared" si="53"/>
        <v>0</v>
      </c>
      <c r="T163" s="4">
        <f t="shared" si="53"/>
        <v>0</v>
      </c>
      <c r="U163" s="4">
        <f t="shared" si="53"/>
        <v>0</v>
      </c>
    </row>
    <row r="164" spans="2:23" x14ac:dyDescent="0.2">
      <c r="B164" t="s">
        <v>479</v>
      </c>
      <c r="C164" t="s">
        <v>1012</v>
      </c>
      <c r="D164" t="s">
        <v>1003</v>
      </c>
      <c r="E164">
        <v>1</v>
      </c>
      <c r="F164" s="5">
        <f t="shared" ref="F164:N164" si="64">F147/29.7</f>
        <v>0.11117563578317662</v>
      </c>
      <c r="G164" s="5">
        <f t="shared" si="64"/>
        <v>1.5144593104375073</v>
      </c>
      <c r="H164" s="4">
        <f t="shared" si="64"/>
        <v>0</v>
      </c>
      <c r="I164" s="4">
        <f t="shared" si="64"/>
        <v>0.27135604262788515</v>
      </c>
      <c r="J164" s="4">
        <f t="shared" si="64"/>
        <v>0</v>
      </c>
      <c r="K164" s="4">
        <f t="shared" si="64"/>
        <v>7.024847383283698E-3</v>
      </c>
      <c r="L164" s="4">
        <f t="shared" si="64"/>
        <v>0.29664549320770645</v>
      </c>
      <c r="M164" s="4">
        <f t="shared" si="64"/>
        <v>9.9684146662259207E-2</v>
      </c>
      <c r="N164" s="35">
        <f t="shared" si="64"/>
        <v>1</v>
      </c>
      <c r="O164" s="28">
        <f t="shared" si="52"/>
        <v>0.66030166218933495</v>
      </c>
      <c r="P164" s="28">
        <f t="shared" si="55"/>
        <v>0.55777419524045702</v>
      </c>
      <c r="Q164" s="4">
        <f t="shared" si="53"/>
        <v>0</v>
      </c>
      <c r="R164" s="4">
        <f t="shared" si="53"/>
        <v>-4.8394930995556617E-3</v>
      </c>
      <c r="S164" s="4">
        <f t="shared" si="53"/>
        <v>0</v>
      </c>
      <c r="T164" s="4">
        <f t="shared" si="53"/>
        <v>0</v>
      </c>
      <c r="U164" s="4">
        <f t="shared" si="53"/>
        <v>0</v>
      </c>
      <c r="V164" s="4">
        <f>V147/29.7</f>
        <v>-1.0721161601442736E-3</v>
      </c>
      <c r="W164" s="4">
        <f>W147/29.7</f>
        <v>0</v>
      </c>
    </row>
    <row r="165" spans="2:23" x14ac:dyDescent="0.2">
      <c r="B165" t="s">
        <v>548</v>
      </c>
      <c r="C165" t="s">
        <v>1012</v>
      </c>
      <c r="D165" t="s">
        <v>21</v>
      </c>
      <c r="E165">
        <v>1</v>
      </c>
      <c r="F165" s="5">
        <f t="shared" ref="F165:N165" si="65">F148/29.7</f>
        <v>0.11117563578317662</v>
      </c>
      <c r="G165" s="5">
        <f t="shared" si="65"/>
        <v>2.1790424613502619</v>
      </c>
      <c r="H165" s="4">
        <f t="shared" si="65"/>
        <v>0</v>
      </c>
      <c r="I165" s="4">
        <f t="shared" si="65"/>
        <v>0.27135604262788515</v>
      </c>
      <c r="J165" s="4">
        <f t="shared" si="65"/>
        <v>0</v>
      </c>
      <c r="K165" s="4">
        <f t="shared" si="65"/>
        <v>1.3408669182203785E-2</v>
      </c>
      <c r="L165" s="4">
        <f t="shared" si="65"/>
        <v>0.31962725168381878</v>
      </c>
      <c r="M165" s="4">
        <f t="shared" si="65"/>
        <v>2.4921036665564822E-3</v>
      </c>
      <c r="N165" s="35">
        <f t="shared" si="65"/>
        <v>1</v>
      </c>
      <c r="O165" s="28">
        <f>N165/G165</f>
        <v>0.45891717015020517</v>
      </c>
      <c r="P165" s="28">
        <f>N165/SUM(G165:K165)</f>
        <v>0.40587591873810874</v>
      </c>
      <c r="Q165" s="4">
        <f t="shared" si="53"/>
        <v>0</v>
      </c>
      <c r="R165" s="4">
        <f t="shared" si="53"/>
        <v>-4.8394930995556617E-3</v>
      </c>
      <c r="S165" s="4">
        <f t="shared" si="53"/>
        <v>0</v>
      </c>
      <c r="T165" s="4">
        <f t="shared" si="53"/>
        <v>0</v>
      </c>
      <c r="U165" s="4">
        <f t="shared" si="53"/>
        <v>0</v>
      </c>
      <c r="V165" s="4">
        <f>V148/29.7</f>
        <v>-1.0721161601442736E-3</v>
      </c>
      <c r="W165" s="4">
        <f>W148/29.7</f>
        <v>-9.7192042995702735E-2</v>
      </c>
    </row>
    <row r="166" spans="2:23" x14ac:dyDescent="0.2">
      <c r="B166" t="s">
        <v>480</v>
      </c>
      <c r="C166" t="s">
        <v>264</v>
      </c>
      <c r="D166" t="s">
        <v>457</v>
      </c>
      <c r="E166">
        <v>1</v>
      </c>
      <c r="F166" s="5">
        <f t="shared" ref="F166:N166" si="66">F149/29.7</f>
        <v>0.15</v>
      </c>
      <c r="G166" s="5">
        <f t="shared" si="66"/>
        <v>2.1165000000000003</v>
      </c>
      <c r="H166" s="4">
        <f t="shared" si="66"/>
        <v>0</v>
      </c>
      <c r="I166" s="4">
        <f t="shared" si="66"/>
        <v>0</v>
      </c>
      <c r="J166" s="4">
        <f t="shared" si="66"/>
        <v>0</v>
      </c>
      <c r="K166" s="4">
        <f t="shared" si="66"/>
        <v>0</v>
      </c>
      <c r="L166" s="4">
        <f t="shared" si="66"/>
        <v>0</v>
      </c>
      <c r="M166" s="4">
        <f t="shared" si="66"/>
        <v>0.15036905555555555</v>
      </c>
      <c r="N166" s="35">
        <f t="shared" si="66"/>
        <v>1</v>
      </c>
      <c r="O166" s="28">
        <f t="shared" si="52"/>
        <v>0.47247814788566023</v>
      </c>
      <c r="P166" s="28">
        <f t="shared" si="55"/>
        <v>0.47247814788566023</v>
      </c>
      <c r="Q166" s="4">
        <f t="shared" ref="Q166:U166" si="67">Q149/29.7</f>
        <v>-3.6111111111111115E-2</v>
      </c>
      <c r="R166" s="4">
        <f t="shared" si="67"/>
        <v>0</v>
      </c>
      <c r="S166" s="4">
        <f t="shared" si="67"/>
        <v>0</v>
      </c>
      <c r="T166" s="4">
        <f t="shared" si="67"/>
        <v>0</v>
      </c>
      <c r="U166" s="4">
        <f t="shared" si="67"/>
        <v>0</v>
      </c>
    </row>
  </sheetData>
  <conditionalFormatting sqref="F6:F18">
    <cfRule type="colorScale" priority="56">
      <colorScale>
        <cfvo type="min"/>
        <cfvo type="max"/>
        <color rgb="FFFCFCFF"/>
        <color rgb="FF63BE7B"/>
      </colorScale>
    </cfRule>
  </conditionalFormatting>
  <conditionalFormatting sqref="F6:F23">
    <cfRule type="colorScale" priority="6">
      <colorScale>
        <cfvo type="min"/>
        <cfvo type="max"/>
        <color rgb="FFFCFCFF"/>
        <color rgb="FF63BE7B"/>
      </colorScale>
    </cfRule>
  </conditionalFormatting>
  <conditionalFormatting sqref="G6:G18">
    <cfRule type="colorScale" priority="55">
      <colorScale>
        <cfvo type="min"/>
        <cfvo type="max"/>
        <color rgb="FFFCFCFF"/>
        <color rgb="FF63BE7B"/>
      </colorScale>
    </cfRule>
  </conditionalFormatting>
  <conditionalFormatting sqref="G34:G62">
    <cfRule type="colorScale" priority="79">
      <colorScale>
        <cfvo type="min"/>
        <cfvo type="max"/>
        <color rgb="FFFCFCFF"/>
        <color rgb="FF63BE7B"/>
      </colorScale>
    </cfRule>
  </conditionalFormatting>
  <conditionalFormatting sqref="G101:G113">
    <cfRule type="colorScale" priority="82">
      <colorScale>
        <cfvo type="min"/>
        <cfvo type="max"/>
        <color rgb="FFFCFCFF"/>
        <color rgb="FF63BE7B"/>
      </colorScale>
    </cfRule>
    <cfRule type="colorScale" priority="83">
      <colorScale>
        <cfvo type="min"/>
        <cfvo type="max"/>
        <color rgb="FFFCFCFF"/>
        <color rgb="FF63BE7B"/>
      </colorScale>
    </cfRule>
  </conditionalFormatting>
  <conditionalFormatting sqref="G112">
    <cfRule type="colorScale" priority="21">
      <colorScale>
        <cfvo type="min"/>
        <cfvo type="max"/>
        <color rgb="FFFCFCFF"/>
        <color rgb="FF63BE7B"/>
      </colorScale>
    </cfRule>
  </conditionalFormatting>
  <conditionalFormatting sqref="G137:G149">
    <cfRule type="colorScale" priority="87">
      <colorScale>
        <cfvo type="min"/>
        <cfvo type="max"/>
        <color rgb="FFFCFCFF"/>
        <color rgb="FF63BE7B"/>
      </colorScale>
    </cfRule>
  </conditionalFormatting>
  <conditionalFormatting sqref="H6:H18">
    <cfRule type="colorScale" priority="54">
      <colorScale>
        <cfvo type="min"/>
        <cfvo type="max"/>
        <color rgb="FFFCFCFF"/>
        <color rgb="FF63BE7B"/>
      </colorScale>
    </cfRule>
  </conditionalFormatting>
  <conditionalFormatting sqref="H6:H23">
    <cfRule type="colorScale" priority="7">
      <colorScale>
        <cfvo type="min"/>
        <cfvo type="max"/>
        <color rgb="FFFCFCFF"/>
        <color rgb="FF63BE7B"/>
      </colorScale>
    </cfRule>
  </conditionalFormatting>
  <conditionalFormatting sqref="I6:I18">
    <cfRule type="colorScale" priority="46">
      <colorScale>
        <cfvo type="min"/>
        <cfvo type="max"/>
        <color rgb="FFFCFCFF"/>
        <color rgb="FF63BE7B"/>
      </colorScale>
    </cfRule>
  </conditionalFormatting>
  <conditionalFormatting sqref="I6:I23">
    <cfRule type="colorScale" priority="8">
      <colorScale>
        <cfvo type="min"/>
        <cfvo type="max"/>
        <color rgb="FFFCFCFF"/>
        <color rgb="FF63BE7B"/>
      </colorScale>
    </cfRule>
  </conditionalFormatting>
  <conditionalFormatting sqref="I6:J6 I7:I18 J7:J23">
    <cfRule type="colorScale" priority="53">
      <colorScale>
        <cfvo type="min"/>
        <cfvo type="max"/>
        <color rgb="FFFCFCFF"/>
        <color rgb="FF63BE7B"/>
      </colorScale>
    </cfRule>
  </conditionalFormatting>
  <conditionalFormatting sqref="J6:J23">
    <cfRule type="colorScale" priority="45">
      <colorScale>
        <cfvo type="min"/>
        <cfvo type="max"/>
        <color rgb="FFFCFCFF"/>
        <color rgb="FF63BE7B"/>
      </colorScale>
    </cfRule>
  </conditionalFormatting>
  <conditionalFormatting sqref="J24:J28">
    <cfRule type="colorScale" priority="2">
      <colorScale>
        <cfvo type="min"/>
        <cfvo type="max"/>
        <color rgb="FFFCFCFF"/>
        <color rgb="FF63BE7B"/>
      </colorScale>
    </cfRule>
    <cfRule type="colorScale" priority="3">
      <colorScale>
        <cfvo type="min"/>
        <cfvo type="max"/>
        <color rgb="FFFCFCFF"/>
        <color rgb="FF63BE7B"/>
      </colorScale>
    </cfRule>
  </conditionalFormatting>
  <conditionalFormatting sqref="K6:K18">
    <cfRule type="colorScale" priority="52">
      <colorScale>
        <cfvo type="min"/>
        <cfvo type="max"/>
        <color rgb="FFFCFCFF"/>
        <color rgb="FF63BE7B"/>
      </colorScale>
    </cfRule>
  </conditionalFormatting>
  <conditionalFormatting sqref="K6:K23">
    <cfRule type="colorScale" priority="12">
      <colorScale>
        <cfvo type="min"/>
        <cfvo type="max"/>
        <color rgb="FFFCFCFF"/>
        <color rgb="FF63BE7B"/>
      </colorScale>
    </cfRule>
  </conditionalFormatting>
  <conditionalFormatting sqref="K19:K23">
    <cfRule type="colorScale" priority="13">
      <colorScale>
        <cfvo type="min"/>
        <cfvo type="max"/>
        <color rgb="FFFCFCFF"/>
        <color rgb="FF63BE7B"/>
      </colorScale>
    </cfRule>
  </conditionalFormatting>
  <conditionalFormatting sqref="L6:L18">
    <cfRule type="colorScale" priority="51">
      <colorScale>
        <cfvo type="min"/>
        <cfvo type="max"/>
        <color rgb="FFFCFCFF"/>
        <color rgb="FF63BE7B"/>
      </colorScale>
    </cfRule>
  </conditionalFormatting>
  <conditionalFormatting sqref="L6:L23">
    <cfRule type="colorScale" priority="11">
      <colorScale>
        <cfvo type="min"/>
        <cfvo type="max"/>
        <color rgb="FFFCFCFF"/>
        <color rgb="FF63BE7B"/>
      </colorScale>
    </cfRule>
  </conditionalFormatting>
  <conditionalFormatting sqref="L34:L44 L46">
    <cfRule type="colorScale" priority="81">
      <colorScale>
        <cfvo type="min"/>
        <cfvo type="max"/>
        <color rgb="FFFCFCFF"/>
        <color rgb="FF63BE7B"/>
      </colorScale>
    </cfRule>
  </conditionalFormatting>
  <conditionalFormatting sqref="L45">
    <cfRule type="colorScale" priority="22">
      <colorScale>
        <cfvo type="min"/>
        <cfvo type="max"/>
        <color rgb="FFFCFCFF"/>
        <color rgb="FF63BE7B"/>
      </colorScale>
    </cfRule>
  </conditionalFormatting>
  <conditionalFormatting sqref="L101:L113 L47:L62">
    <cfRule type="colorScale" priority="86">
      <colorScale>
        <cfvo type="min"/>
        <cfvo type="max"/>
        <color rgb="FFFCFCFF"/>
        <color rgb="FF63BE7B"/>
      </colorScale>
    </cfRule>
  </conditionalFormatting>
  <conditionalFormatting sqref="L112">
    <cfRule type="colorScale" priority="20">
      <colorScale>
        <cfvo type="min"/>
        <cfvo type="max"/>
        <color rgb="FFFCFCFF"/>
        <color rgb="FF63BE7B"/>
      </colorScale>
    </cfRule>
  </conditionalFormatting>
  <conditionalFormatting sqref="L137:L149">
    <cfRule type="colorScale" priority="89">
      <colorScale>
        <cfvo type="min"/>
        <cfvo type="max"/>
        <color rgb="FFFCFCFF"/>
        <color rgb="FF63BE7B"/>
      </colorScale>
    </cfRule>
  </conditionalFormatting>
  <conditionalFormatting sqref="M6:M18">
    <cfRule type="colorScale" priority="50">
      <colorScale>
        <cfvo type="min"/>
        <cfvo type="max"/>
        <color rgb="FFFCFCFF"/>
        <color rgb="FF63BE7B"/>
      </colorScale>
    </cfRule>
  </conditionalFormatting>
  <conditionalFormatting sqref="M6:M23">
    <cfRule type="colorScale" priority="10">
      <colorScale>
        <cfvo type="min"/>
        <cfvo type="max"/>
        <color rgb="FFFCFCFF"/>
        <color rgb="FF63BE7B"/>
      </colorScale>
    </cfRule>
  </conditionalFormatting>
  <conditionalFormatting sqref="N6:N18">
    <cfRule type="colorScale" priority="49">
      <colorScale>
        <cfvo type="min"/>
        <cfvo type="max"/>
        <color rgb="FFFCFCFF"/>
        <color rgb="FF63BE7B"/>
      </colorScale>
    </cfRule>
  </conditionalFormatting>
  <conditionalFormatting sqref="N6:N23">
    <cfRule type="colorScale" priority="5">
      <colorScale>
        <cfvo type="min"/>
        <cfvo type="max"/>
        <color rgb="FFFCFCFF"/>
        <color rgb="FF63BE7B"/>
      </colorScale>
    </cfRule>
  </conditionalFormatting>
  <conditionalFormatting sqref="O6:O18">
    <cfRule type="colorScale" priority="48">
      <colorScale>
        <cfvo type="min"/>
        <cfvo type="max"/>
        <color rgb="FFFCFCFF"/>
        <color rgb="FF63BE7B"/>
      </colorScale>
    </cfRule>
  </conditionalFormatting>
  <conditionalFormatting sqref="P6:P18">
    <cfRule type="colorScale" priority="47">
      <colorScale>
        <cfvo type="min"/>
        <cfvo type="max"/>
        <color rgb="FFFCFCFF"/>
        <color rgb="FF63BE7B"/>
      </colorScale>
    </cfRule>
  </conditionalFormatting>
  <conditionalFormatting sqref="P6:P23">
    <cfRule type="colorScale" priority="9">
      <colorScale>
        <cfvo type="min"/>
        <cfvo type="max"/>
        <color rgb="FFFCFCFF"/>
        <color rgb="FF63BE7B"/>
      </colorScale>
    </cfRule>
  </conditionalFormatting>
  <conditionalFormatting sqref="Q6:Q23">
    <cfRule type="colorScale" priority="32">
      <colorScale>
        <cfvo type="min"/>
        <cfvo type="max"/>
        <color rgb="FFFCFCFF"/>
        <color rgb="FF63BE7B"/>
      </colorScale>
    </cfRule>
  </conditionalFormatting>
  <pageMargins left="0.7" right="0.7" top="0.75" bottom="0.75" header="0.3" footer="0.3"/>
  <pageSetup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72"/>
  <sheetViews>
    <sheetView topLeftCell="B2579" zoomScale="131" zoomScaleNormal="78" workbookViewId="0">
      <selection activeCell="B2596" sqref="B2596"/>
    </sheetView>
  </sheetViews>
  <sheetFormatPr baseColWidth="10" defaultColWidth="8.83203125" defaultRowHeight="15" x14ac:dyDescent="0.2"/>
  <cols>
    <col min="1" max="1" width="54" customWidth="1"/>
    <col min="2" max="2" width="32.5" style="6" customWidth="1"/>
    <col min="3" max="3" width="8.33203125" bestFit="1" customWidth="1"/>
    <col min="4" max="4" width="16.1640625" bestFit="1" customWidth="1"/>
    <col min="5" max="5" width="31.6640625" bestFit="1" customWidth="1"/>
    <col min="6" max="6" width="12.1640625" bestFit="1" customWidth="1"/>
    <col min="7" max="7" width="47.5" customWidth="1"/>
    <col min="8" max="8" width="33.1640625" bestFit="1" customWidth="1"/>
  </cols>
  <sheetData>
    <row r="1" spans="1:8" ht="16" x14ac:dyDescent="0.2">
      <c r="A1" s="1" t="s">
        <v>0</v>
      </c>
      <c r="B1" s="58" t="s">
        <v>259</v>
      </c>
    </row>
    <row r="2" spans="1:8" ht="16" x14ac:dyDescent="0.2">
      <c r="A2" s="1"/>
      <c r="B2" s="58"/>
    </row>
    <row r="3" spans="1:8" ht="16" x14ac:dyDescent="0.2">
      <c r="A3" s="1" t="s">
        <v>1</v>
      </c>
      <c r="B3" s="58" t="s">
        <v>63</v>
      </c>
    </row>
    <row r="4" spans="1:8" x14ac:dyDescent="0.2">
      <c r="A4" t="s">
        <v>2</v>
      </c>
      <c r="B4" s="6" t="s">
        <v>1012</v>
      </c>
    </row>
    <row r="5" spans="1:8" x14ac:dyDescent="0.2">
      <c r="A5" t="s">
        <v>3</v>
      </c>
      <c r="B5" s="6">
        <v>1</v>
      </c>
    </row>
    <row r="6" spans="1:8" ht="16" x14ac:dyDescent="0.2">
      <c r="A6" t="s">
        <v>4</v>
      </c>
      <c r="B6" s="59" t="s">
        <v>58</v>
      </c>
    </row>
    <row r="7" spans="1:8" x14ac:dyDescent="0.2">
      <c r="A7" t="s">
        <v>5</v>
      </c>
      <c r="B7" s="6" t="s">
        <v>6</v>
      </c>
    </row>
    <row r="8" spans="1:8" x14ac:dyDescent="0.2">
      <c r="A8" t="s">
        <v>7</v>
      </c>
      <c r="B8" s="6" t="s">
        <v>8</v>
      </c>
    </row>
    <row r="9" spans="1:8" x14ac:dyDescent="0.2">
      <c r="A9" t="s">
        <v>9</v>
      </c>
      <c r="B9" s="6" t="s">
        <v>10</v>
      </c>
    </row>
    <row r="10" spans="1:8" x14ac:dyDescent="0.2">
      <c r="A10" t="s">
        <v>11</v>
      </c>
      <c r="B10" s="6" t="s">
        <v>1142</v>
      </c>
    </row>
    <row r="11" spans="1:8" x14ac:dyDescent="0.2">
      <c r="A11" t="s">
        <v>827</v>
      </c>
      <c r="B11" s="5">
        <f>Summary!R6</f>
        <v>17.3</v>
      </c>
    </row>
    <row r="12" spans="1:8" x14ac:dyDescent="0.2">
      <c r="A12" t="s">
        <v>833</v>
      </c>
      <c r="B12" s="63">
        <f>Summary!Q6</f>
        <v>0.12</v>
      </c>
    </row>
    <row r="13" spans="1:8" ht="16" x14ac:dyDescent="0.2">
      <c r="A13" s="1" t="s">
        <v>12</v>
      </c>
    </row>
    <row r="14" spans="1:8" x14ac:dyDescent="0.2">
      <c r="A14" t="s">
        <v>13</v>
      </c>
      <c r="B14" s="6" t="s">
        <v>14</v>
      </c>
      <c r="C14" t="s">
        <v>2</v>
      </c>
      <c r="D14" t="s">
        <v>7</v>
      </c>
      <c r="E14" t="s">
        <v>15</v>
      </c>
      <c r="F14" t="s">
        <v>5</v>
      </c>
      <c r="G14" t="s">
        <v>11</v>
      </c>
      <c r="H14" t="s">
        <v>4</v>
      </c>
    </row>
    <row r="15" spans="1:8" ht="16" x14ac:dyDescent="0.2">
      <c r="A15" s="2" t="s">
        <v>63</v>
      </c>
      <c r="B15" s="6">
        <v>1</v>
      </c>
      <c r="C15" t="s">
        <v>1012</v>
      </c>
      <c r="D15" t="s">
        <v>8</v>
      </c>
      <c r="F15" t="s">
        <v>17</v>
      </c>
      <c r="G15" t="s">
        <v>18</v>
      </c>
      <c r="H15" s="2" t="s">
        <v>58</v>
      </c>
    </row>
    <row r="16" spans="1:8" x14ac:dyDescent="0.2">
      <c r="A16" t="s">
        <v>22</v>
      </c>
      <c r="B16" s="6">
        <f>62618*Parameters!$B$3/1000</f>
        <v>6.606549034619999E-2</v>
      </c>
      <c r="C16" t="s">
        <v>26</v>
      </c>
      <c r="D16" t="s">
        <v>19</v>
      </c>
      <c r="F16" t="s">
        <v>20</v>
      </c>
      <c r="G16" t="s">
        <v>34</v>
      </c>
      <c r="H16" t="s">
        <v>23</v>
      </c>
    </row>
    <row r="17" spans="1:8" x14ac:dyDescent="0.2">
      <c r="A17" t="s">
        <v>28</v>
      </c>
      <c r="B17" s="6">
        <f>4859*Parameters!$B$3/1000/3.6</f>
        <v>1.4240323939166664E-3</v>
      </c>
      <c r="C17" t="s">
        <v>1012</v>
      </c>
      <c r="D17" t="s">
        <v>29</v>
      </c>
      <c r="F17" t="s">
        <v>20</v>
      </c>
      <c r="G17" t="s">
        <v>35</v>
      </c>
      <c r="H17" t="s">
        <v>30</v>
      </c>
    </row>
    <row r="18" spans="1:8" x14ac:dyDescent="0.2">
      <c r="A18" t="s">
        <v>340</v>
      </c>
      <c r="B18" s="6">
        <f>53*Parameters!$B$9/1000</f>
        <v>8.5330000000000003E-2</v>
      </c>
      <c r="C18" t="s">
        <v>558</v>
      </c>
      <c r="D18" t="s">
        <v>41</v>
      </c>
      <c r="F18" t="s">
        <v>20</v>
      </c>
      <c r="G18" t="s">
        <v>72</v>
      </c>
      <c r="H18" t="s">
        <v>341</v>
      </c>
    </row>
    <row r="19" spans="1:8" x14ac:dyDescent="0.2">
      <c r="A19" t="s">
        <v>42</v>
      </c>
      <c r="B19" s="6">
        <f>4.877/1000</f>
        <v>4.8769999999999994E-3</v>
      </c>
      <c r="C19" t="s">
        <v>1012</v>
      </c>
      <c r="D19" t="s">
        <v>8</v>
      </c>
      <c r="F19" t="s">
        <v>20</v>
      </c>
      <c r="H19" t="s">
        <v>43</v>
      </c>
    </row>
    <row r="20" spans="1:8" x14ac:dyDescent="0.2">
      <c r="A20" t="s">
        <v>44</v>
      </c>
      <c r="B20" s="6">
        <f>2.307/1000</f>
        <v>2.307E-3</v>
      </c>
      <c r="C20" t="s">
        <v>1012</v>
      </c>
      <c r="D20" t="s">
        <v>8</v>
      </c>
      <c r="F20" t="s">
        <v>20</v>
      </c>
      <c r="H20" t="s">
        <v>45</v>
      </c>
    </row>
    <row r="21" spans="1:8" x14ac:dyDescent="0.2">
      <c r="A21" t="s">
        <v>46</v>
      </c>
      <c r="B21" s="6">
        <f>3.2/1000</f>
        <v>3.2000000000000002E-3</v>
      </c>
      <c r="C21" t="s">
        <v>1012</v>
      </c>
      <c r="D21" t="s">
        <v>8</v>
      </c>
      <c r="F21" t="s">
        <v>20</v>
      </c>
      <c r="H21" t="s">
        <v>47</v>
      </c>
    </row>
    <row r="22" spans="1:8" ht="16" x14ac:dyDescent="0.2">
      <c r="A22" s="7" t="s">
        <v>48</v>
      </c>
      <c r="B22" s="6">
        <f>5.847/1000</f>
        <v>5.8470000000000006E-3</v>
      </c>
      <c r="C22" t="s">
        <v>26</v>
      </c>
      <c r="D22" t="s">
        <v>8</v>
      </c>
      <c r="F22" t="s">
        <v>20</v>
      </c>
      <c r="H22" s="7" t="s">
        <v>49</v>
      </c>
    </row>
    <row r="23" spans="1:8" x14ac:dyDescent="0.2">
      <c r="A23" t="s">
        <v>50</v>
      </c>
      <c r="B23" s="6">
        <f>53.1/1000/1000</f>
        <v>5.3100000000000003E-5</v>
      </c>
      <c r="C23" t="s">
        <v>26</v>
      </c>
      <c r="D23" t="s">
        <v>8</v>
      </c>
      <c r="F23" t="s">
        <v>20</v>
      </c>
      <c r="G23" t="s">
        <v>51</v>
      </c>
      <c r="H23" t="s">
        <v>53</v>
      </c>
    </row>
    <row r="24" spans="1:8" x14ac:dyDescent="0.2">
      <c r="A24" t="s">
        <v>54</v>
      </c>
      <c r="B24" s="6">
        <f>1.86/1000</f>
        <v>1.8600000000000001E-3</v>
      </c>
      <c r="C24" t="s">
        <v>26</v>
      </c>
      <c r="D24" t="s">
        <v>8</v>
      </c>
      <c r="F24" t="s">
        <v>20</v>
      </c>
      <c r="G24" t="s">
        <v>1016</v>
      </c>
      <c r="H24" t="s">
        <v>55</v>
      </c>
    </row>
    <row r="25" spans="1:8" x14ac:dyDescent="0.2">
      <c r="A25" t="s">
        <v>1008</v>
      </c>
      <c r="B25" s="6">
        <f>0.466*(44/12)*0.85</f>
        <v>1.4523666666666668</v>
      </c>
      <c r="D25" t="s">
        <v>8</v>
      </c>
      <c r="E25" t="s">
        <v>1009</v>
      </c>
      <c r="F25" t="s">
        <v>36</v>
      </c>
      <c r="G25" s="8" t="s">
        <v>356</v>
      </c>
    </row>
    <row r="26" spans="1:8" x14ac:dyDescent="0.2">
      <c r="A26" t="s">
        <v>108</v>
      </c>
      <c r="B26" s="6">
        <v>15.7</v>
      </c>
      <c r="D26" t="s">
        <v>19</v>
      </c>
      <c r="E26" t="s">
        <v>112</v>
      </c>
      <c r="F26" t="s">
        <v>36</v>
      </c>
      <c r="G26" s="8" t="s">
        <v>356</v>
      </c>
    </row>
    <row r="27" spans="1:8" x14ac:dyDescent="0.2">
      <c r="A27" t="s">
        <v>194</v>
      </c>
      <c r="B27" s="6">
        <f>0.001*Parameters!$B$13/4</f>
        <v>1.0117499999999999</v>
      </c>
      <c r="D27" t="s">
        <v>113</v>
      </c>
      <c r="E27" t="s">
        <v>114</v>
      </c>
      <c r="F27" t="s">
        <v>36</v>
      </c>
      <c r="G27" t="s">
        <v>229</v>
      </c>
    </row>
    <row r="28" spans="1:8" x14ac:dyDescent="0.2">
      <c r="A28" t="s">
        <v>195</v>
      </c>
      <c r="B28" s="6">
        <f>(1/4)*Parameters!$B$13/1000</f>
        <v>1.0117499999999999</v>
      </c>
      <c r="D28" t="s">
        <v>115</v>
      </c>
      <c r="E28" t="s">
        <v>114</v>
      </c>
      <c r="F28" t="s">
        <v>36</v>
      </c>
      <c r="G28" t="s">
        <v>228</v>
      </c>
    </row>
    <row r="29" spans="1:8" x14ac:dyDescent="0.2">
      <c r="A29" t="s">
        <v>196</v>
      </c>
      <c r="B29" s="6">
        <f>(1/4)*Parameters!$B$13/1000</f>
        <v>1.0117499999999999</v>
      </c>
      <c r="D29" t="s">
        <v>115</v>
      </c>
      <c r="E29" t="s">
        <v>114</v>
      </c>
      <c r="F29" t="s">
        <v>36</v>
      </c>
      <c r="G29" t="s">
        <v>228</v>
      </c>
    </row>
    <row r="30" spans="1:8" x14ac:dyDescent="0.2">
      <c r="A30" t="s">
        <v>313</v>
      </c>
      <c r="B30" s="6">
        <f>(3.011+1.266)/1000</f>
        <v>4.2770000000000004E-3</v>
      </c>
      <c r="D30" t="s">
        <v>8</v>
      </c>
      <c r="E30" t="s">
        <v>37</v>
      </c>
      <c r="F30" t="s">
        <v>36</v>
      </c>
      <c r="G30" t="s">
        <v>1015</v>
      </c>
    </row>
    <row r="31" spans="1:8" x14ac:dyDescent="0.2">
      <c r="A31" t="s">
        <v>966</v>
      </c>
      <c r="B31" s="6">
        <f>75.643/1000000</f>
        <v>7.5643000000000007E-5</v>
      </c>
      <c r="D31" t="s">
        <v>8</v>
      </c>
      <c r="E31" t="s">
        <v>37</v>
      </c>
      <c r="F31" t="s">
        <v>36</v>
      </c>
      <c r="G31" t="s">
        <v>967</v>
      </c>
    </row>
    <row r="32" spans="1:8" x14ac:dyDescent="0.2">
      <c r="A32" t="s">
        <v>40</v>
      </c>
      <c r="B32" s="6">
        <f>116.3/1000000</f>
        <v>1.1629999999999999E-4</v>
      </c>
      <c r="D32" t="s">
        <v>8</v>
      </c>
      <c r="E32" t="s">
        <v>37</v>
      </c>
      <c r="F32" t="s">
        <v>36</v>
      </c>
      <c r="G32" t="s">
        <v>1119</v>
      </c>
    </row>
    <row r="33" spans="1:8" x14ac:dyDescent="0.2">
      <c r="A33" t="s">
        <v>1127</v>
      </c>
      <c r="B33" s="6">
        <f>0.708</f>
        <v>0.70799999999999996</v>
      </c>
      <c r="D33" t="s">
        <v>121</v>
      </c>
      <c r="E33" t="s">
        <v>1147</v>
      </c>
      <c r="F33" t="s">
        <v>36</v>
      </c>
      <c r="G33" s="8" t="s">
        <v>1141</v>
      </c>
    </row>
    <row r="34" spans="1:8" x14ac:dyDescent="0.2">
      <c r="B34" s="68"/>
    </row>
    <row r="35" spans="1:8" ht="16" x14ac:dyDescent="0.2">
      <c r="A35" s="1" t="s">
        <v>1</v>
      </c>
      <c r="B35" s="58" t="s">
        <v>368</v>
      </c>
    </row>
    <row r="36" spans="1:8" x14ac:dyDescent="0.2">
      <c r="A36" t="s">
        <v>2</v>
      </c>
      <c r="B36" s="6" t="s">
        <v>1012</v>
      </c>
    </row>
    <row r="37" spans="1:8" x14ac:dyDescent="0.2">
      <c r="A37" t="s">
        <v>3</v>
      </c>
      <c r="B37" s="6">
        <v>1</v>
      </c>
    </row>
    <row r="38" spans="1:8" ht="16" x14ac:dyDescent="0.2">
      <c r="A38" t="s">
        <v>4</v>
      </c>
      <c r="B38" s="59" t="s">
        <v>369</v>
      </c>
    </row>
    <row r="39" spans="1:8" x14ac:dyDescent="0.2">
      <c r="A39" t="s">
        <v>5</v>
      </c>
      <c r="B39" s="6" t="s">
        <v>6</v>
      </c>
    </row>
    <row r="40" spans="1:8" x14ac:dyDescent="0.2">
      <c r="A40" t="s">
        <v>7</v>
      </c>
      <c r="B40" s="6" t="s">
        <v>8</v>
      </c>
    </row>
    <row r="41" spans="1:8" x14ac:dyDescent="0.2">
      <c r="A41" t="s">
        <v>9</v>
      </c>
      <c r="B41" s="6" t="s">
        <v>10</v>
      </c>
    </row>
    <row r="42" spans="1:8" x14ac:dyDescent="0.2">
      <c r="A42" t="s">
        <v>11</v>
      </c>
      <c r="B42" s="6" t="s">
        <v>230</v>
      </c>
    </row>
    <row r="43" spans="1:8" x14ac:dyDescent="0.2">
      <c r="A43" t="s">
        <v>485</v>
      </c>
      <c r="B43" s="57">
        <f>Summary!O101</f>
        <v>0.47532194025372648</v>
      </c>
    </row>
    <row r="44" spans="1:8" ht="16" x14ac:dyDescent="0.2">
      <c r="A44" s="1" t="s">
        <v>12</v>
      </c>
    </row>
    <row r="45" spans="1:8" x14ac:dyDescent="0.2">
      <c r="A45" t="s">
        <v>13</v>
      </c>
      <c r="B45" s="6" t="s">
        <v>14</v>
      </c>
      <c r="C45" t="s">
        <v>2</v>
      </c>
      <c r="D45" t="s">
        <v>7</v>
      </c>
      <c r="E45" t="s">
        <v>15</v>
      </c>
      <c r="F45" t="s">
        <v>5</v>
      </c>
      <c r="G45" t="s">
        <v>11</v>
      </c>
      <c r="H45" t="s">
        <v>4</v>
      </c>
    </row>
    <row r="46" spans="1:8" ht="16" x14ac:dyDescent="0.2">
      <c r="A46" s="2" t="s">
        <v>368</v>
      </c>
      <c r="B46" s="6">
        <v>1</v>
      </c>
      <c r="C46" t="s">
        <v>1012</v>
      </c>
      <c r="D46" t="s">
        <v>8</v>
      </c>
      <c r="F46" t="s">
        <v>17</v>
      </c>
      <c r="G46" t="s">
        <v>18</v>
      </c>
      <c r="H46" s="2" t="s">
        <v>369</v>
      </c>
    </row>
    <row r="47" spans="1:8" ht="16" x14ac:dyDescent="0.2">
      <c r="A47" s="2" t="s">
        <v>63</v>
      </c>
      <c r="B47" s="6">
        <f>(1/((Parameters!C24*Parameters!B4*Parameters!B12)/1000))*Parameters!F36</f>
        <v>3.6117899478066171</v>
      </c>
      <c r="C47" t="s">
        <v>1012</v>
      </c>
      <c r="D47" t="s">
        <v>8</v>
      </c>
      <c r="F47" t="s">
        <v>20</v>
      </c>
      <c r="G47" t="s">
        <v>18</v>
      </c>
      <c r="H47" s="2" t="s">
        <v>370</v>
      </c>
    </row>
    <row r="48" spans="1:8" ht="16" x14ac:dyDescent="0.2">
      <c r="A48" s="2" t="s">
        <v>221</v>
      </c>
      <c r="B48" s="6">
        <f>(180*Parameters!$B$3)/(Parameters!$B$4*Parameters!$B$12)*Parameters!F36</f>
        <v>5.4873220233514521E-2</v>
      </c>
      <c r="C48" t="s">
        <v>26</v>
      </c>
      <c r="D48" t="s">
        <v>19</v>
      </c>
      <c r="F48" t="s">
        <v>20</v>
      </c>
      <c r="H48" s="2" t="s">
        <v>222</v>
      </c>
    </row>
    <row r="49" spans="1:8" ht="16" x14ac:dyDescent="0.2">
      <c r="A49" s="2" t="s">
        <v>252</v>
      </c>
      <c r="B49" s="6">
        <f>((346.23/1000)/(Parameters!$B$4*Parameters!$B$12))*Parameters!$F$36</f>
        <v>0.10004080269032682</v>
      </c>
      <c r="C49" t="s">
        <v>31</v>
      </c>
      <c r="D49" t="s">
        <v>8</v>
      </c>
      <c r="F49" t="s">
        <v>20</v>
      </c>
      <c r="H49" s="2" t="s">
        <v>253</v>
      </c>
    </row>
    <row r="50" spans="1:8" ht="16" x14ac:dyDescent="0.2">
      <c r="A50" s="2" t="s">
        <v>254</v>
      </c>
      <c r="B50" s="6">
        <f>((41.55/1000)/(Parameters!$B$4*Parameters!$B$12))*Parameters!$F$36</f>
        <v>1.2005589786509195E-2</v>
      </c>
      <c r="C50" t="s">
        <v>255</v>
      </c>
      <c r="D50" t="s">
        <v>8</v>
      </c>
      <c r="F50" t="s">
        <v>20</v>
      </c>
      <c r="H50" s="2" t="s">
        <v>256</v>
      </c>
    </row>
    <row r="51" spans="1:8" ht="16" x14ac:dyDescent="0.2">
      <c r="A51" s="2" t="s">
        <v>257</v>
      </c>
      <c r="B51" s="6">
        <f>((20.77/1000)/(Parameters!$B$4*Parameters!$B$12))*Parameters!$F$36</f>
        <v>6.0013501772754755E-3</v>
      </c>
      <c r="C51" t="s">
        <v>31</v>
      </c>
      <c r="D51" t="s">
        <v>8</v>
      </c>
      <c r="F51" t="s">
        <v>20</v>
      </c>
      <c r="H51" s="2" t="s">
        <v>402</v>
      </c>
    </row>
    <row r="52" spans="1:8" ht="16" x14ac:dyDescent="0.2">
      <c r="A52" s="2" t="s">
        <v>358</v>
      </c>
      <c r="B52" s="6">
        <f>((76.17/1000)/(Parameters!$B$4*Parameters!$B$12))*Parameters!$F$36</f>
        <v>2.2008803225954405E-2</v>
      </c>
      <c r="C52" t="s">
        <v>31</v>
      </c>
      <c r="D52" t="s">
        <v>8</v>
      </c>
      <c r="F52" t="s">
        <v>20</v>
      </c>
      <c r="G52" t="s">
        <v>375</v>
      </c>
      <c r="H52" s="2" t="s">
        <v>359</v>
      </c>
    </row>
    <row r="53" spans="1:8" ht="16" x14ac:dyDescent="0.2">
      <c r="A53" s="2" t="s">
        <v>303</v>
      </c>
      <c r="B53" s="6">
        <f>((106.73/1000)/(Parameters!$B$4*Parameters!$B$12))*Parameters!$F$36</f>
        <v>3.0838907290352022E-2</v>
      </c>
      <c r="C53" t="s">
        <v>31</v>
      </c>
      <c r="D53" t="s">
        <v>8</v>
      </c>
      <c r="F53" t="s">
        <v>20</v>
      </c>
      <c r="G53" t="s">
        <v>302</v>
      </c>
      <c r="H53" s="2" t="s">
        <v>304</v>
      </c>
    </row>
    <row r="54" spans="1:8" ht="16" x14ac:dyDescent="0.2">
      <c r="A54" s="2" t="s">
        <v>372</v>
      </c>
      <c r="B54" s="6">
        <f>((26.58/1000)/(Parameters!$B$4*Parameters!$B$12))*Parameters!$F$36</f>
        <v>7.6801101450159909E-3</v>
      </c>
      <c r="C54" t="s">
        <v>26</v>
      </c>
      <c r="D54" t="s">
        <v>8</v>
      </c>
      <c r="F54" t="s">
        <v>20</v>
      </c>
      <c r="G54" t="s">
        <v>374</v>
      </c>
      <c r="H54" s="2" t="s">
        <v>373</v>
      </c>
    </row>
    <row r="55" spans="1:8" ht="16" x14ac:dyDescent="0.2">
      <c r="A55" s="2" t="s">
        <v>376</v>
      </c>
      <c r="B55" s="6">
        <f>((117.72/1000)/(Parameters!$B$4*Parameters!$B$12))*Parameters!$F$36</f>
        <v>3.4014393012463603E-2</v>
      </c>
      <c r="C55" t="s">
        <v>26</v>
      </c>
      <c r="D55" t="s">
        <v>8</v>
      </c>
      <c r="F55" t="s">
        <v>20</v>
      </c>
      <c r="G55" t="s">
        <v>378</v>
      </c>
      <c r="H55" s="2" t="s">
        <v>377</v>
      </c>
    </row>
    <row r="56" spans="1:8" x14ac:dyDescent="0.2">
      <c r="A56" t="s">
        <v>265</v>
      </c>
      <c r="B56" s="6">
        <f>(B25*B47)-Parameters!$B$15</f>
        <v>3.3316433271960717</v>
      </c>
      <c r="D56" t="s">
        <v>8</v>
      </c>
      <c r="E56" t="s">
        <v>37</v>
      </c>
      <c r="F56" t="s">
        <v>36</v>
      </c>
      <c r="G56" t="s">
        <v>416</v>
      </c>
    </row>
    <row r="57" spans="1:8" x14ac:dyDescent="0.2">
      <c r="A57" t="s">
        <v>294</v>
      </c>
      <c r="B57" s="6">
        <f>1/(90000000*20)</f>
        <v>5.5555555555555553E-10</v>
      </c>
      <c r="C57" t="s">
        <v>26</v>
      </c>
      <c r="D57" t="s">
        <v>7</v>
      </c>
      <c r="F57" t="s">
        <v>20</v>
      </c>
      <c r="G57" t="s">
        <v>296</v>
      </c>
      <c r="H57" t="s">
        <v>295</v>
      </c>
    </row>
    <row r="58" spans="1:8" ht="16" x14ac:dyDescent="0.2">
      <c r="A58" s="70" t="s">
        <v>338</v>
      </c>
      <c r="B58" s="6">
        <f>9.8/Parameters!$B$12*Parameters!$F$36</f>
        <v>10.71776996271927</v>
      </c>
      <c r="C58" t="s">
        <v>31</v>
      </c>
      <c r="D58" t="s">
        <v>8</v>
      </c>
      <c r="F58" t="s">
        <v>20</v>
      </c>
      <c r="G58" t="s">
        <v>1144</v>
      </c>
      <c r="H58" s="2"/>
    </row>
    <row r="59" spans="1:8" ht="16" x14ac:dyDescent="0.2">
      <c r="A59" s="2"/>
      <c r="H59" s="2"/>
    </row>
    <row r="60" spans="1:8" ht="16" x14ac:dyDescent="0.2">
      <c r="A60" s="1" t="s">
        <v>1</v>
      </c>
      <c r="B60" s="58" t="s">
        <v>371</v>
      </c>
    </row>
    <row r="61" spans="1:8" x14ac:dyDescent="0.2">
      <c r="A61" t="s">
        <v>2</v>
      </c>
      <c r="B61" s="6" t="s">
        <v>1012</v>
      </c>
    </row>
    <row r="62" spans="1:8" x14ac:dyDescent="0.2">
      <c r="A62" t="s">
        <v>3</v>
      </c>
      <c r="B62" s="6">
        <v>1</v>
      </c>
    </row>
    <row r="63" spans="1:8" ht="16" x14ac:dyDescent="0.2">
      <c r="A63" t="s">
        <v>4</v>
      </c>
      <c r="B63" s="59" t="s">
        <v>369</v>
      </c>
    </row>
    <row r="64" spans="1:8" x14ac:dyDescent="0.2">
      <c r="A64" t="s">
        <v>5</v>
      </c>
      <c r="B64" s="6" t="s">
        <v>6</v>
      </c>
    </row>
    <row r="65" spans="1:8" x14ac:dyDescent="0.2">
      <c r="A65" t="s">
        <v>7</v>
      </c>
      <c r="B65" s="6" t="s">
        <v>8</v>
      </c>
    </row>
    <row r="66" spans="1:8" x14ac:dyDescent="0.2">
      <c r="A66" t="s">
        <v>9</v>
      </c>
      <c r="B66" s="6" t="s">
        <v>10</v>
      </c>
    </row>
    <row r="67" spans="1:8" x14ac:dyDescent="0.2">
      <c r="A67" t="s">
        <v>11</v>
      </c>
      <c r="B67" s="6" t="s">
        <v>361</v>
      </c>
    </row>
    <row r="68" spans="1:8" x14ac:dyDescent="0.2">
      <c r="A68" t="s">
        <v>485</v>
      </c>
      <c r="B68" s="57">
        <f>Summary!O34</f>
        <v>0.43993267283237003</v>
      </c>
    </row>
    <row r="69" spans="1:8" ht="16" x14ac:dyDescent="0.2">
      <c r="A69" s="1" t="s">
        <v>12</v>
      </c>
    </row>
    <row r="70" spans="1:8" x14ac:dyDescent="0.2">
      <c r="A70" t="s">
        <v>13</v>
      </c>
      <c r="B70" s="6" t="s">
        <v>14</v>
      </c>
      <c r="C70" t="s">
        <v>2</v>
      </c>
      <c r="D70" t="s">
        <v>7</v>
      </c>
      <c r="E70" t="s">
        <v>15</v>
      </c>
      <c r="F70" t="s">
        <v>5</v>
      </c>
      <c r="G70" t="s">
        <v>11</v>
      </c>
      <c r="H70" t="s">
        <v>4</v>
      </c>
    </row>
    <row r="71" spans="1:8" ht="16" x14ac:dyDescent="0.2">
      <c r="A71" s="2" t="s">
        <v>371</v>
      </c>
      <c r="B71" s="6">
        <v>1</v>
      </c>
      <c r="C71" t="s">
        <v>1012</v>
      </c>
      <c r="D71" t="s">
        <v>8</v>
      </c>
      <c r="F71" t="s">
        <v>17</v>
      </c>
      <c r="G71" t="s">
        <v>18</v>
      </c>
      <c r="H71" s="2" t="s">
        <v>369</v>
      </c>
    </row>
    <row r="72" spans="1:8" ht="16" x14ac:dyDescent="0.2">
      <c r="A72" s="2" t="s">
        <v>63</v>
      </c>
      <c r="B72" s="6">
        <f>(1/((Parameters!C24*Parameters!B4*Parameters!B12)/1000))*Parameters!G36</f>
        <v>3.902331224292801</v>
      </c>
      <c r="C72" t="s">
        <v>1012</v>
      </c>
      <c r="D72" t="s">
        <v>8</v>
      </c>
      <c r="F72" t="s">
        <v>20</v>
      </c>
      <c r="G72" t="s">
        <v>18</v>
      </c>
      <c r="H72" s="2" t="s">
        <v>370</v>
      </c>
    </row>
    <row r="73" spans="1:8" ht="16" x14ac:dyDescent="0.2">
      <c r="A73" s="2" t="s">
        <v>221</v>
      </c>
      <c r="B73" s="6">
        <f>(180*Parameters!$B$3)/(Parameters!$B$4*Parameters!$B$12)*Parameters!G36</f>
        <v>5.9287357179998543E-2</v>
      </c>
      <c r="C73" t="s">
        <v>26</v>
      </c>
      <c r="D73" t="s">
        <v>19</v>
      </c>
      <c r="F73" t="s">
        <v>20</v>
      </c>
      <c r="H73" s="2" t="s">
        <v>222</v>
      </c>
    </row>
    <row r="74" spans="1:8" ht="16" x14ac:dyDescent="0.2">
      <c r="A74" s="2" t="s">
        <v>252</v>
      </c>
      <c r="B74" s="6">
        <f>((346.23/1000)/(Parameters!$B$4*Parameters!$B$12))*Parameters!$G$36</f>
        <v>0.10808833118295173</v>
      </c>
      <c r="C74" t="s">
        <v>31</v>
      </c>
      <c r="D74" t="s">
        <v>8</v>
      </c>
      <c r="F74" t="s">
        <v>20</v>
      </c>
      <c r="H74" s="2" t="s">
        <v>253</v>
      </c>
    </row>
    <row r="75" spans="1:8" ht="16" x14ac:dyDescent="0.2">
      <c r="A75" s="2" t="s">
        <v>254</v>
      </c>
      <c r="B75" s="6">
        <f>((41.55/1000)/(Parameters!$B$4*Parameters!$B$12))*Parameters!$G$36</f>
        <v>1.2971348989549271E-2</v>
      </c>
      <c r="C75" t="s">
        <v>255</v>
      </c>
      <c r="D75" t="s">
        <v>8</v>
      </c>
      <c r="F75" t="s">
        <v>20</v>
      </c>
      <c r="H75" s="2" t="s">
        <v>256</v>
      </c>
    </row>
    <row r="76" spans="1:8" ht="16" x14ac:dyDescent="0.2">
      <c r="A76" s="2" t="s">
        <v>257</v>
      </c>
      <c r="B76" s="6">
        <f>((20.77/1000)/(Parameters!$B$4*Parameters!$B$12))*Parameters!$G$36</f>
        <v>6.4841135622849188E-3</v>
      </c>
      <c r="C76" t="s">
        <v>31</v>
      </c>
      <c r="D76" t="s">
        <v>8</v>
      </c>
      <c r="F76" t="s">
        <v>20</v>
      </c>
      <c r="H76" s="2" t="s">
        <v>402</v>
      </c>
    </row>
    <row r="77" spans="1:8" ht="16" x14ac:dyDescent="0.2">
      <c r="A77" s="2" t="s">
        <v>358</v>
      </c>
      <c r="B77" s="6">
        <f>((76.17/1000)/(Parameters!$B$4*Parameters!$B$12))*Parameters!$G$36</f>
        <v>2.3779245548350612E-2</v>
      </c>
      <c r="C77" t="s">
        <v>31</v>
      </c>
      <c r="D77" t="s">
        <v>8</v>
      </c>
      <c r="F77" t="s">
        <v>20</v>
      </c>
      <c r="H77" s="2" t="s">
        <v>359</v>
      </c>
    </row>
    <row r="78" spans="1:8" ht="16" x14ac:dyDescent="0.2">
      <c r="A78" s="2" t="s">
        <v>303</v>
      </c>
      <c r="B78" s="6">
        <f>((106.73/1000)/(Parameters!$B$4*Parameters!$B$12))*Parameters!$G$36</f>
        <v>3.3319664925501653E-2</v>
      </c>
      <c r="C78" t="s">
        <v>31</v>
      </c>
      <c r="D78" t="s">
        <v>8</v>
      </c>
      <c r="F78" t="s">
        <v>20</v>
      </c>
      <c r="G78" t="s">
        <v>302</v>
      </c>
      <c r="H78" s="2" t="s">
        <v>304</v>
      </c>
    </row>
    <row r="79" spans="1:8" ht="16" x14ac:dyDescent="0.2">
      <c r="A79" s="2" t="s">
        <v>372</v>
      </c>
      <c r="B79" s="6">
        <f>((26.58/1000)/(Parameters!$B$4*Parameters!$B$12))*Parameters!$G$36</f>
        <v>8.2979171153362129E-3</v>
      </c>
      <c r="C79" t="s">
        <v>26</v>
      </c>
      <c r="D79" t="s">
        <v>8</v>
      </c>
      <c r="F79" t="s">
        <v>20</v>
      </c>
      <c r="G79" t="s">
        <v>374</v>
      </c>
      <c r="H79" s="2" t="s">
        <v>373</v>
      </c>
    </row>
    <row r="80" spans="1:8" ht="16" x14ac:dyDescent="0.2">
      <c r="A80" s="2" t="s">
        <v>376</v>
      </c>
      <c r="B80" s="6">
        <f>((117.72/1000)/(Parameters!$B$4*Parameters!$B$12))*Parameters!G$36</f>
        <v>3.6750594537899889E-2</v>
      </c>
      <c r="C80" t="s">
        <v>26</v>
      </c>
      <c r="D80" t="s">
        <v>8</v>
      </c>
      <c r="F80" t="s">
        <v>20</v>
      </c>
      <c r="G80" t="s">
        <v>378</v>
      </c>
      <c r="H80" s="2" t="s">
        <v>377</v>
      </c>
    </row>
    <row r="81" spans="1:8" x14ac:dyDescent="0.2">
      <c r="A81" t="s">
        <v>265</v>
      </c>
      <c r="B81" s="6">
        <f>(B25*B72)-Parameters!$B$15</f>
        <v>3.7536157924553883</v>
      </c>
      <c r="D81" t="s">
        <v>8</v>
      </c>
      <c r="E81" t="s">
        <v>37</v>
      </c>
      <c r="F81" t="s">
        <v>36</v>
      </c>
      <c r="G81" t="s">
        <v>416</v>
      </c>
    </row>
    <row r="82" spans="1:8" x14ac:dyDescent="0.2">
      <c r="A82" t="s">
        <v>294</v>
      </c>
      <c r="B82" s="6">
        <f>1/(90000000*20)</f>
        <v>5.5555555555555553E-10</v>
      </c>
      <c r="C82" t="s">
        <v>26</v>
      </c>
      <c r="D82" t="s">
        <v>7</v>
      </c>
      <c r="F82" t="s">
        <v>20</v>
      </c>
      <c r="G82" t="s">
        <v>296</v>
      </c>
      <c r="H82" t="s">
        <v>295</v>
      </c>
    </row>
    <row r="83" spans="1:8" ht="16" x14ac:dyDescent="0.2">
      <c r="A83" s="70" t="s">
        <v>338</v>
      </c>
      <c r="B83" s="6">
        <f>9.8/Parameters!$B$12</f>
        <v>12.420785804816223</v>
      </c>
      <c r="C83" t="s">
        <v>31</v>
      </c>
      <c r="D83" t="s">
        <v>8</v>
      </c>
      <c r="F83" t="s">
        <v>20</v>
      </c>
      <c r="G83" t="s">
        <v>1144</v>
      </c>
      <c r="H83" s="2"/>
    </row>
    <row r="84" spans="1:8" ht="16" x14ac:dyDescent="0.2">
      <c r="A84" s="70" t="s">
        <v>338</v>
      </c>
      <c r="B84" s="6">
        <f>9.8/Parameters!$B$12*Parameters!$G$36</f>
        <v>11.579933768215431</v>
      </c>
      <c r="C84" t="s">
        <v>31</v>
      </c>
      <c r="D84" t="s">
        <v>8</v>
      </c>
      <c r="F84" t="s">
        <v>20</v>
      </c>
      <c r="G84" t="s">
        <v>1144</v>
      </c>
      <c r="H84" s="2"/>
    </row>
    <row r="85" spans="1:8" ht="16" x14ac:dyDescent="0.2">
      <c r="A85" s="2"/>
      <c r="H85" s="2"/>
    </row>
    <row r="86" spans="1:8" ht="16" x14ac:dyDescent="0.2">
      <c r="A86" s="1" t="s">
        <v>1</v>
      </c>
      <c r="B86" s="58" t="s">
        <v>491</v>
      </c>
    </row>
    <row r="87" spans="1:8" x14ac:dyDescent="0.2">
      <c r="A87" t="s">
        <v>2</v>
      </c>
      <c r="B87" s="6" t="s">
        <v>1012</v>
      </c>
    </row>
    <row r="88" spans="1:8" x14ac:dyDescent="0.2">
      <c r="A88" t="s">
        <v>3</v>
      </c>
      <c r="B88" s="6">
        <v>1</v>
      </c>
    </row>
    <row r="89" spans="1:8" ht="16" x14ac:dyDescent="0.2">
      <c r="A89" t="s">
        <v>4</v>
      </c>
      <c r="B89" s="59" t="s">
        <v>369</v>
      </c>
    </row>
    <row r="90" spans="1:8" x14ac:dyDescent="0.2">
      <c r="A90" t="s">
        <v>5</v>
      </c>
      <c r="B90" s="6" t="s">
        <v>6</v>
      </c>
    </row>
    <row r="91" spans="1:8" x14ac:dyDescent="0.2">
      <c r="A91" t="s">
        <v>7</v>
      </c>
      <c r="B91" s="6" t="s">
        <v>8</v>
      </c>
    </row>
    <row r="92" spans="1:8" x14ac:dyDescent="0.2">
      <c r="A92" t="s">
        <v>9</v>
      </c>
      <c r="B92" s="6" t="s">
        <v>10</v>
      </c>
    </row>
    <row r="93" spans="1:8" x14ac:dyDescent="0.2">
      <c r="A93" t="s">
        <v>11</v>
      </c>
      <c r="B93" s="6" t="s">
        <v>492</v>
      </c>
    </row>
    <row r="94" spans="1:8" x14ac:dyDescent="0.2">
      <c r="A94" t="s">
        <v>485</v>
      </c>
      <c r="B94" s="57">
        <f>Summary!O137</f>
        <v>0.41015047630057805</v>
      </c>
    </row>
    <row r="95" spans="1:8" ht="16" x14ac:dyDescent="0.2">
      <c r="A95" s="1" t="s">
        <v>12</v>
      </c>
    </row>
    <row r="96" spans="1:8" x14ac:dyDescent="0.2">
      <c r="A96" t="s">
        <v>13</v>
      </c>
      <c r="B96" s="6" t="s">
        <v>14</v>
      </c>
      <c r="C96" t="s">
        <v>2</v>
      </c>
      <c r="D96" t="s">
        <v>7</v>
      </c>
      <c r="E96" t="s">
        <v>15</v>
      </c>
      <c r="F96" t="s">
        <v>5</v>
      </c>
      <c r="G96" t="s">
        <v>11</v>
      </c>
      <c r="H96" t="s">
        <v>4</v>
      </c>
    </row>
    <row r="97" spans="1:8" ht="16" x14ac:dyDescent="0.2">
      <c r="A97" s="2" t="s">
        <v>491</v>
      </c>
      <c r="B97" s="6">
        <v>1</v>
      </c>
      <c r="C97" t="s">
        <v>1012</v>
      </c>
      <c r="D97" t="s">
        <v>8</v>
      </c>
      <c r="F97" t="s">
        <v>17</v>
      </c>
      <c r="G97" t="s">
        <v>18</v>
      </c>
      <c r="H97" s="2" t="s">
        <v>369</v>
      </c>
    </row>
    <row r="98" spans="1:8" ht="16" x14ac:dyDescent="0.2">
      <c r="A98" s="2" t="s">
        <v>63</v>
      </c>
      <c r="B98" s="6">
        <f>(1/((Parameters!C24*Parameters!B4*Parameters!B12)/1000))</f>
        <v>4.1856906305826644</v>
      </c>
      <c r="C98" t="s">
        <v>1012</v>
      </c>
      <c r="D98" t="s">
        <v>8</v>
      </c>
      <c r="F98" t="s">
        <v>20</v>
      </c>
      <c r="G98" t="s">
        <v>18</v>
      </c>
      <c r="H98" s="2" t="s">
        <v>370</v>
      </c>
    </row>
    <row r="99" spans="1:8" ht="16" x14ac:dyDescent="0.2">
      <c r="A99" s="2" t="s">
        <v>221</v>
      </c>
      <c r="B99" s="6">
        <f>(180*Parameters!$B$3)/(Parameters!$B$4*Parameters!$B$12)</f>
        <v>6.3592381373341833E-2</v>
      </c>
      <c r="C99" t="s">
        <v>26</v>
      </c>
      <c r="D99" t="s">
        <v>19</v>
      </c>
      <c r="F99" t="s">
        <v>20</v>
      </c>
      <c r="H99" s="2" t="s">
        <v>222</v>
      </c>
    </row>
    <row r="100" spans="1:8" ht="16" x14ac:dyDescent="0.2">
      <c r="A100" s="2" t="s">
        <v>252</v>
      </c>
      <c r="B100" s="6">
        <f>((346.23/1000)/(Parameters!$B$4*Parameters!$B$12))</f>
        <v>0.11593693336213089</v>
      </c>
      <c r="C100" t="s">
        <v>31</v>
      </c>
      <c r="D100" t="s">
        <v>8</v>
      </c>
      <c r="F100" t="s">
        <v>20</v>
      </c>
      <c r="H100" s="2" t="s">
        <v>253</v>
      </c>
    </row>
    <row r="101" spans="1:8" ht="16" x14ac:dyDescent="0.2">
      <c r="A101" s="2" t="s">
        <v>254</v>
      </c>
      <c r="B101" s="6">
        <f>((41.55/1000)/(Parameters!$B$4*Parameters!$B$12))</f>
        <v>1.3913235656056776E-2</v>
      </c>
      <c r="C101" t="s">
        <v>255</v>
      </c>
      <c r="D101" t="s">
        <v>8</v>
      </c>
      <c r="F101" t="s">
        <v>20</v>
      </c>
      <c r="H101" s="2" t="s">
        <v>256</v>
      </c>
    </row>
    <row r="102" spans="1:8" ht="16" x14ac:dyDescent="0.2">
      <c r="A102" s="2" t="s">
        <v>257</v>
      </c>
      <c r="B102" s="6">
        <f>((20.77/1000)/(Parameters!$B$4*Parameters!$B$12))</f>
        <v>6.9549435517761559E-3</v>
      </c>
      <c r="C102" t="s">
        <v>31</v>
      </c>
      <c r="D102" t="s">
        <v>8</v>
      </c>
      <c r="F102" t="s">
        <v>20</v>
      </c>
      <c r="H102" s="2" t="s">
        <v>402</v>
      </c>
    </row>
    <row r="103" spans="1:8" ht="16" x14ac:dyDescent="0.2">
      <c r="A103" s="2" t="s">
        <v>358</v>
      </c>
      <c r="B103" s="6">
        <f>((76.17/1000)/(Parameters!$B$4*Parameters!$B$12))</f>
        <v>2.5505924426518525E-2</v>
      </c>
      <c r="C103" t="s">
        <v>31</v>
      </c>
      <c r="D103" t="s">
        <v>8</v>
      </c>
      <c r="F103" t="s">
        <v>20</v>
      </c>
      <c r="H103" s="2" t="s">
        <v>359</v>
      </c>
    </row>
    <row r="104" spans="1:8" ht="16" x14ac:dyDescent="0.2">
      <c r="A104" s="2" t="s">
        <v>303</v>
      </c>
      <c r="B104" s="6">
        <f>((106.73/1000)/(Parameters!$B$4*Parameters!$B$12))</f>
        <v>3.5739100880167025E-2</v>
      </c>
      <c r="C104" t="s">
        <v>31</v>
      </c>
      <c r="D104" t="s">
        <v>8</v>
      </c>
      <c r="F104" t="s">
        <v>20</v>
      </c>
      <c r="G104" t="s">
        <v>302</v>
      </c>
      <c r="H104" s="2" t="s">
        <v>304</v>
      </c>
    </row>
    <row r="105" spans="1:8" ht="16" x14ac:dyDescent="0.2">
      <c r="A105" s="2" t="s">
        <v>372</v>
      </c>
      <c r="B105" s="6">
        <f>((26.58/1000)/(Parameters!$B$4*Parameters!$B$12))</f>
        <v>8.9004525568709778E-3</v>
      </c>
      <c r="C105" t="s">
        <v>26</v>
      </c>
      <c r="D105" t="s">
        <v>8</v>
      </c>
      <c r="F105" t="s">
        <v>20</v>
      </c>
      <c r="G105" t="s">
        <v>374</v>
      </c>
      <c r="H105" s="2" t="s">
        <v>373</v>
      </c>
    </row>
    <row r="106" spans="1:8" ht="16" x14ac:dyDescent="0.2">
      <c r="A106" s="2" t="s">
        <v>376</v>
      </c>
      <c r="B106" s="6">
        <f>((117.72/1000)/(Parameters!$B$4*Parameters!$B$12))</f>
        <v>3.9419160082575302E-2</v>
      </c>
      <c r="C106" t="s">
        <v>26</v>
      </c>
      <c r="D106" t="s">
        <v>8</v>
      </c>
      <c r="F106" t="s">
        <v>20</v>
      </c>
      <c r="G106" t="s">
        <v>378</v>
      </c>
      <c r="H106" s="2" t="s">
        <v>377</v>
      </c>
    </row>
    <row r="107" spans="1:8" x14ac:dyDescent="0.2">
      <c r="A107" t="s">
        <v>265</v>
      </c>
      <c r="B107" s="6">
        <f>(B25*B98)-Parameters!$B$15</f>
        <v>4.165157548837243</v>
      </c>
      <c r="D107" t="s">
        <v>8</v>
      </c>
      <c r="E107" t="s">
        <v>37</v>
      </c>
      <c r="F107" t="s">
        <v>36</v>
      </c>
      <c r="G107" t="s">
        <v>416</v>
      </c>
    </row>
    <row r="108" spans="1:8" x14ac:dyDescent="0.2">
      <c r="A108" t="s">
        <v>294</v>
      </c>
      <c r="B108" s="6">
        <f>1/(90000000*20)</f>
        <v>5.5555555555555553E-10</v>
      </c>
      <c r="C108" t="s">
        <v>26</v>
      </c>
      <c r="D108" t="s">
        <v>7</v>
      </c>
      <c r="F108" t="s">
        <v>20</v>
      </c>
      <c r="G108" t="s">
        <v>296</v>
      </c>
      <c r="H108" t="s">
        <v>295</v>
      </c>
    </row>
    <row r="109" spans="1:8" x14ac:dyDescent="0.2">
      <c r="A109" t="s">
        <v>28</v>
      </c>
      <c r="B109" s="6">
        <f>Parameters!C23/Parameters!B4*Parameters!B12*-1</f>
        <v>-0.37292496697490091</v>
      </c>
      <c r="C109" t="s">
        <v>1012</v>
      </c>
      <c r="D109" t="s">
        <v>29</v>
      </c>
      <c r="F109" t="s">
        <v>20</v>
      </c>
      <c r="G109" t="s">
        <v>493</v>
      </c>
      <c r="H109" t="s">
        <v>30</v>
      </c>
    </row>
    <row r="110" spans="1:8" ht="16" x14ac:dyDescent="0.2">
      <c r="A110" s="70" t="s">
        <v>338</v>
      </c>
      <c r="B110" s="6">
        <f>9.8/Parameters!$B$12</f>
        <v>12.420785804816223</v>
      </c>
      <c r="C110" t="s">
        <v>31</v>
      </c>
      <c r="D110" t="s">
        <v>8</v>
      </c>
      <c r="F110" t="s">
        <v>20</v>
      </c>
      <c r="G110" t="s">
        <v>1144</v>
      </c>
      <c r="H110" s="2"/>
    </row>
    <row r="111" spans="1:8" ht="16" x14ac:dyDescent="0.2">
      <c r="A111" s="2"/>
      <c r="H111" s="2"/>
    </row>
    <row r="113" spans="1:8" ht="16" x14ac:dyDescent="0.2">
      <c r="A113" s="1" t="s">
        <v>1</v>
      </c>
      <c r="B113" s="58" t="s">
        <v>1045</v>
      </c>
    </row>
    <row r="114" spans="1:8" x14ac:dyDescent="0.2">
      <c r="A114" t="s">
        <v>2</v>
      </c>
      <c r="B114" s="6" t="s">
        <v>1012</v>
      </c>
    </row>
    <row r="115" spans="1:8" x14ac:dyDescent="0.2">
      <c r="A115" t="s">
        <v>3</v>
      </c>
      <c r="B115" s="6">
        <v>1</v>
      </c>
    </row>
    <row r="116" spans="1:8" ht="16" x14ac:dyDescent="0.2">
      <c r="A116" t="s">
        <v>4</v>
      </c>
      <c r="B116" s="59" t="s">
        <v>369</v>
      </c>
    </row>
    <row r="117" spans="1:8" x14ac:dyDescent="0.2">
      <c r="A117" t="s">
        <v>5</v>
      </c>
      <c r="B117" s="6" t="s">
        <v>6</v>
      </c>
    </row>
    <row r="118" spans="1:8" x14ac:dyDescent="0.2">
      <c r="A118" t="s">
        <v>7</v>
      </c>
      <c r="B118" s="6" t="s">
        <v>8</v>
      </c>
    </row>
    <row r="119" spans="1:8" x14ac:dyDescent="0.2">
      <c r="A119" t="s">
        <v>9</v>
      </c>
      <c r="B119" s="6" t="s">
        <v>10</v>
      </c>
    </row>
    <row r="120" spans="1:8" x14ac:dyDescent="0.2">
      <c r="A120" t="s">
        <v>11</v>
      </c>
      <c r="B120" s="6" t="s">
        <v>1048</v>
      </c>
    </row>
    <row r="121" spans="1:8" x14ac:dyDescent="0.2">
      <c r="A121" t="s">
        <v>485</v>
      </c>
      <c r="B121" s="57">
        <f>Summary!O172</f>
        <v>0</v>
      </c>
    </row>
    <row r="122" spans="1:8" ht="16" x14ac:dyDescent="0.2">
      <c r="A122" s="1" t="s">
        <v>12</v>
      </c>
    </row>
    <row r="123" spans="1:8" x14ac:dyDescent="0.2">
      <c r="A123" t="s">
        <v>13</v>
      </c>
      <c r="B123" s="6" t="s">
        <v>14</v>
      </c>
      <c r="C123" t="s">
        <v>2</v>
      </c>
      <c r="D123" t="s">
        <v>7</v>
      </c>
      <c r="E123" t="s">
        <v>15</v>
      </c>
      <c r="F123" t="s">
        <v>5</v>
      </c>
      <c r="G123" t="s">
        <v>11</v>
      </c>
      <c r="H123" t="s">
        <v>4</v>
      </c>
    </row>
    <row r="124" spans="1:8" ht="16" x14ac:dyDescent="0.2">
      <c r="A124" s="2" t="s">
        <v>1045</v>
      </c>
      <c r="B124" s="6">
        <v>1</v>
      </c>
      <c r="C124" t="s">
        <v>1012</v>
      </c>
      <c r="D124" t="s">
        <v>8</v>
      </c>
      <c r="F124" t="s">
        <v>17</v>
      </c>
      <c r="G124" t="s">
        <v>18</v>
      </c>
      <c r="H124" s="2" t="s">
        <v>369</v>
      </c>
    </row>
    <row r="125" spans="1:8" ht="16" x14ac:dyDescent="0.2">
      <c r="A125" s="2" t="s">
        <v>63</v>
      </c>
      <c r="B125" s="6">
        <f>(1/((Parameters!C24*Parameters!B4*Parameters!B12)/1000))*Parameters!F36</f>
        <v>3.6117899478066171</v>
      </c>
      <c r="C125" t="s">
        <v>1012</v>
      </c>
      <c r="D125" t="s">
        <v>8</v>
      </c>
      <c r="F125" t="s">
        <v>20</v>
      </c>
      <c r="G125" t="s">
        <v>18</v>
      </c>
      <c r="H125" s="2" t="s">
        <v>370</v>
      </c>
    </row>
    <row r="126" spans="1:8" ht="16" x14ac:dyDescent="0.2">
      <c r="A126" s="2" t="s">
        <v>221</v>
      </c>
      <c r="B126" s="6">
        <f>(180*Parameters!$B$3)/(Parameters!$B$4*Parameters!$B$12)*Parameters!F36</f>
        <v>5.4873220233514521E-2</v>
      </c>
      <c r="C126" t="s">
        <v>26</v>
      </c>
      <c r="D126" t="s">
        <v>19</v>
      </c>
      <c r="F126" t="s">
        <v>20</v>
      </c>
      <c r="H126" s="2" t="s">
        <v>222</v>
      </c>
    </row>
    <row r="127" spans="1:8" ht="16" x14ac:dyDescent="0.2">
      <c r="A127" s="2" t="s">
        <v>252</v>
      </c>
      <c r="B127" s="6">
        <f>((346.23/1000)/(Parameters!$B$4*Parameters!$B$12))*Parameters!$F$36</f>
        <v>0.10004080269032682</v>
      </c>
      <c r="C127" t="s">
        <v>31</v>
      </c>
      <c r="D127" t="s">
        <v>8</v>
      </c>
      <c r="F127" t="s">
        <v>20</v>
      </c>
      <c r="H127" s="2" t="s">
        <v>253</v>
      </c>
    </row>
    <row r="128" spans="1:8" ht="16" x14ac:dyDescent="0.2">
      <c r="A128" s="2" t="s">
        <v>254</v>
      </c>
      <c r="B128" s="6">
        <f>((41.55/1000)/(Parameters!$B$4*Parameters!$B$12))*Parameters!$F$36</f>
        <v>1.2005589786509195E-2</v>
      </c>
      <c r="C128" t="s">
        <v>255</v>
      </c>
      <c r="D128" t="s">
        <v>8</v>
      </c>
      <c r="F128" t="s">
        <v>20</v>
      </c>
      <c r="H128" s="2" t="s">
        <v>256</v>
      </c>
    </row>
    <row r="129" spans="1:8" ht="16" x14ac:dyDescent="0.2">
      <c r="A129" s="2" t="s">
        <v>257</v>
      </c>
      <c r="B129" s="6">
        <f>((20.77/1000)/(Parameters!$B$4*Parameters!$B$12))*Parameters!$F$36</f>
        <v>6.0013501772754755E-3</v>
      </c>
      <c r="C129" t="s">
        <v>31</v>
      </c>
      <c r="D129" t="s">
        <v>8</v>
      </c>
      <c r="F129" t="s">
        <v>20</v>
      </c>
      <c r="H129" s="2" t="s">
        <v>402</v>
      </c>
    </row>
    <row r="130" spans="1:8" ht="16" x14ac:dyDescent="0.2">
      <c r="A130" s="2" t="s">
        <v>358</v>
      </c>
      <c r="B130" s="6">
        <f>((76.17/1000)/(Parameters!$B$4*Parameters!$B$12))*Parameters!$F$36</f>
        <v>2.2008803225954405E-2</v>
      </c>
      <c r="C130" t="s">
        <v>31</v>
      </c>
      <c r="D130" t="s">
        <v>8</v>
      </c>
      <c r="F130" t="s">
        <v>20</v>
      </c>
      <c r="G130" t="s">
        <v>375</v>
      </c>
      <c r="H130" s="2" t="s">
        <v>359</v>
      </c>
    </row>
    <row r="131" spans="1:8" ht="16" x14ac:dyDescent="0.2">
      <c r="A131" s="2" t="s">
        <v>303</v>
      </c>
      <c r="B131" s="6">
        <f>((106.73/1000)/(Parameters!$B$4*Parameters!$B$12))*Parameters!$F$36</f>
        <v>3.0838907290352022E-2</v>
      </c>
      <c r="C131" t="s">
        <v>31</v>
      </c>
      <c r="D131" t="s">
        <v>8</v>
      </c>
      <c r="F131" t="s">
        <v>20</v>
      </c>
      <c r="G131" t="s">
        <v>302</v>
      </c>
      <c r="H131" s="2" t="s">
        <v>304</v>
      </c>
    </row>
    <row r="132" spans="1:8" ht="16" x14ac:dyDescent="0.2">
      <c r="A132" s="2" t="s">
        <v>372</v>
      </c>
      <c r="B132" s="6">
        <f>((26.58/1000)/(Parameters!$B$4*Parameters!$B$12))*Parameters!$F$36</f>
        <v>7.6801101450159909E-3</v>
      </c>
      <c r="C132" t="s">
        <v>26</v>
      </c>
      <c r="D132" t="s">
        <v>8</v>
      </c>
      <c r="F132" t="s">
        <v>20</v>
      </c>
      <c r="G132" t="s">
        <v>374</v>
      </c>
      <c r="H132" s="2" t="s">
        <v>373</v>
      </c>
    </row>
    <row r="133" spans="1:8" ht="16" x14ac:dyDescent="0.2">
      <c r="A133" s="2" t="s">
        <v>376</v>
      </c>
      <c r="B133" s="6">
        <f>((117.72/1000)/(Parameters!$B$4*Parameters!$B$12))*Parameters!$F$36</f>
        <v>3.4014393012463603E-2</v>
      </c>
      <c r="C133" t="s">
        <v>26</v>
      </c>
      <c r="D133" t="s">
        <v>8</v>
      </c>
      <c r="F133" t="s">
        <v>20</v>
      </c>
      <c r="G133" t="s">
        <v>378</v>
      </c>
      <c r="H133" s="2" t="s">
        <v>377</v>
      </c>
    </row>
    <row r="134" spans="1:8" x14ac:dyDescent="0.2">
      <c r="A134" t="s">
        <v>265</v>
      </c>
      <c r="B134" s="6">
        <f>((B25*B125)-Parameters!$B$15)*(1-0.975)</f>
        <v>8.3291083179901873E-2</v>
      </c>
      <c r="D134" t="s">
        <v>8</v>
      </c>
      <c r="E134" t="s">
        <v>37</v>
      </c>
      <c r="F134" t="s">
        <v>36</v>
      </c>
      <c r="G134" t="s">
        <v>416</v>
      </c>
    </row>
    <row r="135" spans="1:8" x14ac:dyDescent="0.2">
      <c r="A135" t="s">
        <v>294</v>
      </c>
      <c r="B135" s="6">
        <f>1/(90000000*20)</f>
        <v>5.5555555555555553E-10</v>
      </c>
      <c r="C135" t="s">
        <v>26</v>
      </c>
      <c r="D135" t="s">
        <v>7</v>
      </c>
      <c r="F135" t="s">
        <v>20</v>
      </c>
      <c r="G135" t="s">
        <v>296</v>
      </c>
      <c r="H135" t="s">
        <v>295</v>
      </c>
    </row>
    <row r="136" spans="1:8" x14ac:dyDescent="0.2">
      <c r="A136" t="s">
        <v>28</v>
      </c>
      <c r="B136" s="6">
        <f>180/1000*((B25*B125)-Parameters!$B$15)*0.975</f>
        <v>0.58470340392291054</v>
      </c>
      <c r="C136" t="s">
        <v>1012</v>
      </c>
      <c r="D136" t="s">
        <v>29</v>
      </c>
      <c r="F136" t="s">
        <v>20</v>
      </c>
      <c r="G136" t="s">
        <v>493</v>
      </c>
      <c r="H136" t="s">
        <v>30</v>
      </c>
    </row>
    <row r="137" spans="1:8" x14ac:dyDescent="0.2">
      <c r="A137" t="s">
        <v>1150</v>
      </c>
      <c r="B137" s="6">
        <f>((B25*B125)-Parameters!$B$15)*0.975</f>
        <v>3.2483522440161696</v>
      </c>
      <c r="C137" t="s">
        <v>558</v>
      </c>
      <c r="D137" t="s">
        <v>8</v>
      </c>
      <c r="F137" t="s">
        <v>20</v>
      </c>
      <c r="G137" t="s">
        <v>1049</v>
      </c>
      <c r="H137" t="s">
        <v>1150</v>
      </c>
    </row>
    <row r="138" spans="1:8" ht="16" x14ac:dyDescent="0.2">
      <c r="A138" s="70" t="s">
        <v>338</v>
      </c>
      <c r="B138" s="6">
        <f>9.8/Parameters!$B$12*Parameters!$F$36</f>
        <v>10.71776996271927</v>
      </c>
      <c r="C138" t="s">
        <v>31</v>
      </c>
      <c r="D138" t="s">
        <v>8</v>
      </c>
      <c r="F138" t="s">
        <v>20</v>
      </c>
      <c r="G138" t="s">
        <v>1144</v>
      </c>
      <c r="H138" s="2"/>
    </row>
    <row r="139" spans="1:8" ht="16" x14ac:dyDescent="0.2">
      <c r="A139" s="2"/>
      <c r="H139" s="2"/>
    </row>
    <row r="140" spans="1:8" ht="16" x14ac:dyDescent="0.2">
      <c r="A140" s="1" t="s">
        <v>1</v>
      </c>
      <c r="B140" s="58" t="s">
        <v>1046</v>
      </c>
    </row>
    <row r="141" spans="1:8" x14ac:dyDescent="0.2">
      <c r="A141" t="s">
        <v>2</v>
      </c>
      <c r="B141" s="6" t="s">
        <v>1012</v>
      </c>
    </row>
    <row r="142" spans="1:8" x14ac:dyDescent="0.2">
      <c r="A142" t="s">
        <v>3</v>
      </c>
      <c r="B142" s="6">
        <v>1</v>
      </c>
    </row>
    <row r="143" spans="1:8" ht="16" x14ac:dyDescent="0.2">
      <c r="A143" t="s">
        <v>4</v>
      </c>
      <c r="B143" s="59" t="s">
        <v>369</v>
      </c>
    </row>
    <row r="144" spans="1:8" x14ac:dyDescent="0.2">
      <c r="A144" t="s">
        <v>5</v>
      </c>
      <c r="B144" s="6" t="s">
        <v>6</v>
      </c>
    </row>
    <row r="145" spans="1:8" x14ac:dyDescent="0.2">
      <c r="A145" t="s">
        <v>7</v>
      </c>
      <c r="B145" s="6" t="s">
        <v>8</v>
      </c>
    </row>
    <row r="146" spans="1:8" x14ac:dyDescent="0.2">
      <c r="A146" t="s">
        <v>9</v>
      </c>
      <c r="B146" s="6" t="s">
        <v>10</v>
      </c>
    </row>
    <row r="147" spans="1:8" x14ac:dyDescent="0.2">
      <c r="A147" t="s">
        <v>11</v>
      </c>
      <c r="B147" s="6" t="s">
        <v>361</v>
      </c>
    </row>
    <row r="148" spans="1:8" x14ac:dyDescent="0.2">
      <c r="A148" t="s">
        <v>485</v>
      </c>
      <c r="B148" s="57">
        <f>Summary!O118</f>
        <v>0.47532194025372648</v>
      </c>
    </row>
    <row r="149" spans="1:8" ht="16" x14ac:dyDescent="0.2">
      <c r="A149" s="1" t="s">
        <v>12</v>
      </c>
    </row>
    <row r="150" spans="1:8" x14ac:dyDescent="0.2">
      <c r="A150" t="s">
        <v>13</v>
      </c>
      <c r="B150" s="6" t="s">
        <v>14</v>
      </c>
      <c r="C150" t="s">
        <v>2</v>
      </c>
      <c r="D150" t="s">
        <v>7</v>
      </c>
      <c r="E150" t="s">
        <v>15</v>
      </c>
      <c r="F150" t="s">
        <v>5</v>
      </c>
      <c r="G150" t="s">
        <v>11</v>
      </c>
      <c r="H150" t="s">
        <v>4</v>
      </c>
    </row>
    <row r="151" spans="1:8" ht="16" x14ac:dyDescent="0.2">
      <c r="A151" s="2" t="s">
        <v>1046</v>
      </c>
      <c r="B151" s="6">
        <v>1</v>
      </c>
      <c r="C151" t="s">
        <v>1012</v>
      </c>
      <c r="D151" t="s">
        <v>8</v>
      </c>
      <c r="F151" t="s">
        <v>17</v>
      </c>
      <c r="G151" t="s">
        <v>18</v>
      </c>
      <c r="H151" s="2" t="s">
        <v>369</v>
      </c>
    </row>
    <row r="152" spans="1:8" ht="16" x14ac:dyDescent="0.2">
      <c r="A152" s="2" t="s">
        <v>63</v>
      </c>
      <c r="B152" s="6">
        <f>(1/((Parameters!C24*Parameters!B4*Parameters!B12)/1000))*Parameters!G36</f>
        <v>3.902331224292801</v>
      </c>
      <c r="C152" t="s">
        <v>1012</v>
      </c>
      <c r="D152" t="s">
        <v>8</v>
      </c>
      <c r="F152" t="s">
        <v>20</v>
      </c>
      <c r="G152" t="s">
        <v>18</v>
      </c>
      <c r="H152" s="2" t="s">
        <v>370</v>
      </c>
    </row>
    <row r="153" spans="1:8" ht="16" x14ac:dyDescent="0.2">
      <c r="A153" s="2" t="s">
        <v>221</v>
      </c>
      <c r="B153" s="6">
        <f>(180*Parameters!$B$3)/(Parameters!$B$4*Parameters!$B$12)*Parameters!G36</f>
        <v>5.9287357179998543E-2</v>
      </c>
      <c r="C153" t="s">
        <v>26</v>
      </c>
      <c r="D153" t="s">
        <v>19</v>
      </c>
      <c r="F153" t="s">
        <v>20</v>
      </c>
      <c r="H153" s="2" t="s">
        <v>222</v>
      </c>
    </row>
    <row r="154" spans="1:8" ht="16" x14ac:dyDescent="0.2">
      <c r="A154" s="2" t="s">
        <v>252</v>
      </c>
      <c r="B154" s="6">
        <f>((346.23/1000)/(Parameters!$B$4*Parameters!$B$12))*Parameters!$G$36</f>
        <v>0.10808833118295173</v>
      </c>
      <c r="C154" t="s">
        <v>31</v>
      </c>
      <c r="D154" t="s">
        <v>8</v>
      </c>
      <c r="F154" t="s">
        <v>20</v>
      </c>
      <c r="H154" s="2" t="s">
        <v>253</v>
      </c>
    </row>
    <row r="155" spans="1:8" ht="16" x14ac:dyDescent="0.2">
      <c r="A155" s="2" t="s">
        <v>254</v>
      </c>
      <c r="B155" s="6">
        <f>((41.55/1000)/(Parameters!$B$4*Parameters!$B$12))*Parameters!$G$36</f>
        <v>1.2971348989549271E-2</v>
      </c>
      <c r="C155" t="s">
        <v>255</v>
      </c>
      <c r="D155" t="s">
        <v>8</v>
      </c>
      <c r="F155" t="s">
        <v>20</v>
      </c>
      <c r="H155" s="2" t="s">
        <v>256</v>
      </c>
    </row>
    <row r="156" spans="1:8" ht="16" x14ac:dyDescent="0.2">
      <c r="A156" s="2" t="s">
        <v>257</v>
      </c>
      <c r="B156" s="6">
        <f>((20.77/1000)/(Parameters!$B$4*Parameters!$B$12))*Parameters!$G$36</f>
        <v>6.4841135622849188E-3</v>
      </c>
      <c r="C156" t="s">
        <v>31</v>
      </c>
      <c r="D156" t="s">
        <v>8</v>
      </c>
      <c r="F156" t="s">
        <v>20</v>
      </c>
      <c r="H156" s="2" t="s">
        <v>402</v>
      </c>
    </row>
    <row r="157" spans="1:8" ht="16" x14ac:dyDescent="0.2">
      <c r="A157" s="2" t="s">
        <v>358</v>
      </c>
      <c r="B157" s="6">
        <f>((76.17/1000)/(Parameters!$B$4*Parameters!$B$12))*Parameters!$G$36</f>
        <v>2.3779245548350612E-2</v>
      </c>
      <c r="C157" t="s">
        <v>31</v>
      </c>
      <c r="D157" t="s">
        <v>8</v>
      </c>
      <c r="F157" t="s">
        <v>20</v>
      </c>
      <c r="H157" s="2" t="s">
        <v>359</v>
      </c>
    </row>
    <row r="158" spans="1:8" ht="16" x14ac:dyDescent="0.2">
      <c r="A158" s="2" t="s">
        <v>303</v>
      </c>
      <c r="B158" s="6">
        <f>((106.73/1000)/(Parameters!$B$4*Parameters!$B$12))*Parameters!$G$36</f>
        <v>3.3319664925501653E-2</v>
      </c>
      <c r="C158" t="s">
        <v>31</v>
      </c>
      <c r="D158" t="s">
        <v>8</v>
      </c>
      <c r="F158" t="s">
        <v>20</v>
      </c>
      <c r="G158" t="s">
        <v>302</v>
      </c>
      <c r="H158" s="2" t="s">
        <v>304</v>
      </c>
    </row>
    <row r="159" spans="1:8" ht="16" x14ac:dyDescent="0.2">
      <c r="A159" s="2" t="s">
        <v>372</v>
      </c>
      <c r="B159" s="6">
        <f>((26.58/1000)/(Parameters!$B$4*Parameters!$B$12))*Parameters!$G$36</f>
        <v>8.2979171153362129E-3</v>
      </c>
      <c r="C159" t="s">
        <v>26</v>
      </c>
      <c r="D159" t="s">
        <v>8</v>
      </c>
      <c r="F159" t="s">
        <v>20</v>
      </c>
      <c r="G159" t="s">
        <v>374</v>
      </c>
      <c r="H159" s="2" t="s">
        <v>373</v>
      </c>
    </row>
    <row r="160" spans="1:8" ht="16" x14ac:dyDescent="0.2">
      <c r="A160" s="2" t="s">
        <v>376</v>
      </c>
      <c r="B160" s="6">
        <f>((117.72/1000)/(Parameters!$B$4*Parameters!$B$12))*Parameters!G$36</f>
        <v>3.6750594537899889E-2</v>
      </c>
      <c r="C160" t="s">
        <v>26</v>
      </c>
      <c r="D160" t="s">
        <v>8</v>
      </c>
      <c r="F160" t="s">
        <v>20</v>
      </c>
      <c r="G160" t="s">
        <v>378</v>
      </c>
      <c r="H160" s="2" t="s">
        <v>377</v>
      </c>
    </row>
    <row r="161" spans="1:8" x14ac:dyDescent="0.2">
      <c r="A161" t="s">
        <v>265</v>
      </c>
      <c r="B161" s="6">
        <f>((B25*B152)-Parameters!$B$15)*(1-0.975)</f>
        <v>9.3840394811384786E-2</v>
      </c>
      <c r="D161" t="s">
        <v>8</v>
      </c>
      <c r="E161" t="s">
        <v>37</v>
      </c>
      <c r="F161" t="s">
        <v>36</v>
      </c>
      <c r="G161" t="s">
        <v>416</v>
      </c>
    </row>
    <row r="162" spans="1:8" x14ac:dyDescent="0.2">
      <c r="A162" t="s">
        <v>294</v>
      </c>
      <c r="B162" s="6">
        <f>1/(90000000*20)</f>
        <v>5.5555555555555553E-10</v>
      </c>
      <c r="C162" t="s">
        <v>26</v>
      </c>
      <c r="D162" t="s">
        <v>7</v>
      </c>
      <c r="F162" t="s">
        <v>20</v>
      </c>
      <c r="G162" t="s">
        <v>296</v>
      </c>
      <c r="H162" t="s">
        <v>295</v>
      </c>
    </row>
    <row r="163" spans="1:8" x14ac:dyDescent="0.2">
      <c r="A163" t="s">
        <v>28</v>
      </c>
      <c r="B163" s="6">
        <f>180/1000*((B25*B152)-Parameters!$B$15)*0.975</f>
        <v>0.65875957157592058</v>
      </c>
      <c r="C163" t="s">
        <v>1012</v>
      </c>
      <c r="D163" t="s">
        <v>29</v>
      </c>
      <c r="F163" t="s">
        <v>20</v>
      </c>
      <c r="G163" t="s">
        <v>493</v>
      </c>
      <c r="H163" t="s">
        <v>30</v>
      </c>
    </row>
    <row r="164" spans="1:8" x14ac:dyDescent="0.2">
      <c r="A164" t="s">
        <v>1150</v>
      </c>
      <c r="B164" s="6">
        <f>((B25*B152)-Parameters!$B$15)*0.975</f>
        <v>3.6597753976440037</v>
      </c>
      <c r="C164" t="s">
        <v>558</v>
      </c>
      <c r="D164" t="s">
        <v>8</v>
      </c>
      <c r="F164" t="s">
        <v>20</v>
      </c>
      <c r="G164" t="s">
        <v>1049</v>
      </c>
      <c r="H164" t="s">
        <v>1150</v>
      </c>
    </row>
    <row r="165" spans="1:8" ht="16" x14ac:dyDescent="0.2">
      <c r="A165" s="70" t="s">
        <v>338</v>
      </c>
      <c r="B165" s="6">
        <f>9.8/Parameters!$B$12*Parameters!$G$36</f>
        <v>11.579933768215431</v>
      </c>
      <c r="C165" t="s">
        <v>31</v>
      </c>
      <c r="D165" t="s">
        <v>8</v>
      </c>
      <c r="F165" t="s">
        <v>20</v>
      </c>
      <c r="G165" t="s">
        <v>1144</v>
      </c>
      <c r="H165" s="2"/>
    </row>
    <row r="166" spans="1:8" ht="16" x14ac:dyDescent="0.2">
      <c r="A166" s="2"/>
      <c r="H166" s="2"/>
    </row>
    <row r="167" spans="1:8" ht="16" x14ac:dyDescent="0.2">
      <c r="A167" s="1" t="s">
        <v>1</v>
      </c>
      <c r="B167" s="58" t="s">
        <v>1047</v>
      </c>
    </row>
    <row r="168" spans="1:8" x14ac:dyDescent="0.2">
      <c r="A168" t="s">
        <v>2</v>
      </c>
      <c r="B168" s="6" t="s">
        <v>1012</v>
      </c>
    </row>
    <row r="169" spans="1:8" x14ac:dyDescent="0.2">
      <c r="A169" t="s">
        <v>3</v>
      </c>
      <c r="B169" s="6">
        <v>1</v>
      </c>
    </row>
    <row r="170" spans="1:8" ht="16" x14ac:dyDescent="0.2">
      <c r="A170" t="s">
        <v>4</v>
      </c>
      <c r="B170" s="59" t="s">
        <v>369</v>
      </c>
    </row>
    <row r="171" spans="1:8" x14ac:dyDescent="0.2">
      <c r="A171" t="s">
        <v>5</v>
      </c>
      <c r="B171" s="6" t="s">
        <v>6</v>
      </c>
    </row>
    <row r="172" spans="1:8" x14ac:dyDescent="0.2">
      <c r="A172" t="s">
        <v>7</v>
      </c>
      <c r="B172" s="6" t="s">
        <v>8</v>
      </c>
    </row>
    <row r="173" spans="1:8" x14ac:dyDescent="0.2">
      <c r="A173" t="s">
        <v>9</v>
      </c>
      <c r="B173" s="6" t="s">
        <v>10</v>
      </c>
    </row>
    <row r="174" spans="1:8" x14ac:dyDescent="0.2">
      <c r="A174" t="s">
        <v>11</v>
      </c>
      <c r="B174" s="6" t="s">
        <v>492</v>
      </c>
    </row>
    <row r="175" spans="1:8" x14ac:dyDescent="0.2">
      <c r="A175" t="s">
        <v>485</v>
      </c>
      <c r="B175" s="57">
        <f>Summary!O210</f>
        <v>0</v>
      </c>
    </row>
    <row r="176" spans="1:8" ht="16" x14ac:dyDescent="0.2">
      <c r="A176" s="1" t="s">
        <v>12</v>
      </c>
    </row>
    <row r="177" spans="1:8" x14ac:dyDescent="0.2">
      <c r="A177" t="s">
        <v>13</v>
      </c>
      <c r="B177" s="6" t="s">
        <v>14</v>
      </c>
      <c r="C177" t="s">
        <v>2</v>
      </c>
      <c r="D177" t="s">
        <v>7</v>
      </c>
      <c r="E177" t="s">
        <v>15</v>
      </c>
      <c r="F177" t="s">
        <v>5</v>
      </c>
      <c r="G177" t="s">
        <v>11</v>
      </c>
      <c r="H177" t="s">
        <v>4</v>
      </c>
    </row>
    <row r="178" spans="1:8" ht="16" x14ac:dyDescent="0.2">
      <c r="A178" s="2" t="s">
        <v>1047</v>
      </c>
      <c r="B178" s="6">
        <v>1</v>
      </c>
      <c r="C178" t="s">
        <v>1012</v>
      </c>
      <c r="D178" t="s">
        <v>8</v>
      </c>
      <c r="F178" t="s">
        <v>17</v>
      </c>
      <c r="G178" t="s">
        <v>18</v>
      </c>
      <c r="H178" s="2" t="s">
        <v>369</v>
      </c>
    </row>
    <row r="179" spans="1:8" ht="16" x14ac:dyDescent="0.2">
      <c r="A179" s="2" t="s">
        <v>63</v>
      </c>
      <c r="B179" s="6">
        <f>(1/((Parameters!C24*Parameters!B4*Parameters!B12)/1000))</f>
        <v>4.1856906305826644</v>
      </c>
      <c r="C179" t="s">
        <v>1012</v>
      </c>
      <c r="D179" t="s">
        <v>8</v>
      </c>
      <c r="F179" t="s">
        <v>20</v>
      </c>
      <c r="G179" t="s">
        <v>18</v>
      </c>
      <c r="H179" s="2" t="s">
        <v>370</v>
      </c>
    </row>
    <row r="180" spans="1:8" ht="16" x14ac:dyDescent="0.2">
      <c r="A180" s="2" t="s">
        <v>221</v>
      </c>
      <c r="B180" s="6">
        <f>(180*Parameters!$B$3)/(Parameters!$B$4*Parameters!$B$12)</f>
        <v>6.3592381373341833E-2</v>
      </c>
      <c r="C180" t="s">
        <v>26</v>
      </c>
      <c r="D180" t="s">
        <v>19</v>
      </c>
      <c r="F180" t="s">
        <v>20</v>
      </c>
      <c r="H180" s="2" t="s">
        <v>222</v>
      </c>
    </row>
    <row r="181" spans="1:8" ht="16" x14ac:dyDescent="0.2">
      <c r="A181" s="2" t="s">
        <v>252</v>
      </c>
      <c r="B181" s="6">
        <f>((346.23/1000)/(Parameters!$B$4*Parameters!$B$12))</f>
        <v>0.11593693336213089</v>
      </c>
      <c r="C181" t="s">
        <v>31</v>
      </c>
      <c r="D181" t="s">
        <v>8</v>
      </c>
      <c r="F181" t="s">
        <v>20</v>
      </c>
      <c r="H181" s="2" t="s">
        <v>253</v>
      </c>
    </row>
    <row r="182" spans="1:8" ht="16" x14ac:dyDescent="0.2">
      <c r="A182" s="2" t="s">
        <v>254</v>
      </c>
      <c r="B182" s="6">
        <f>((41.55/1000)/(Parameters!$B$4*Parameters!$B$12))</f>
        <v>1.3913235656056776E-2</v>
      </c>
      <c r="C182" t="s">
        <v>255</v>
      </c>
      <c r="D182" t="s">
        <v>8</v>
      </c>
      <c r="F182" t="s">
        <v>20</v>
      </c>
      <c r="H182" s="2" t="s">
        <v>256</v>
      </c>
    </row>
    <row r="183" spans="1:8" ht="16" x14ac:dyDescent="0.2">
      <c r="A183" s="2" t="s">
        <v>257</v>
      </c>
      <c r="B183" s="6">
        <f>((20.77/1000)/(Parameters!$B$4*Parameters!$B$12))</f>
        <v>6.9549435517761559E-3</v>
      </c>
      <c r="C183" t="s">
        <v>31</v>
      </c>
      <c r="D183" t="s">
        <v>8</v>
      </c>
      <c r="F183" t="s">
        <v>20</v>
      </c>
      <c r="H183" s="2" t="s">
        <v>402</v>
      </c>
    </row>
    <row r="184" spans="1:8" ht="16" x14ac:dyDescent="0.2">
      <c r="A184" s="2" t="s">
        <v>358</v>
      </c>
      <c r="B184" s="6">
        <f>((76.17/1000)/(Parameters!$B$4*Parameters!$B$12))</f>
        <v>2.5505924426518525E-2</v>
      </c>
      <c r="C184" t="s">
        <v>31</v>
      </c>
      <c r="D184" t="s">
        <v>8</v>
      </c>
      <c r="F184" t="s">
        <v>20</v>
      </c>
      <c r="H184" s="2" t="s">
        <v>359</v>
      </c>
    </row>
    <row r="185" spans="1:8" ht="16" x14ac:dyDescent="0.2">
      <c r="A185" s="2" t="s">
        <v>303</v>
      </c>
      <c r="B185" s="6">
        <f>((106.73/1000)/(Parameters!$B$4*Parameters!$B$12))</f>
        <v>3.5739100880167025E-2</v>
      </c>
      <c r="C185" t="s">
        <v>31</v>
      </c>
      <c r="D185" t="s">
        <v>8</v>
      </c>
      <c r="F185" t="s">
        <v>20</v>
      </c>
      <c r="G185" t="s">
        <v>302</v>
      </c>
      <c r="H185" s="2" t="s">
        <v>304</v>
      </c>
    </row>
    <row r="186" spans="1:8" ht="16" x14ac:dyDescent="0.2">
      <c r="A186" s="2" t="s">
        <v>372</v>
      </c>
      <c r="B186" s="6">
        <f>((26.58/1000)/(Parameters!$B$4*Parameters!$B$12))</f>
        <v>8.9004525568709778E-3</v>
      </c>
      <c r="C186" t="s">
        <v>26</v>
      </c>
      <c r="D186" t="s">
        <v>8</v>
      </c>
      <c r="F186" t="s">
        <v>20</v>
      </c>
      <c r="G186" t="s">
        <v>374</v>
      </c>
      <c r="H186" s="2" t="s">
        <v>373</v>
      </c>
    </row>
    <row r="187" spans="1:8" ht="16" x14ac:dyDescent="0.2">
      <c r="A187" s="2" t="s">
        <v>376</v>
      </c>
      <c r="B187" s="6">
        <f>((117.72/1000)/(Parameters!$B$4*Parameters!$B$12))</f>
        <v>3.9419160082575302E-2</v>
      </c>
      <c r="C187" t="s">
        <v>26</v>
      </c>
      <c r="D187" t="s">
        <v>8</v>
      </c>
      <c r="F187" t="s">
        <v>20</v>
      </c>
      <c r="G187" t="s">
        <v>378</v>
      </c>
      <c r="H187" s="2" t="s">
        <v>377</v>
      </c>
    </row>
    <row r="188" spans="1:8" x14ac:dyDescent="0.2">
      <c r="A188" t="s">
        <v>265</v>
      </c>
      <c r="B188" s="6">
        <f>((B25*B179)-Parameters!$B$15)*(1-0.975)</f>
        <v>0.10412893872093117</v>
      </c>
      <c r="D188" t="s">
        <v>8</v>
      </c>
      <c r="E188" t="s">
        <v>37</v>
      </c>
      <c r="F188" t="s">
        <v>36</v>
      </c>
      <c r="G188" t="s">
        <v>416</v>
      </c>
    </row>
    <row r="189" spans="1:8" x14ac:dyDescent="0.2">
      <c r="A189" t="s">
        <v>294</v>
      </c>
      <c r="B189" s="6">
        <f>1/(90000000*20)</f>
        <v>5.5555555555555553E-10</v>
      </c>
      <c r="C189" t="s">
        <v>26</v>
      </c>
      <c r="D189" t="s">
        <v>7</v>
      </c>
      <c r="F189" t="s">
        <v>20</v>
      </c>
      <c r="G189" t="s">
        <v>296</v>
      </c>
      <c r="H189" t="s">
        <v>295</v>
      </c>
    </row>
    <row r="190" spans="1:8" x14ac:dyDescent="0.2">
      <c r="A190" t="s">
        <v>28</v>
      </c>
      <c r="B190" s="6">
        <f>(Parameters!C23/Parameters!B4*Parameters!B12*-1)+(180/1000*((B25*B179)-Parameters!$B$15)*0.975)</f>
        <v>0.3580601828460353</v>
      </c>
      <c r="C190" t="s">
        <v>1012</v>
      </c>
      <c r="D190" t="s">
        <v>29</v>
      </c>
      <c r="F190" t="s">
        <v>20</v>
      </c>
      <c r="G190" t="s">
        <v>493</v>
      </c>
      <c r="H190" t="s">
        <v>30</v>
      </c>
    </row>
    <row r="191" spans="1:8" x14ac:dyDescent="0.2">
      <c r="A191" t="s">
        <v>1150</v>
      </c>
      <c r="B191" s="6">
        <f>((B25*B179)-Parameters!$B$15)*0.975</f>
        <v>4.0610286101163116</v>
      </c>
      <c r="C191" t="s">
        <v>558</v>
      </c>
      <c r="D191" t="s">
        <v>8</v>
      </c>
      <c r="F191" t="s">
        <v>20</v>
      </c>
      <c r="G191" t="s">
        <v>1049</v>
      </c>
      <c r="H191" t="s">
        <v>1150</v>
      </c>
    </row>
    <row r="192" spans="1:8" ht="16" x14ac:dyDescent="0.2">
      <c r="A192" s="70" t="s">
        <v>338</v>
      </c>
      <c r="B192" s="6">
        <f>9.8/Parameters!$B$12</f>
        <v>12.420785804816223</v>
      </c>
      <c r="C192" t="s">
        <v>31</v>
      </c>
      <c r="D192" t="s">
        <v>8</v>
      </c>
      <c r="F192" t="s">
        <v>20</v>
      </c>
      <c r="G192" t="s">
        <v>1144</v>
      </c>
      <c r="H192" s="2"/>
    </row>
    <row r="193" spans="1:10" ht="16" x14ac:dyDescent="0.2">
      <c r="A193" s="2"/>
      <c r="H193" s="2"/>
    </row>
    <row r="194" spans="1:10" ht="16" x14ac:dyDescent="0.2">
      <c r="A194" s="1" t="s">
        <v>1</v>
      </c>
      <c r="B194" s="58" t="s">
        <v>379</v>
      </c>
    </row>
    <row r="195" spans="1:10" x14ac:dyDescent="0.2">
      <c r="A195" t="s">
        <v>2</v>
      </c>
      <c r="B195" s="6" t="s">
        <v>1012</v>
      </c>
    </row>
    <row r="196" spans="1:10" x14ac:dyDescent="0.2">
      <c r="A196" t="s">
        <v>3</v>
      </c>
      <c r="B196" s="6">
        <v>1</v>
      </c>
    </row>
    <row r="197" spans="1:10" ht="16" x14ac:dyDescent="0.2">
      <c r="A197" t="s">
        <v>4</v>
      </c>
      <c r="B197" s="59" t="s">
        <v>325</v>
      </c>
    </row>
    <row r="198" spans="1:10" x14ac:dyDescent="0.2">
      <c r="A198" t="s">
        <v>5</v>
      </c>
      <c r="B198" s="6" t="s">
        <v>6</v>
      </c>
    </row>
    <row r="199" spans="1:10" x14ac:dyDescent="0.2">
      <c r="A199" t="s">
        <v>7</v>
      </c>
      <c r="B199" s="6" t="s">
        <v>8</v>
      </c>
    </row>
    <row r="200" spans="1:10" x14ac:dyDescent="0.2">
      <c r="A200" t="s">
        <v>9</v>
      </c>
      <c r="B200" s="6" t="s">
        <v>381</v>
      </c>
    </row>
    <row r="201" spans="1:10" x14ac:dyDescent="0.2">
      <c r="A201" t="s">
        <v>11</v>
      </c>
      <c r="B201" s="6" t="s">
        <v>350</v>
      </c>
    </row>
    <row r="202" spans="1:10" ht="16" x14ac:dyDescent="0.2">
      <c r="A202" s="1" t="s">
        <v>12</v>
      </c>
    </row>
    <row r="203" spans="1:10" x14ac:dyDescent="0.2">
      <c r="A203" t="s">
        <v>13</v>
      </c>
      <c r="B203" s="6" t="s">
        <v>14</v>
      </c>
      <c r="C203" t="s">
        <v>2</v>
      </c>
      <c r="D203" t="s">
        <v>7</v>
      </c>
      <c r="E203" t="s">
        <v>15</v>
      </c>
      <c r="F203" t="s">
        <v>5</v>
      </c>
      <c r="G203" t="s">
        <v>326</v>
      </c>
      <c r="H203" t="s">
        <v>327</v>
      </c>
      <c r="I203" t="s">
        <v>11</v>
      </c>
      <c r="J203" t="s">
        <v>4</v>
      </c>
    </row>
    <row r="204" spans="1:10" x14ac:dyDescent="0.2">
      <c r="A204" t="s">
        <v>379</v>
      </c>
      <c r="B204" s="6">
        <v>1</v>
      </c>
      <c r="C204" t="s">
        <v>1012</v>
      </c>
      <c r="D204" t="s">
        <v>8</v>
      </c>
      <c r="F204" t="s">
        <v>17</v>
      </c>
      <c r="I204" t="s">
        <v>18</v>
      </c>
      <c r="J204" t="s">
        <v>325</v>
      </c>
    </row>
    <row r="205" spans="1:10" ht="16" x14ac:dyDescent="0.2">
      <c r="A205" s="2" t="s">
        <v>368</v>
      </c>
      <c r="B205" s="6">
        <v>1.00057</v>
      </c>
      <c r="C205" t="s">
        <v>1012</v>
      </c>
      <c r="D205" t="s">
        <v>8</v>
      </c>
      <c r="F205" t="s">
        <v>20</v>
      </c>
      <c r="G205" t="s">
        <v>18</v>
      </c>
      <c r="J205" s="2" t="s">
        <v>369</v>
      </c>
    </row>
    <row r="206" spans="1:10" x14ac:dyDescent="0.2">
      <c r="A206" t="s">
        <v>28</v>
      </c>
      <c r="B206" s="6">
        <v>6.7000000000000002E-3</v>
      </c>
      <c r="C206" t="s">
        <v>1012</v>
      </c>
      <c r="D206" t="s">
        <v>29</v>
      </c>
      <c r="F206" t="s">
        <v>20</v>
      </c>
      <c r="J206" t="s">
        <v>30</v>
      </c>
    </row>
    <row r="207" spans="1:10" x14ac:dyDescent="0.2">
      <c r="A207" t="s">
        <v>328</v>
      </c>
      <c r="B207" s="6">
        <v>-1.6799999999999999E-4</v>
      </c>
      <c r="C207" t="s">
        <v>31</v>
      </c>
      <c r="D207" t="s">
        <v>8</v>
      </c>
      <c r="F207" t="s">
        <v>20</v>
      </c>
      <c r="J207" t="s">
        <v>329</v>
      </c>
    </row>
    <row r="208" spans="1:10" x14ac:dyDescent="0.2">
      <c r="A208" t="s">
        <v>330</v>
      </c>
      <c r="B208" s="6">
        <v>5.8399999999999999E-4</v>
      </c>
      <c r="C208" t="s">
        <v>31</v>
      </c>
      <c r="D208" t="s">
        <v>19</v>
      </c>
      <c r="F208" t="s">
        <v>20</v>
      </c>
      <c r="J208" t="s">
        <v>331</v>
      </c>
    </row>
    <row r="209" spans="1:10" x14ac:dyDescent="0.2">
      <c r="A209" t="s">
        <v>332</v>
      </c>
      <c r="B209" s="6">
        <v>2.5999999999999998E-10</v>
      </c>
      <c r="C209" t="s">
        <v>31</v>
      </c>
      <c r="D209" t="s">
        <v>7</v>
      </c>
      <c r="F209" t="s">
        <v>20</v>
      </c>
      <c r="J209" t="s">
        <v>333</v>
      </c>
    </row>
    <row r="210" spans="1:10" x14ac:dyDescent="0.2">
      <c r="A210" t="s">
        <v>334</v>
      </c>
      <c r="B210" s="6">
        <v>-6.2700000000000001E-6</v>
      </c>
      <c r="C210" t="s">
        <v>31</v>
      </c>
      <c r="D210" t="s">
        <v>8</v>
      </c>
      <c r="F210" t="s">
        <v>20</v>
      </c>
      <c r="J210" t="s">
        <v>335</v>
      </c>
    </row>
    <row r="211" spans="1:10" x14ac:dyDescent="0.2">
      <c r="A211" t="s">
        <v>336</v>
      </c>
      <c r="B211" s="6">
        <v>-7.4999999999999993E-5</v>
      </c>
      <c r="C211" t="s">
        <v>31</v>
      </c>
      <c r="D211" t="s">
        <v>121</v>
      </c>
      <c r="F211" t="s">
        <v>20</v>
      </c>
      <c r="J211" t="s">
        <v>337</v>
      </c>
    </row>
    <row r="212" spans="1:10" x14ac:dyDescent="0.2">
      <c r="A212" t="s">
        <v>338</v>
      </c>
      <c r="B212" s="6">
        <v>6.8900000000000005E-4</v>
      </c>
      <c r="C212" t="s">
        <v>31</v>
      </c>
      <c r="D212" t="s">
        <v>8</v>
      </c>
      <c r="F212" t="s">
        <v>20</v>
      </c>
      <c r="J212" t="s">
        <v>339</v>
      </c>
    </row>
    <row r="213" spans="1:10" x14ac:dyDescent="0.2">
      <c r="A213" t="s">
        <v>100</v>
      </c>
      <c r="B213" s="6">
        <v>3.3599999999999998E-2</v>
      </c>
      <c r="C213" t="s">
        <v>31</v>
      </c>
      <c r="D213" t="s">
        <v>41</v>
      </c>
      <c r="F213" t="s">
        <v>20</v>
      </c>
      <c r="J213" t="s">
        <v>103</v>
      </c>
    </row>
    <row r="214" spans="1:10" x14ac:dyDescent="0.2">
      <c r="A214" t="s">
        <v>340</v>
      </c>
      <c r="B214" s="6">
        <v>3.2599999999999997E-2</v>
      </c>
      <c r="C214" t="s">
        <v>558</v>
      </c>
      <c r="D214" t="s">
        <v>41</v>
      </c>
      <c r="F214" t="s">
        <v>20</v>
      </c>
      <c r="J214" t="s">
        <v>341</v>
      </c>
    </row>
    <row r="215" spans="1:10" x14ac:dyDescent="0.2">
      <c r="A215" t="s">
        <v>342</v>
      </c>
      <c r="B215" s="6">
        <v>-6.8899999999999999E-7</v>
      </c>
      <c r="C215" t="s">
        <v>31</v>
      </c>
      <c r="D215" t="s">
        <v>121</v>
      </c>
      <c r="F215" t="s">
        <v>20</v>
      </c>
      <c r="J215" t="s">
        <v>343</v>
      </c>
    </row>
    <row r="217" spans="1:10" ht="16" x14ac:dyDescent="0.2">
      <c r="A217" s="1" t="s">
        <v>1</v>
      </c>
      <c r="B217" s="58" t="s">
        <v>380</v>
      </c>
    </row>
    <row r="218" spans="1:10" x14ac:dyDescent="0.2">
      <c r="A218" t="s">
        <v>2</v>
      </c>
      <c r="B218" s="6" t="s">
        <v>1012</v>
      </c>
    </row>
    <row r="219" spans="1:10" x14ac:dyDescent="0.2">
      <c r="A219" t="s">
        <v>3</v>
      </c>
      <c r="B219" s="6">
        <v>1</v>
      </c>
    </row>
    <row r="220" spans="1:10" ht="16" x14ac:dyDescent="0.2">
      <c r="A220" t="s">
        <v>4</v>
      </c>
      <c r="B220" s="59" t="s">
        <v>325</v>
      </c>
    </row>
    <row r="221" spans="1:10" x14ac:dyDescent="0.2">
      <c r="A221" t="s">
        <v>5</v>
      </c>
      <c r="B221" s="6" t="s">
        <v>6</v>
      </c>
    </row>
    <row r="222" spans="1:10" x14ac:dyDescent="0.2">
      <c r="A222" t="s">
        <v>7</v>
      </c>
      <c r="B222" s="6" t="s">
        <v>8</v>
      </c>
    </row>
    <row r="223" spans="1:10" x14ac:dyDescent="0.2">
      <c r="A223" t="s">
        <v>9</v>
      </c>
      <c r="B223" s="6" t="s">
        <v>381</v>
      </c>
    </row>
    <row r="224" spans="1:10" x14ac:dyDescent="0.2">
      <c r="A224" t="s">
        <v>11</v>
      </c>
      <c r="B224" s="6" t="s">
        <v>349</v>
      </c>
    </row>
    <row r="225" spans="1:10" ht="16" x14ac:dyDescent="0.2">
      <c r="A225" s="1" t="s">
        <v>12</v>
      </c>
    </row>
    <row r="226" spans="1:10" x14ac:dyDescent="0.2">
      <c r="A226" t="s">
        <v>13</v>
      </c>
      <c r="B226" s="6" t="s">
        <v>14</v>
      </c>
      <c r="C226" t="s">
        <v>2</v>
      </c>
      <c r="D226" t="s">
        <v>7</v>
      </c>
      <c r="E226" t="s">
        <v>15</v>
      </c>
      <c r="F226" t="s">
        <v>5</v>
      </c>
      <c r="G226" t="s">
        <v>326</v>
      </c>
      <c r="H226" t="s">
        <v>327</v>
      </c>
      <c r="I226" t="s">
        <v>11</v>
      </c>
      <c r="J226" t="s">
        <v>4</v>
      </c>
    </row>
    <row r="227" spans="1:10" x14ac:dyDescent="0.2">
      <c r="A227" t="s">
        <v>380</v>
      </c>
      <c r="B227" s="6">
        <v>1</v>
      </c>
      <c r="C227" t="s">
        <v>1012</v>
      </c>
      <c r="D227" t="s">
        <v>8</v>
      </c>
      <c r="F227" t="s">
        <v>17</v>
      </c>
      <c r="I227" t="s">
        <v>18</v>
      </c>
      <c r="J227" t="s">
        <v>325</v>
      </c>
    </row>
    <row r="228" spans="1:10" ht="16" x14ac:dyDescent="0.2">
      <c r="A228" s="2" t="s">
        <v>371</v>
      </c>
      <c r="B228" s="6">
        <v>1.00057</v>
      </c>
      <c r="C228" t="s">
        <v>1012</v>
      </c>
      <c r="D228" t="s">
        <v>8</v>
      </c>
      <c r="F228" t="s">
        <v>20</v>
      </c>
      <c r="G228" t="s">
        <v>18</v>
      </c>
      <c r="J228" s="2" t="s">
        <v>369</v>
      </c>
    </row>
    <row r="229" spans="1:10" x14ac:dyDescent="0.2">
      <c r="A229" t="s">
        <v>28</v>
      </c>
      <c r="B229" s="6">
        <v>6.7000000000000002E-3</v>
      </c>
      <c r="C229" t="s">
        <v>1012</v>
      </c>
      <c r="D229" t="s">
        <v>29</v>
      </c>
      <c r="F229" t="s">
        <v>20</v>
      </c>
      <c r="J229" t="s">
        <v>30</v>
      </c>
    </row>
    <row r="230" spans="1:10" x14ac:dyDescent="0.2">
      <c r="A230" t="s">
        <v>328</v>
      </c>
      <c r="B230" s="6">
        <v>-1.6799999999999999E-4</v>
      </c>
      <c r="C230" t="s">
        <v>31</v>
      </c>
      <c r="D230" t="s">
        <v>8</v>
      </c>
      <c r="F230" t="s">
        <v>20</v>
      </c>
      <c r="J230" t="s">
        <v>329</v>
      </c>
    </row>
    <row r="231" spans="1:10" x14ac:dyDescent="0.2">
      <c r="A231" t="s">
        <v>330</v>
      </c>
      <c r="B231" s="6">
        <v>5.8399999999999999E-4</v>
      </c>
      <c r="C231" t="s">
        <v>31</v>
      </c>
      <c r="D231" t="s">
        <v>19</v>
      </c>
      <c r="F231" t="s">
        <v>20</v>
      </c>
      <c r="J231" t="s">
        <v>331</v>
      </c>
    </row>
    <row r="232" spans="1:10" x14ac:dyDescent="0.2">
      <c r="A232" t="s">
        <v>332</v>
      </c>
      <c r="B232" s="6">
        <v>2.5999999999999998E-10</v>
      </c>
      <c r="C232" t="s">
        <v>31</v>
      </c>
      <c r="D232" t="s">
        <v>7</v>
      </c>
      <c r="F232" t="s">
        <v>20</v>
      </c>
      <c r="J232" t="s">
        <v>333</v>
      </c>
    </row>
    <row r="233" spans="1:10" x14ac:dyDescent="0.2">
      <c r="A233" t="s">
        <v>334</v>
      </c>
      <c r="B233" s="6">
        <v>-6.2700000000000001E-6</v>
      </c>
      <c r="C233" t="s">
        <v>31</v>
      </c>
      <c r="D233" t="s">
        <v>8</v>
      </c>
      <c r="F233" t="s">
        <v>20</v>
      </c>
      <c r="J233" t="s">
        <v>335</v>
      </c>
    </row>
    <row r="234" spans="1:10" x14ac:dyDescent="0.2">
      <c r="A234" t="s">
        <v>336</v>
      </c>
      <c r="B234" s="6">
        <v>-7.4999999999999993E-5</v>
      </c>
      <c r="C234" t="s">
        <v>31</v>
      </c>
      <c r="D234" t="s">
        <v>121</v>
      </c>
      <c r="F234" t="s">
        <v>20</v>
      </c>
      <c r="J234" t="s">
        <v>337</v>
      </c>
    </row>
    <row r="235" spans="1:10" x14ac:dyDescent="0.2">
      <c r="A235" t="s">
        <v>338</v>
      </c>
      <c r="B235" s="6">
        <v>6.8900000000000005E-4</v>
      </c>
      <c r="C235" t="s">
        <v>31</v>
      </c>
      <c r="D235" t="s">
        <v>8</v>
      </c>
      <c r="F235" t="s">
        <v>20</v>
      </c>
      <c r="J235" t="s">
        <v>339</v>
      </c>
    </row>
    <row r="236" spans="1:10" x14ac:dyDescent="0.2">
      <c r="A236" t="s">
        <v>100</v>
      </c>
      <c r="B236" s="6">
        <v>3.3599999999999998E-2</v>
      </c>
      <c r="C236" t="s">
        <v>31</v>
      </c>
      <c r="D236" t="s">
        <v>41</v>
      </c>
      <c r="F236" t="s">
        <v>20</v>
      </c>
      <c r="J236" t="s">
        <v>103</v>
      </c>
    </row>
    <row r="237" spans="1:10" x14ac:dyDescent="0.2">
      <c r="A237" t="s">
        <v>340</v>
      </c>
      <c r="B237" s="6">
        <v>3.2599999999999997E-2</v>
      </c>
      <c r="C237" t="s">
        <v>558</v>
      </c>
      <c r="D237" t="s">
        <v>41</v>
      </c>
      <c r="F237" t="s">
        <v>20</v>
      </c>
      <c r="J237" t="s">
        <v>341</v>
      </c>
    </row>
    <row r="238" spans="1:10" x14ac:dyDescent="0.2">
      <c r="A238" t="s">
        <v>342</v>
      </c>
      <c r="B238" s="6">
        <v>-6.8899999999999999E-7</v>
      </c>
      <c r="C238" t="s">
        <v>31</v>
      </c>
      <c r="D238" t="s">
        <v>121</v>
      </c>
      <c r="F238" t="s">
        <v>20</v>
      </c>
      <c r="J238" t="s">
        <v>343</v>
      </c>
    </row>
    <row r="240" spans="1:10" ht="16" x14ac:dyDescent="0.2">
      <c r="A240" s="1" t="s">
        <v>1</v>
      </c>
      <c r="B240" s="58" t="s">
        <v>494</v>
      </c>
    </row>
    <row r="241" spans="1:10" x14ac:dyDescent="0.2">
      <c r="A241" t="s">
        <v>2</v>
      </c>
      <c r="B241" s="6" t="s">
        <v>1012</v>
      </c>
    </row>
    <row r="242" spans="1:10" x14ac:dyDescent="0.2">
      <c r="A242" t="s">
        <v>3</v>
      </c>
      <c r="B242" s="6">
        <v>1</v>
      </c>
    </row>
    <row r="243" spans="1:10" ht="16" x14ac:dyDescent="0.2">
      <c r="A243" t="s">
        <v>4</v>
      </c>
      <c r="B243" s="59" t="s">
        <v>325</v>
      </c>
    </row>
    <row r="244" spans="1:10" x14ac:dyDescent="0.2">
      <c r="A244" t="s">
        <v>5</v>
      </c>
      <c r="B244" s="6" t="s">
        <v>6</v>
      </c>
    </row>
    <row r="245" spans="1:10" x14ac:dyDescent="0.2">
      <c r="A245" t="s">
        <v>7</v>
      </c>
      <c r="B245" s="6" t="s">
        <v>8</v>
      </c>
    </row>
    <row r="246" spans="1:10" x14ac:dyDescent="0.2">
      <c r="A246" t="s">
        <v>9</v>
      </c>
      <c r="B246" s="6" t="s">
        <v>381</v>
      </c>
    </row>
    <row r="247" spans="1:10" x14ac:dyDescent="0.2">
      <c r="A247" t="s">
        <v>11</v>
      </c>
      <c r="B247" s="6" t="s">
        <v>495</v>
      </c>
    </row>
    <row r="248" spans="1:10" ht="16" x14ac:dyDescent="0.2">
      <c r="A248" s="1" t="s">
        <v>12</v>
      </c>
    </row>
    <row r="249" spans="1:10" x14ac:dyDescent="0.2">
      <c r="A249" t="s">
        <v>13</v>
      </c>
      <c r="B249" s="6" t="s">
        <v>14</v>
      </c>
      <c r="C249" t="s">
        <v>2</v>
      </c>
      <c r="D249" t="s">
        <v>7</v>
      </c>
      <c r="E249" t="s">
        <v>15</v>
      </c>
      <c r="F249" t="s">
        <v>5</v>
      </c>
      <c r="G249" t="s">
        <v>326</v>
      </c>
      <c r="H249" t="s">
        <v>327</v>
      </c>
      <c r="I249" t="s">
        <v>11</v>
      </c>
      <c r="J249" t="s">
        <v>4</v>
      </c>
    </row>
    <row r="250" spans="1:10" x14ac:dyDescent="0.2">
      <c r="A250" t="s">
        <v>494</v>
      </c>
      <c r="B250" s="6">
        <v>1</v>
      </c>
      <c r="C250" t="s">
        <v>1012</v>
      </c>
      <c r="D250" t="s">
        <v>8</v>
      </c>
      <c r="F250" t="s">
        <v>17</v>
      </c>
      <c r="I250" t="s">
        <v>18</v>
      </c>
      <c r="J250" t="s">
        <v>325</v>
      </c>
    </row>
    <row r="251" spans="1:10" ht="16" x14ac:dyDescent="0.2">
      <c r="A251" s="2" t="s">
        <v>491</v>
      </c>
      <c r="B251" s="6">
        <v>1.00057</v>
      </c>
      <c r="C251" t="s">
        <v>1012</v>
      </c>
      <c r="D251" t="s">
        <v>8</v>
      </c>
      <c r="F251" t="s">
        <v>20</v>
      </c>
      <c r="G251" t="s">
        <v>18</v>
      </c>
      <c r="J251" s="2" t="s">
        <v>369</v>
      </c>
    </row>
    <row r="252" spans="1:10" x14ac:dyDescent="0.2">
      <c r="A252" t="s">
        <v>28</v>
      </c>
      <c r="B252" s="6">
        <v>6.7000000000000002E-3</v>
      </c>
      <c r="C252" t="s">
        <v>1012</v>
      </c>
      <c r="D252" t="s">
        <v>29</v>
      </c>
      <c r="F252" t="s">
        <v>20</v>
      </c>
      <c r="J252" t="s">
        <v>30</v>
      </c>
    </row>
    <row r="253" spans="1:10" x14ac:dyDescent="0.2">
      <c r="A253" t="s">
        <v>328</v>
      </c>
      <c r="B253" s="6">
        <v>-1.6799999999999999E-4</v>
      </c>
      <c r="C253" t="s">
        <v>31</v>
      </c>
      <c r="D253" t="s">
        <v>8</v>
      </c>
      <c r="F253" t="s">
        <v>20</v>
      </c>
      <c r="J253" t="s">
        <v>329</v>
      </c>
    </row>
    <row r="254" spans="1:10" x14ac:dyDescent="0.2">
      <c r="A254" t="s">
        <v>330</v>
      </c>
      <c r="B254" s="6">
        <v>5.8399999999999999E-4</v>
      </c>
      <c r="C254" t="s">
        <v>31</v>
      </c>
      <c r="D254" t="s">
        <v>19</v>
      </c>
      <c r="F254" t="s">
        <v>20</v>
      </c>
      <c r="J254" t="s">
        <v>331</v>
      </c>
    </row>
    <row r="255" spans="1:10" x14ac:dyDescent="0.2">
      <c r="A255" t="s">
        <v>332</v>
      </c>
      <c r="B255" s="6">
        <v>2.5999999999999998E-10</v>
      </c>
      <c r="C255" t="s">
        <v>31</v>
      </c>
      <c r="D255" t="s">
        <v>7</v>
      </c>
      <c r="F255" t="s">
        <v>20</v>
      </c>
      <c r="J255" t="s">
        <v>333</v>
      </c>
    </row>
    <row r="256" spans="1:10" x14ac:dyDescent="0.2">
      <c r="A256" t="s">
        <v>334</v>
      </c>
      <c r="B256" s="6">
        <v>-6.2700000000000001E-6</v>
      </c>
      <c r="C256" t="s">
        <v>31</v>
      </c>
      <c r="D256" t="s">
        <v>8</v>
      </c>
      <c r="F256" t="s">
        <v>20</v>
      </c>
      <c r="J256" t="s">
        <v>335</v>
      </c>
    </row>
    <row r="257" spans="1:10" x14ac:dyDescent="0.2">
      <c r="A257" t="s">
        <v>336</v>
      </c>
      <c r="B257" s="6">
        <v>-7.4999999999999993E-5</v>
      </c>
      <c r="C257" t="s">
        <v>31</v>
      </c>
      <c r="D257" t="s">
        <v>121</v>
      </c>
      <c r="F257" t="s">
        <v>20</v>
      </c>
      <c r="J257" t="s">
        <v>337</v>
      </c>
    </row>
    <row r="258" spans="1:10" x14ac:dyDescent="0.2">
      <c r="A258" t="s">
        <v>338</v>
      </c>
      <c r="B258" s="6">
        <v>6.8900000000000005E-4</v>
      </c>
      <c r="C258" t="s">
        <v>31</v>
      </c>
      <c r="D258" t="s">
        <v>8</v>
      </c>
      <c r="F258" t="s">
        <v>20</v>
      </c>
      <c r="J258" t="s">
        <v>339</v>
      </c>
    </row>
    <row r="259" spans="1:10" x14ac:dyDescent="0.2">
      <c r="A259" t="s">
        <v>100</v>
      </c>
      <c r="B259" s="6">
        <v>3.3599999999999998E-2</v>
      </c>
      <c r="C259" t="s">
        <v>31</v>
      </c>
      <c r="D259" t="s">
        <v>41</v>
      </c>
      <c r="F259" t="s">
        <v>20</v>
      </c>
      <c r="J259" t="s">
        <v>103</v>
      </c>
    </row>
    <row r="260" spans="1:10" x14ac:dyDescent="0.2">
      <c r="A260" t="s">
        <v>340</v>
      </c>
      <c r="B260" s="6">
        <v>3.2599999999999997E-2</v>
      </c>
      <c r="C260" t="s">
        <v>558</v>
      </c>
      <c r="D260" t="s">
        <v>41</v>
      </c>
      <c r="F260" t="s">
        <v>20</v>
      </c>
      <c r="J260" t="s">
        <v>341</v>
      </c>
    </row>
    <row r="261" spans="1:10" x14ac:dyDescent="0.2">
      <c r="A261" t="s">
        <v>342</v>
      </c>
      <c r="B261" s="6">
        <v>-6.8899999999999999E-7</v>
      </c>
      <c r="C261" t="s">
        <v>31</v>
      </c>
      <c r="D261" t="s">
        <v>121</v>
      </c>
      <c r="F261" t="s">
        <v>20</v>
      </c>
      <c r="J261" t="s">
        <v>343</v>
      </c>
    </row>
    <row r="263" spans="1:10" ht="16" x14ac:dyDescent="0.2">
      <c r="A263" s="1" t="s">
        <v>1</v>
      </c>
      <c r="B263" s="58" t="s">
        <v>1050</v>
      </c>
    </row>
    <row r="264" spans="1:10" x14ac:dyDescent="0.2">
      <c r="A264" t="s">
        <v>2</v>
      </c>
      <c r="B264" s="6" t="s">
        <v>1012</v>
      </c>
    </row>
    <row r="265" spans="1:10" x14ac:dyDescent="0.2">
      <c r="A265" t="s">
        <v>3</v>
      </c>
      <c r="B265" s="6">
        <v>1</v>
      </c>
    </row>
    <row r="266" spans="1:10" ht="16" x14ac:dyDescent="0.2">
      <c r="A266" t="s">
        <v>4</v>
      </c>
      <c r="B266" s="59" t="s">
        <v>325</v>
      </c>
    </row>
    <row r="267" spans="1:10" x14ac:dyDescent="0.2">
      <c r="A267" t="s">
        <v>5</v>
      </c>
      <c r="B267" s="6" t="s">
        <v>6</v>
      </c>
    </row>
    <row r="268" spans="1:10" x14ac:dyDescent="0.2">
      <c r="A268" t="s">
        <v>7</v>
      </c>
      <c r="B268" s="6" t="s">
        <v>8</v>
      </c>
    </row>
    <row r="269" spans="1:10" x14ac:dyDescent="0.2">
      <c r="A269" t="s">
        <v>9</v>
      </c>
      <c r="B269" s="6" t="s">
        <v>381</v>
      </c>
    </row>
    <row r="270" spans="1:10" x14ac:dyDescent="0.2">
      <c r="A270" t="s">
        <v>11</v>
      </c>
      <c r="B270" s="6" t="s">
        <v>350</v>
      </c>
    </row>
    <row r="271" spans="1:10" ht="16" x14ac:dyDescent="0.2">
      <c r="A271" s="1" t="s">
        <v>12</v>
      </c>
    </row>
    <row r="272" spans="1:10" x14ac:dyDescent="0.2">
      <c r="A272" t="s">
        <v>13</v>
      </c>
      <c r="B272" s="6" t="s">
        <v>14</v>
      </c>
      <c r="C272" t="s">
        <v>2</v>
      </c>
      <c r="D272" t="s">
        <v>7</v>
      </c>
      <c r="E272" t="s">
        <v>15</v>
      </c>
      <c r="F272" t="s">
        <v>5</v>
      </c>
      <c r="G272" t="s">
        <v>326</v>
      </c>
      <c r="H272" t="s">
        <v>327</v>
      </c>
      <c r="I272" t="s">
        <v>11</v>
      </c>
      <c r="J272" t="s">
        <v>4</v>
      </c>
    </row>
    <row r="273" spans="1:10" x14ac:dyDescent="0.2">
      <c r="A273" t="s">
        <v>1050</v>
      </c>
      <c r="B273" s="6">
        <v>1</v>
      </c>
      <c r="C273" t="s">
        <v>1012</v>
      </c>
      <c r="D273" t="s">
        <v>8</v>
      </c>
      <c r="F273" t="s">
        <v>17</v>
      </c>
      <c r="I273" t="s">
        <v>18</v>
      </c>
      <c r="J273" t="s">
        <v>325</v>
      </c>
    </row>
    <row r="274" spans="1:10" ht="16" x14ac:dyDescent="0.2">
      <c r="A274" s="65" t="s">
        <v>1045</v>
      </c>
      <c r="B274" s="6">
        <v>1.00057</v>
      </c>
      <c r="C274" t="s">
        <v>1012</v>
      </c>
      <c r="D274" t="s">
        <v>8</v>
      </c>
      <c r="F274" t="s">
        <v>20</v>
      </c>
      <c r="G274" t="s">
        <v>18</v>
      </c>
      <c r="J274" s="2" t="s">
        <v>369</v>
      </c>
    </row>
    <row r="275" spans="1:10" x14ac:dyDescent="0.2">
      <c r="A275" t="s">
        <v>28</v>
      </c>
      <c r="B275" s="6">
        <v>6.7000000000000002E-3</v>
      </c>
      <c r="C275" t="s">
        <v>1012</v>
      </c>
      <c r="D275" t="s">
        <v>29</v>
      </c>
      <c r="F275" t="s">
        <v>20</v>
      </c>
      <c r="J275" t="s">
        <v>30</v>
      </c>
    </row>
    <row r="276" spans="1:10" x14ac:dyDescent="0.2">
      <c r="A276" t="s">
        <v>328</v>
      </c>
      <c r="B276" s="6">
        <v>-1.6799999999999999E-4</v>
      </c>
      <c r="C276" t="s">
        <v>31</v>
      </c>
      <c r="D276" t="s">
        <v>8</v>
      </c>
      <c r="F276" t="s">
        <v>20</v>
      </c>
      <c r="J276" t="s">
        <v>329</v>
      </c>
    </row>
    <row r="277" spans="1:10" x14ac:dyDescent="0.2">
      <c r="A277" t="s">
        <v>330</v>
      </c>
      <c r="B277" s="6">
        <v>5.8399999999999999E-4</v>
      </c>
      <c r="C277" t="s">
        <v>31</v>
      </c>
      <c r="D277" t="s">
        <v>19</v>
      </c>
      <c r="F277" t="s">
        <v>20</v>
      </c>
      <c r="J277" t="s">
        <v>331</v>
      </c>
    </row>
    <row r="278" spans="1:10" x14ac:dyDescent="0.2">
      <c r="A278" t="s">
        <v>332</v>
      </c>
      <c r="B278" s="6">
        <v>2.5999999999999998E-10</v>
      </c>
      <c r="C278" t="s">
        <v>31</v>
      </c>
      <c r="D278" t="s">
        <v>7</v>
      </c>
      <c r="F278" t="s">
        <v>20</v>
      </c>
      <c r="J278" t="s">
        <v>333</v>
      </c>
    </row>
    <row r="279" spans="1:10" x14ac:dyDescent="0.2">
      <c r="A279" t="s">
        <v>334</v>
      </c>
      <c r="B279" s="6">
        <v>-6.2700000000000001E-6</v>
      </c>
      <c r="C279" t="s">
        <v>31</v>
      </c>
      <c r="D279" t="s">
        <v>8</v>
      </c>
      <c r="F279" t="s">
        <v>20</v>
      </c>
      <c r="J279" t="s">
        <v>335</v>
      </c>
    </row>
    <row r="280" spans="1:10" x14ac:dyDescent="0.2">
      <c r="A280" t="s">
        <v>336</v>
      </c>
      <c r="B280" s="6">
        <v>-7.4999999999999993E-5</v>
      </c>
      <c r="C280" t="s">
        <v>31</v>
      </c>
      <c r="D280" t="s">
        <v>121</v>
      </c>
      <c r="F280" t="s">
        <v>20</v>
      </c>
      <c r="J280" t="s">
        <v>337</v>
      </c>
    </row>
    <row r="281" spans="1:10" x14ac:dyDescent="0.2">
      <c r="A281" t="s">
        <v>338</v>
      </c>
      <c r="B281" s="6">
        <v>6.8900000000000005E-4</v>
      </c>
      <c r="C281" t="s">
        <v>31</v>
      </c>
      <c r="D281" t="s">
        <v>8</v>
      </c>
      <c r="F281" t="s">
        <v>20</v>
      </c>
      <c r="J281" t="s">
        <v>339</v>
      </c>
    </row>
    <row r="282" spans="1:10" x14ac:dyDescent="0.2">
      <c r="A282" t="s">
        <v>100</v>
      </c>
      <c r="B282" s="6">
        <v>3.3599999999999998E-2</v>
      </c>
      <c r="C282" t="s">
        <v>31</v>
      </c>
      <c r="D282" t="s">
        <v>41</v>
      </c>
      <c r="F282" t="s">
        <v>20</v>
      </c>
      <c r="J282" t="s">
        <v>103</v>
      </c>
    </row>
    <row r="283" spans="1:10" x14ac:dyDescent="0.2">
      <c r="A283" t="s">
        <v>340</v>
      </c>
      <c r="B283" s="6">
        <v>3.2599999999999997E-2</v>
      </c>
      <c r="C283" t="s">
        <v>558</v>
      </c>
      <c r="D283" t="s">
        <v>41</v>
      </c>
      <c r="F283" t="s">
        <v>20</v>
      </c>
      <c r="J283" t="s">
        <v>341</v>
      </c>
    </row>
    <row r="284" spans="1:10" x14ac:dyDescent="0.2">
      <c r="A284" t="s">
        <v>342</v>
      </c>
      <c r="B284" s="6">
        <v>-6.8899999999999999E-7</v>
      </c>
      <c r="C284" t="s">
        <v>31</v>
      </c>
      <c r="D284" t="s">
        <v>121</v>
      </c>
      <c r="F284" t="s">
        <v>20</v>
      </c>
      <c r="J284" t="s">
        <v>343</v>
      </c>
    </row>
    <row r="286" spans="1:10" ht="16" x14ac:dyDescent="0.2">
      <c r="A286" s="1" t="s">
        <v>1</v>
      </c>
      <c r="B286" s="58" t="s">
        <v>1051</v>
      </c>
    </row>
    <row r="287" spans="1:10" x14ac:dyDescent="0.2">
      <c r="A287" t="s">
        <v>2</v>
      </c>
      <c r="B287" s="6" t="s">
        <v>1012</v>
      </c>
    </row>
    <row r="288" spans="1:10" x14ac:dyDescent="0.2">
      <c r="A288" t="s">
        <v>3</v>
      </c>
      <c r="B288" s="6">
        <v>1</v>
      </c>
    </row>
    <row r="289" spans="1:10" ht="16" x14ac:dyDescent="0.2">
      <c r="A289" t="s">
        <v>4</v>
      </c>
      <c r="B289" s="59" t="s">
        <v>325</v>
      </c>
    </row>
    <row r="290" spans="1:10" x14ac:dyDescent="0.2">
      <c r="A290" t="s">
        <v>5</v>
      </c>
      <c r="B290" s="6" t="s">
        <v>6</v>
      </c>
    </row>
    <row r="291" spans="1:10" x14ac:dyDescent="0.2">
      <c r="A291" t="s">
        <v>7</v>
      </c>
      <c r="B291" s="6" t="s">
        <v>8</v>
      </c>
    </row>
    <row r="292" spans="1:10" x14ac:dyDescent="0.2">
      <c r="A292" t="s">
        <v>9</v>
      </c>
      <c r="B292" s="6" t="s">
        <v>381</v>
      </c>
    </row>
    <row r="293" spans="1:10" x14ac:dyDescent="0.2">
      <c r="A293" t="s">
        <v>11</v>
      </c>
      <c r="B293" s="6" t="s">
        <v>349</v>
      </c>
    </row>
    <row r="294" spans="1:10" ht="16" x14ac:dyDescent="0.2">
      <c r="A294" s="1" t="s">
        <v>12</v>
      </c>
    </row>
    <row r="295" spans="1:10" x14ac:dyDescent="0.2">
      <c r="A295" t="s">
        <v>13</v>
      </c>
      <c r="B295" s="6" t="s">
        <v>14</v>
      </c>
      <c r="C295" t="s">
        <v>2</v>
      </c>
      <c r="D295" t="s">
        <v>7</v>
      </c>
      <c r="E295" t="s">
        <v>15</v>
      </c>
      <c r="F295" t="s">
        <v>5</v>
      </c>
      <c r="G295" t="s">
        <v>326</v>
      </c>
      <c r="H295" t="s">
        <v>327</v>
      </c>
      <c r="I295" t="s">
        <v>11</v>
      </c>
      <c r="J295" t="s">
        <v>4</v>
      </c>
    </row>
    <row r="296" spans="1:10" x14ac:dyDescent="0.2">
      <c r="A296" t="s">
        <v>1051</v>
      </c>
      <c r="B296" s="6">
        <v>1</v>
      </c>
      <c r="C296" t="s">
        <v>1012</v>
      </c>
      <c r="D296" t="s">
        <v>8</v>
      </c>
      <c r="F296" t="s">
        <v>17</v>
      </c>
      <c r="I296" t="s">
        <v>18</v>
      </c>
      <c r="J296" t="s">
        <v>325</v>
      </c>
    </row>
    <row r="297" spans="1:10" ht="16" x14ac:dyDescent="0.2">
      <c r="A297" s="65" t="s">
        <v>1046</v>
      </c>
      <c r="B297" s="6">
        <v>1.00057</v>
      </c>
      <c r="C297" t="s">
        <v>1012</v>
      </c>
      <c r="D297" t="s">
        <v>8</v>
      </c>
      <c r="F297" t="s">
        <v>20</v>
      </c>
      <c r="G297" t="s">
        <v>18</v>
      </c>
      <c r="J297" s="2" t="s">
        <v>369</v>
      </c>
    </row>
    <row r="298" spans="1:10" x14ac:dyDescent="0.2">
      <c r="A298" t="s">
        <v>28</v>
      </c>
      <c r="B298" s="6">
        <v>6.7000000000000002E-3</v>
      </c>
      <c r="C298" t="s">
        <v>1012</v>
      </c>
      <c r="D298" t="s">
        <v>29</v>
      </c>
      <c r="F298" t="s">
        <v>20</v>
      </c>
      <c r="J298" t="s">
        <v>30</v>
      </c>
    </row>
    <row r="299" spans="1:10" x14ac:dyDescent="0.2">
      <c r="A299" t="s">
        <v>328</v>
      </c>
      <c r="B299" s="6">
        <v>-1.6799999999999999E-4</v>
      </c>
      <c r="C299" t="s">
        <v>31</v>
      </c>
      <c r="D299" t="s">
        <v>8</v>
      </c>
      <c r="F299" t="s">
        <v>20</v>
      </c>
      <c r="J299" t="s">
        <v>329</v>
      </c>
    </row>
    <row r="300" spans="1:10" x14ac:dyDescent="0.2">
      <c r="A300" t="s">
        <v>330</v>
      </c>
      <c r="B300" s="6">
        <v>5.8399999999999999E-4</v>
      </c>
      <c r="C300" t="s">
        <v>31</v>
      </c>
      <c r="D300" t="s">
        <v>19</v>
      </c>
      <c r="F300" t="s">
        <v>20</v>
      </c>
      <c r="J300" t="s">
        <v>331</v>
      </c>
    </row>
    <row r="301" spans="1:10" x14ac:dyDescent="0.2">
      <c r="A301" t="s">
        <v>332</v>
      </c>
      <c r="B301" s="6">
        <v>2.5999999999999998E-10</v>
      </c>
      <c r="C301" t="s">
        <v>31</v>
      </c>
      <c r="D301" t="s">
        <v>7</v>
      </c>
      <c r="F301" t="s">
        <v>20</v>
      </c>
      <c r="J301" t="s">
        <v>333</v>
      </c>
    </row>
    <row r="302" spans="1:10" x14ac:dyDescent="0.2">
      <c r="A302" t="s">
        <v>334</v>
      </c>
      <c r="B302" s="6">
        <v>-6.2700000000000001E-6</v>
      </c>
      <c r="C302" t="s">
        <v>31</v>
      </c>
      <c r="D302" t="s">
        <v>8</v>
      </c>
      <c r="F302" t="s">
        <v>20</v>
      </c>
      <c r="J302" t="s">
        <v>335</v>
      </c>
    </row>
    <row r="303" spans="1:10" x14ac:dyDescent="0.2">
      <c r="A303" t="s">
        <v>336</v>
      </c>
      <c r="B303" s="6">
        <v>-7.4999999999999993E-5</v>
      </c>
      <c r="C303" t="s">
        <v>31</v>
      </c>
      <c r="D303" t="s">
        <v>121</v>
      </c>
      <c r="F303" t="s">
        <v>20</v>
      </c>
      <c r="J303" t="s">
        <v>337</v>
      </c>
    </row>
    <row r="304" spans="1:10" x14ac:dyDescent="0.2">
      <c r="A304" t="s">
        <v>338</v>
      </c>
      <c r="B304" s="6">
        <v>6.8900000000000005E-4</v>
      </c>
      <c r="C304" t="s">
        <v>31</v>
      </c>
      <c r="D304" t="s">
        <v>8</v>
      </c>
      <c r="F304" t="s">
        <v>20</v>
      </c>
      <c r="J304" t="s">
        <v>339</v>
      </c>
    </row>
    <row r="305" spans="1:10" x14ac:dyDescent="0.2">
      <c r="A305" t="s">
        <v>100</v>
      </c>
      <c r="B305" s="6">
        <v>3.3599999999999998E-2</v>
      </c>
      <c r="C305" t="s">
        <v>31</v>
      </c>
      <c r="D305" t="s">
        <v>41</v>
      </c>
      <c r="F305" t="s">
        <v>20</v>
      </c>
      <c r="J305" t="s">
        <v>103</v>
      </c>
    </row>
    <row r="306" spans="1:10" x14ac:dyDescent="0.2">
      <c r="A306" t="s">
        <v>340</v>
      </c>
      <c r="B306" s="6">
        <v>3.2599999999999997E-2</v>
      </c>
      <c r="C306" t="s">
        <v>558</v>
      </c>
      <c r="D306" t="s">
        <v>41</v>
      </c>
      <c r="F306" t="s">
        <v>20</v>
      </c>
      <c r="J306" t="s">
        <v>341</v>
      </c>
    </row>
    <row r="307" spans="1:10" x14ac:dyDescent="0.2">
      <c r="A307" t="s">
        <v>342</v>
      </c>
      <c r="B307" s="6">
        <v>-6.8899999999999999E-7</v>
      </c>
      <c r="C307" t="s">
        <v>31</v>
      </c>
      <c r="D307" t="s">
        <v>121</v>
      </c>
      <c r="F307" t="s">
        <v>20</v>
      </c>
      <c r="J307" t="s">
        <v>343</v>
      </c>
    </row>
    <row r="309" spans="1:10" ht="16" x14ac:dyDescent="0.2">
      <c r="A309" s="1" t="s">
        <v>1</v>
      </c>
      <c r="B309" s="58" t="s">
        <v>1052</v>
      </c>
    </row>
    <row r="310" spans="1:10" x14ac:dyDescent="0.2">
      <c r="A310" t="s">
        <v>2</v>
      </c>
      <c r="B310" s="6" t="s">
        <v>1012</v>
      </c>
    </row>
    <row r="311" spans="1:10" x14ac:dyDescent="0.2">
      <c r="A311" t="s">
        <v>3</v>
      </c>
      <c r="B311" s="6">
        <v>1</v>
      </c>
    </row>
    <row r="312" spans="1:10" ht="16" x14ac:dyDescent="0.2">
      <c r="A312" t="s">
        <v>4</v>
      </c>
      <c r="B312" s="59" t="s">
        <v>325</v>
      </c>
    </row>
    <row r="313" spans="1:10" x14ac:dyDescent="0.2">
      <c r="A313" t="s">
        <v>5</v>
      </c>
      <c r="B313" s="6" t="s">
        <v>6</v>
      </c>
    </row>
    <row r="314" spans="1:10" x14ac:dyDescent="0.2">
      <c r="A314" t="s">
        <v>7</v>
      </c>
      <c r="B314" s="6" t="s">
        <v>8</v>
      </c>
    </row>
    <row r="315" spans="1:10" x14ac:dyDescent="0.2">
      <c r="A315" t="s">
        <v>9</v>
      </c>
      <c r="B315" s="6" t="s">
        <v>381</v>
      </c>
    </row>
    <row r="316" spans="1:10" x14ac:dyDescent="0.2">
      <c r="A316" t="s">
        <v>11</v>
      </c>
      <c r="B316" s="6" t="s">
        <v>495</v>
      </c>
    </row>
    <row r="317" spans="1:10" ht="16" x14ac:dyDescent="0.2">
      <c r="A317" s="1" t="s">
        <v>12</v>
      </c>
    </row>
    <row r="318" spans="1:10" x14ac:dyDescent="0.2">
      <c r="A318" t="s">
        <v>13</v>
      </c>
      <c r="B318" s="6" t="s">
        <v>14</v>
      </c>
      <c r="C318" t="s">
        <v>2</v>
      </c>
      <c r="D318" t="s">
        <v>7</v>
      </c>
      <c r="E318" t="s">
        <v>15</v>
      </c>
      <c r="F318" t="s">
        <v>5</v>
      </c>
      <c r="G318" t="s">
        <v>326</v>
      </c>
      <c r="H318" t="s">
        <v>327</v>
      </c>
      <c r="I318" t="s">
        <v>11</v>
      </c>
      <c r="J318" t="s">
        <v>4</v>
      </c>
    </row>
    <row r="319" spans="1:10" x14ac:dyDescent="0.2">
      <c r="A319" t="s">
        <v>1052</v>
      </c>
      <c r="B319" s="6">
        <v>1</v>
      </c>
      <c r="C319" t="s">
        <v>1012</v>
      </c>
      <c r="D319" t="s">
        <v>8</v>
      </c>
      <c r="F319" t="s">
        <v>17</v>
      </c>
      <c r="I319" t="s">
        <v>18</v>
      </c>
      <c r="J319" t="s">
        <v>325</v>
      </c>
    </row>
    <row r="320" spans="1:10" ht="16" x14ac:dyDescent="0.2">
      <c r="A320" s="65" t="s">
        <v>1047</v>
      </c>
      <c r="B320" s="6">
        <v>1.00057</v>
      </c>
      <c r="C320" t="s">
        <v>1012</v>
      </c>
      <c r="D320" t="s">
        <v>8</v>
      </c>
      <c r="F320" t="s">
        <v>20</v>
      </c>
      <c r="G320" t="s">
        <v>18</v>
      </c>
      <c r="J320" s="2" t="s">
        <v>369</v>
      </c>
    </row>
    <row r="321" spans="1:10" x14ac:dyDescent="0.2">
      <c r="A321" t="s">
        <v>28</v>
      </c>
      <c r="B321" s="6">
        <v>6.7000000000000002E-3</v>
      </c>
      <c r="C321" t="s">
        <v>1012</v>
      </c>
      <c r="D321" t="s">
        <v>29</v>
      </c>
      <c r="F321" t="s">
        <v>20</v>
      </c>
      <c r="J321" t="s">
        <v>30</v>
      </c>
    </row>
    <row r="322" spans="1:10" x14ac:dyDescent="0.2">
      <c r="A322" t="s">
        <v>328</v>
      </c>
      <c r="B322" s="6">
        <v>-1.6799999999999999E-4</v>
      </c>
      <c r="C322" t="s">
        <v>31</v>
      </c>
      <c r="D322" t="s">
        <v>8</v>
      </c>
      <c r="F322" t="s">
        <v>20</v>
      </c>
      <c r="J322" t="s">
        <v>329</v>
      </c>
    </row>
    <row r="323" spans="1:10" x14ac:dyDescent="0.2">
      <c r="A323" t="s">
        <v>330</v>
      </c>
      <c r="B323" s="6">
        <v>5.8399999999999999E-4</v>
      </c>
      <c r="C323" t="s">
        <v>31</v>
      </c>
      <c r="D323" t="s">
        <v>19</v>
      </c>
      <c r="F323" t="s">
        <v>20</v>
      </c>
      <c r="J323" t="s">
        <v>331</v>
      </c>
    </row>
    <row r="324" spans="1:10" x14ac:dyDescent="0.2">
      <c r="A324" t="s">
        <v>332</v>
      </c>
      <c r="B324" s="6">
        <v>2.5999999999999998E-10</v>
      </c>
      <c r="C324" t="s">
        <v>31</v>
      </c>
      <c r="D324" t="s">
        <v>7</v>
      </c>
      <c r="F324" t="s">
        <v>20</v>
      </c>
      <c r="J324" t="s">
        <v>333</v>
      </c>
    </row>
    <row r="325" spans="1:10" x14ac:dyDescent="0.2">
      <c r="A325" t="s">
        <v>334</v>
      </c>
      <c r="B325" s="6">
        <v>-6.2700000000000001E-6</v>
      </c>
      <c r="C325" t="s">
        <v>31</v>
      </c>
      <c r="D325" t="s">
        <v>8</v>
      </c>
      <c r="F325" t="s">
        <v>20</v>
      </c>
      <c r="J325" t="s">
        <v>335</v>
      </c>
    </row>
    <row r="326" spans="1:10" x14ac:dyDescent="0.2">
      <c r="A326" t="s">
        <v>336</v>
      </c>
      <c r="B326" s="6">
        <v>-7.4999999999999993E-5</v>
      </c>
      <c r="C326" t="s">
        <v>31</v>
      </c>
      <c r="D326" t="s">
        <v>121</v>
      </c>
      <c r="F326" t="s">
        <v>20</v>
      </c>
      <c r="J326" t="s">
        <v>337</v>
      </c>
    </row>
    <row r="327" spans="1:10" x14ac:dyDescent="0.2">
      <c r="A327" t="s">
        <v>338</v>
      </c>
      <c r="B327" s="6">
        <v>6.8900000000000005E-4</v>
      </c>
      <c r="C327" t="s">
        <v>31</v>
      </c>
      <c r="D327" t="s">
        <v>8</v>
      </c>
      <c r="F327" t="s">
        <v>20</v>
      </c>
      <c r="J327" t="s">
        <v>339</v>
      </c>
    </row>
    <row r="328" spans="1:10" x14ac:dyDescent="0.2">
      <c r="A328" t="s">
        <v>100</v>
      </c>
      <c r="B328" s="6">
        <v>3.3599999999999998E-2</v>
      </c>
      <c r="C328" t="s">
        <v>31</v>
      </c>
      <c r="D328" t="s">
        <v>41</v>
      </c>
      <c r="F328" t="s">
        <v>20</v>
      </c>
      <c r="J328" t="s">
        <v>103</v>
      </c>
    </row>
    <row r="329" spans="1:10" x14ac:dyDescent="0.2">
      <c r="A329" t="s">
        <v>340</v>
      </c>
      <c r="B329" s="6">
        <v>3.2599999999999997E-2</v>
      </c>
      <c r="C329" t="s">
        <v>558</v>
      </c>
      <c r="D329" t="s">
        <v>41</v>
      </c>
      <c r="F329" t="s">
        <v>20</v>
      </c>
      <c r="J329" t="s">
        <v>341</v>
      </c>
    </row>
    <row r="330" spans="1:10" x14ac:dyDescent="0.2">
      <c r="A330" t="s">
        <v>342</v>
      </c>
      <c r="B330" s="6">
        <v>-6.8899999999999999E-7</v>
      </c>
      <c r="C330" t="s">
        <v>31</v>
      </c>
      <c r="D330" t="s">
        <v>121</v>
      </c>
      <c r="F330" t="s">
        <v>20</v>
      </c>
      <c r="J330" t="s">
        <v>343</v>
      </c>
    </row>
    <row r="332" spans="1:10" ht="16" x14ac:dyDescent="0.2">
      <c r="A332" s="1" t="s">
        <v>1</v>
      </c>
      <c r="B332" s="58" t="s">
        <v>64</v>
      </c>
    </row>
    <row r="333" spans="1:10" x14ac:dyDescent="0.2">
      <c r="A333" t="s">
        <v>2</v>
      </c>
      <c r="B333" s="6" t="s">
        <v>1012</v>
      </c>
    </row>
    <row r="334" spans="1:10" x14ac:dyDescent="0.2">
      <c r="A334" t="s">
        <v>3</v>
      </c>
      <c r="B334" s="6">
        <v>1</v>
      </c>
    </row>
    <row r="335" spans="1:10" ht="16" x14ac:dyDescent="0.2">
      <c r="A335" t="s">
        <v>4</v>
      </c>
      <c r="B335" s="59" t="s">
        <v>59</v>
      </c>
    </row>
    <row r="336" spans="1:10" x14ac:dyDescent="0.2">
      <c r="A336" t="s">
        <v>5</v>
      </c>
      <c r="B336" s="6" t="s">
        <v>6</v>
      </c>
    </row>
    <row r="337" spans="1:8" x14ac:dyDescent="0.2">
      <c r="A337" t="s">
        <v>7</v>
      </c>
      <c r="B337" s="6" t="s">
        <v>8</v>
      </c>
    </row>
    <row r="338" spans="1:8" x14ac:dyDescent="0.2">
      <c r="A338" t="s">
        <v>9</v>
      </c>
      <c r="B338" s="6" t="s">
        <v>10</v>
      </c>
    </row>
    <row r="339" spans="1:8" x14ac:dyDescent="0.2">
      <c r="A339" t="s">
        <v>11</v>
      </c>
      <c r="B339" s="6" t="s">
        <v>218</v>
      </c>
    </row>
    <row r="340" spans="1:8" x14ac:dyDescent="0.2">
      <c r="A340" t="s">
        <v>827</v>
      </c>
      <c r="B340" s="5">
        <f>Summary!R7</f>
        <v>16.805985431099998</v>
      </c>
    </row>
    <row r="341" spans="1:8" x14ac:dyDescent="0.2">
      <c r="A341" t="s">
        <v>833</v>
      </c>
      <c r="B341" s="63">
        <f>Summary!Q7</f>
        <v>0.12</v>
      </c>
    </row>
    <row r="342" spans="1:8" ht="16" x14ac:dyDescent="0.2">
      <c r="A342" s="1" t="s">
        <v>12</v>
      </c>
    </row>
    <row r="343" spans="1:8" x14ac:dyDescent="0.2">
      <c r="A343" t="s">
        <v>13</v>
      </c>
      <c r="B343" s="6" t="s">
        <v>14</v>
      </c>
      <c r="C343" t="s">
        <v>2</v>
      </c>
      <c r="D343" t="s">
        <v>7</v>
      </c>
      <c r="E343" t="s">
        <v>15</v>
      </c>
      <c r="F343" t="s">
        <v>5</v>
      </c>
      <c r="G343" t="s">
        <v>11</v>
      </c>
      <c r="H343" t="s">
        <v>4</v>
      </c>
    </row>
    <row r="344" spans="1:8" ht="16" x14ac:dyDescent="0.2">
      <c r="A344" s="2" t="s">
        <v>64</v>
      </c>
      <c r="B344" s="6">
        <v>1</v>
      </c>
      <c r="C344" t="s">
        <v>1012</v>
      </c>
      <c r="D344" t="s">
        <v>8</v>
      </c>
      <c r="F344" t="s">
        <v>17</v>
      </c>
      <c r="G344" t="s">
        <v>18</v>
      </c>
      <c r="H344" s="2" t="s">
        <v>59</v>
      </c>
    </row>
    <row r="345" spans="1:8" x14ac:dyDescent="0.2">
      <c r="A345" t="s">
        <v>22</v>
      </c>
      <c r="B345" s="6">
        <f>268597*Parameters!B3/1000</f>
        <v>0.28338484957229998</v>
      </c>
      <c r="C345" t="s">
        <v>26</v>
      </c>
      <c r="D345" t="s">
        <v>19</v>
      </c>
      <c r="F345" t="s">
        <v>20</v>
      </c>
      <c r="G345" t="s">
        <v>60</v>
      </c>
      <c r="H345" t="s">
        <v>23</v>
      </c>
    </row>
    <row r="346" spans="1:8" x14ac:dyDescent="0.2">
      <c r="A346" t="s">
        <v>340</v>
      </c>
      <c r="B346" s="6">
        <f>50*Parameters!$B$9/1000</f>
        <v>8.0500000000000002E-2</v>
      </c>
      <c r="C346" t="s">
        <v>558</v>
      </c>
      <c r="D346" t="s">
        <v>41</v>
      </c>
      <c r="F346" t="s">
        <v>20</v>
      </c>
      <c r="G346" t="s">
        <v>73</v>
      </c>
      <c r="H346" t="s">
        <v>341</v>
      </c>
    </row>
    <row r="347" spans="1:8" x14ac:dyDescent="0.2">
      <c r="A347" t="s">
        <v>42</v>
      </c>
      <c r="B347" s="6">
        <f>1.97/1000</f>
        <v>1.97E-3</v>
      </c>
      <c r="C347" t="s">
        <v>1012</v>
      </c>
      <c r="D347" t="s">
        <v>8</v>
      </c>
      <c r="F347" t="s">
        <v>20</v>
      </c>
      <c r="H347" t="s">
        <v>43</v>
      </c>
    </row>
    <row r="348" spans="1:8" x14ac:dyDescent="0.2">
      <c r="A348" t="s">
        <v>44</v>
      </c>
      <c r="B348" s="6">
        <f>0.591/1000</f>
        <v>5.9099999999999995E-4</v>
      </c>
      <c r="C348" t="s">
        <v>1012</v>
      </c>
      <c r="D348" t="s">
        <v>8</v>
      </c>
      <c r="F348" t="s">
        <v>20</v>
      </c>
      <c r="H348" t="s">
        <v>45</v>
      </c>
    </row>
    <row r="349" spans="1:8" x14ac:dyDescent="0.2">
      <c r="A349" t="s">
        <v>46</v>
      </c>
      <c r="B349" s="6">
        <f>0.5225/1000</f>
        <v>5.2249999999999996E-4</v>
      </c>
      <c r="C349" t="s">
        <v>1012</v>
      </c>
      <c r="D349" t="s">
        <v>8</v>
      </c>
      <c r="F349" t="s">
        <v>20</v>
      </c>
      <c r="H349" t="s">
        <v>47</v>
      </c>
    </row>
    <row r="350" spans="1:8" ht="16" x14ac:dyDescent="0.2">
      <c r="A350" s="7" t="s">
        <v>48</v>
      </c>
      <c r="B350" s="6">
        <f>23.237/1000</f>
        <v>2.3236999999999997E-2</v>
      </c>
      <c r="C350" t="s">
        <v>26</v>
      </c>
      <c r="D350" t="s">
        <v>8</v>
      </c>
      <c r="F350" t="s">
        <v>20</v>
      </c>
      <c r="H350" s="7" t="s">
        <v>49</v>
      </c>
    </row>
    <row r="351" spans="1:8" x14ac:dyDescent="0.2">
      <c r="A351" t="s">
        <v>105</v>
      </c>
      <c r="B351" s="6">
        <f>11.76*1.14/1000/1000</f>
        <v>1.3406399999999998E-5</v>
      </c>
      <c r="C351" t="s">
        <v>26</v>
      </c>
      <c r="D351" t="s">
        <v>8</v>
      </c>
      <c r="F351" t="s">
        <v>20</v>
      </c>
      <c r="G351" t="s">
        <v>52</v>
      </c>
      <c r="H351" t="s">
        <v>106</v>
      </c>
    </row>
    <row r="352" spans="1:8" x14ac:dyDescent="0.2">
      <c r="A352" t="s">
        <v>50</v>
      </c>
      <c r="B352" s="6">
        <f>61.7*1.14/1000/1000</f>
        <v>7.0338000000000003E-5</v>
      </c>
      <c r="C352" t="s">
        <v>26</v>
      </c>
      <c r="D352" t="s">
        <v>8</v>
      </c>
      <c r="F352" t="s">
        <v>20</v>
      </c>
      <c r="G352" t="s">
        <v>51</v>
      </c>
      <c r="H352" t="s">
        <v>53</v>
      </c>
    </row>
    <row r="353" spans="1:8" x14ac:dyDescent="0.2">
      <c r="A353" t="s">
        <v>187</v>
      </c>
      <c r="B353" s="6">
        <v>4.5800000000000002E-6</v>
      </c>
      <c r="C353" t="s">
        <v>26</v>
      </c>
      <c r="D353" t="s">
        <v>119</v>
      </c>
      <c r="F353" t="s">
        <v>20</v>
      </c>
      <c r="G353" t="s">
        <v>216</v>
      </c>
      <c r="H353" t="s">
        <v>188</v>
      </c>
    </row>
    <row r="354" spans="1:8" x14ac:dyDescent="0.2">
      <c r="A354" t="s">
        <v>181</v>
      </c>
      <c r="B354" s="6">
        <v>9.1700000000000003E-6</v>
      </c>
      <c r="C354" t="s">
        <v>26</v>
      </c>
      <c r="D354" t="s">
        <v>119</v>
      </c>
      <c r="F354" t="s">
        <v>20</v>
      </c>
      <c r="G354" t="s">
        <v>216</v>
      </c>
      <c r="H354" t="s">
        <v>182</v>
      </c>
    </row>
    <row r="355" spans="1:8" x14ac:dyDescent="0.2">
      <c r="A355" t="s">
        <v>185</v>
      </c>
      <c r="B355" s="6">
        <v>3.6699999999999998E-5</v>
      </c>
      <c r="C355" t="s">
        <v>26</v>
      </c>
      <c r="D355" t="s">
        <v>119</v>
      </c>
      <c r="F355" t="s">
        <v>20</v>
      </c>
      <c r="G355" t="s">
        <v>216</v>
      </c>
      <c r="H355" t="s">
        <v>186</v>
      </c>
    </row>
    <row r="356" spans="1:8" x14ac:dyDescent="0.2">
      <c r="A356" t="s">
        <v>207</v>
      </c>
      <c r="B356" s="6">
        <v>9.1700000000000006E-5</v>
      </c>
      <c r="C356" t="s">
        <v>26</v>
      </c>
      <c r="D356" t="s">
        <v>8</v>
      </c>
      <c r="F356" t="s">
        <v>20</v>
      </c>
      <c r="G356" t="s">
        <v>216</v>
      </c>
      <c r="H356" t="s">
        <v>208</v>
      </c>
    </row>
    <row r="357" spans="1:8" x14ac:dyDescent="0.2">
      <c r="A357" t="s">
        <v>313</v>
      </c>
      <c r="B357" s="6">
        <f>(1.791+5.03)/1000</f>
        <v>6.8209999999999998E-3</v>
      </c>
      <c r="D357" t="s">
        <v>8</v>
      </c>
      <c r="E357" t="s">
        <v>37</v>
      </c>
      <c r="F357" t="s">
        <v>36</v>
      </c>
      <c r="G357" t="s">
        <v>968</v>
      </c>
    </row>
    <row r="358" spans="1:8" x14ac:dyDescent="0.2">
      <c r="A358" t="s">
        <v>966</v>
      </c>
      <c r="B358" s="6">
        <f>27.433/1000000</f>
        <v>2.7433E-5</v>
      </c>
      <c r="D358" t="s">
        <v>8</v>
      </c>
      <c r="E358" t="s">
        <v>37</v>
      </c>
      <c r="F358" t="s">
        <v>36</v>
      </c>
      <c r="G358" t="s">
        <v>969</v>
      </c>
    </row>
    <row r="359" spans="1:8" x14ac:dyDescent="0.2">
      <c r="A359" t="s">
        <v>40</v>
      </c>
      <c r="B359" s="6">
        <f>41.009/1000000</f>
        <v>4.1009E-5</v>
      </c>
      <c r="D359" t="s">
        <v>8</v>
      </c>
      <c r="E359" t="s">
        <v>37</v>
      </c>
      <c r="F359" t="s">
        <v>36</v>
      </c>
      <c r="G359" t="s">
        <v>1118</v>
      </c>
    </row>
    <row r="360" spans="1:8" x14ac:dyDescent="0.2">
      <c r="A360" t="s">
        <v>127</v>
      </c>
      <c r="B360" s="6">
        <v>3.3464999999999999E-5</v>
      </c>
      <c r="D360" t="s">
        <v>8</v>
      </c>
      <c r="E360" t="s">
        <v>169</v>
      </c>
      <c r="F360" t="s">
        <v>36</v>
      </c>
      <c r="G360" t="s">
        <v>216</v>
      </c>
    </row>
    <row r="361" spans="1:8" x14ac:dyDescent="0.2">
      <c r="A361" t="s">
        <v>148</v>
      </c>
      <c r="B361" s="6">
        <v>-3.0948E-8</v>
      </c>
      <c r="D361" t="s">
        <v>8</v>
      </c>
      <c r="E361" t="s">
        <v>170</v>
      </c>
      <c r="F361" t="s">
        <v>36</v>
      </c>
      <c r="G361" t="s">
        <v>216</v>
      </c>
    </row>
    <row r="362" spans="1:8" x14ac:dyDescent="0.2">
      <c r="A362" t="s">
        <v>198</v>
      </c>
      <c r="B362" s="6">
        <v>1.5651999999999999E-10</v>
      </c>
      <c r="D362" t="s">
        <v>8</v>
      </c>
      <c r="E362" t="s">
        <v>171</v>
      </c>
      <c r="F362" t="s">
        <v>36</v>
      </c>
      <c r="G362" t="s">
        <v>216</v>
      </c>
    </row>
    <row r="363" spans="1:8" x14ac:dyDescent="0.2">
      <c r="A363" t="s">
        <v>198</v>
      </c>
      <c r="B363" s="6">
        <v>1.5720999999999999E-10</v>
      </c>
      <c r="D363" t="s">
        <v>8</v>
      </c>
      <c r="E363" t="s">
        <v>179</v>
      </c>
      <c r="F363" t="s">
        <v>36</v>
      </c>
      <c r="G363" t="s">
        <v>216</v>
      </c>
    </row>
    <row r="364" spans="1:8" x14ac:dyDescent="0.2">
      <c r="A364" t="s">
        <v>1008</v>
      </c>
      <c r="B364" s="6">
        <f>0.501*(44/12)*0.85</f>
        <v>1.56145</v>
      </c>
      <c r="D364" t="s">
        <v>8</v>
      </c>
      <c r="E364" t="s">
        <v>1009</v>
      </c>
      <c r="F364" t="s">
        <v>36</v>
      </c>
      <c r="G364" s="8" t="s">
        <v>355</v>
      </c>
    </row>
    <row r="365" spans="1:8" x14ac:dyDescent="0.2">
      <c r="A365" t="s">
        <v>145</v>
      </c>
      <c r="B365" s="6">
        <v>3.0170999999999999E-6</v>
      </c>
      <c r="D365" t="s">
        <v>8</v>
      </c>
      <c r="E365" t="s">
        <v>170</v>
      </c>
      <c r="F365" t="s">
        <v>36</v>
      </c>
      <c r="G365" t="s">
        <v>216</v>
      </c>
    </row>
    <row r="366" spans="1:8" x14ac:dyDescent="0.2">
      <c r="A366" t="s">
        <v>199</v>
      </c>
      <c r="B366" s="6">
        <v>5.8163000000000003E-8</v>
      </c>
      <c r="D366" t="s">
        <v>8</v>
      </c>
      <c r="E366" t="s">
        <v>171</v>
      </c>
      <c r="F366" t="s">
        <v>36</v>
      </c>
      <c r="G366" t="s">
        <v>216</v>
      </c>
    </row>
    <row r="367" spans="1:8" x14ac:dyDescent="0.2">
      <c r="A367" t="s">
        <v>199</v>
      </c>
      <c r="B367" s="6">
        <v>2.4666000000000001E-7</v>
      </c>
      <c r="D367" t="s">
        <v>8</v>
      </c>
      <c r="E367" t="s">
        <v>179</v>
      </c>
      <c r="F367" t="s">
        <v>36</v>
      </c>
      <c r="G367" t="s">
        <v>216</v>
      </c>
    </row>
    <row r="368" spans="1:8" x14ac:dyDescent="0.2">
      <c r="A368" t="s">
        <v>132</v>
      </c>
      <c r="B368" s="6">
        <v>-1.2501999999999999E-6</v>
      </c>
      <c r="D368" t="s">
        <v>8</v>
      </c>
      <c r="E368" t="s">
        <v>170</v>
      </c>
      <c r="F368" t="s">
        <v>36</v>
      </c>
      <c r="G368" t="s">
        <v>216</v>
      </c>
    </row>
    <row r="369" spans="1:7" x14ac:dyDescent="0.2">
      <c r="A369" t="s">
        <v>200</v>
      </c>
      <c r="B369" s="6">
        <v>6.0438000000000002E-8</v>
      </c>
      <c r="D369" t="s">
        <v>8</v>
      </c>
      <c r="E369" t="s">
        <v>171</v>
      </c>
      <c r="F369" t="s">
        <v>36</v>
      </c>
      <c r="G369" t="s">
        <v>216</v>
      </c>
    </row>
    <row r="370" spans="1:7" x14ac:dyDescent="0.2">
      <c r="A370" t="s">
        <v>200</v>
      </c>
      <c r="B370" s="6">
        <v>5.2185E-8</v>
      </c>
      <c r="D370" t="s">
        <v>8</v>
      </c>
      <c r="E370" t="s">
        <v>179</v>
      </c>
      <c r="F370" t="s">
        <v>36</v>
      </c>
      <c r="G370" t="s">
        <v>216</v>
      </c>
    </row>
    <row r="371" spans="1:7" x14ac:dyDescent="0.2">
      <c r="A371" t="s">
        <v>212</v>
      </c>
      <c r="B371" s="6">
        <v>6.8807000000000005E-7</v>
      </c>
      <c r="D371" t="s">
        <v>8</v>
      </c>
      <c r="E371" t="s">
        <v>170</v>
      </c>
      <c r="F371" t="s">
        <v>36</v>
      </c>
      <c r="G371" t="s">
        <v>216</v>
      </c>
    </row>
    <row r="372" spans="1:7" x14ac:dyDescent="0.2">
      <c r="A372" t="s">
        <v>108</v>
      </c>
      <c r="B372" s="6">
        <f>19.38*0.85</f>
        <v>16.472999999999999</v>
      </c>
      <c r="D372" t="s">
        <v>19</v>
      </c>
      <c r="E372" t="s">
        <v>112</v>
      </c>
      <c r="F372" t="s">
        <v>36</v>
      </c>
      <c r="G372" s="8" t="s">
        <v>355</v>
      </c>
    </row>
    <row r="373" spans="1:7" x14ac:dyDescent="0.2">
      <c r="A373" t="s">
        <v>213</v>
      </c>
      <c r="B373" s="6">
        <v>1.7202000000000001E-6</v>
      </c>
      <c r="D373" t="s">
        <v>8</v>
      </c>
      <c r="E373" t="s">
        <v>170</v>
      </c>
      <c r="F373" t="s">
        <v>36</v>
      </c>
      <c r="G373" t="s">
        <v>216</v>
      </c>
    </row>
    <row r="374" spans="1:7" x14ac:dyDescent="0.2">
      <c r="A374" t="s">
        <v>155</v>
      </c>
      <c r="B374" s="6">
        <v>8.2661000000000004E-6</v>
      </c>
      <c r="D374" t="s">
        <v>8</v>
      </c>
      <c r="E374" t="s">
        <v>170</v>
      </c>
      <c r="F374" t="s">
        <v>36</v>
      </c>
      <c r="G374" t="s">
        <v>216</v>
      </c>
    </row>
    <row r="375" spans="1:7" x14ac:dyDescent="0.2">
      <c r="A375" t="s">
        <v>168</v>
      </c>
      <c r="B375" s="6">
        <v>1.8898999999999999E-9</v>
      </c>
      <c r="D375" t="s">
        <v>8</v>
      </c>
      <c r="E375" t="s">
        <v>179</v>
      </c>
      <c r="F375" t="s">
        <v>36</v>
      </c>
      <c r="G375" t="s">
        <v>216</v>
      </c>
    </row>
    <row r="376" spans="1:7" x14ac:dyDescent="0.2">
      <c r="A376" t="s">
        <v>168</v>
      </c>
      <c r="B376" s="6">
        <v>1.274E-8</v>
      </c>
      <c r="D376" t="s">
        <v>8</v>
      </c>
      <c r="E376" t="s">
        <v>171</v>
      </c>
      <c r="F376" t="s">
        <v>36</v>
      </c>
      <c r="G376" t="s">
        <v>216</v>
      </c>
    </row>
    <row r="377" spans="1:7" x14ac:dyDescent="0.2">
      <c r="A377" t="s">
        <v>168</v>
      </c>
      <c r="B377" s="6">
        <v>3.9080999999999998E-8</v>
      </c>
      <c r="D377" t="s">
        <v>8</v>
      </c>
      <c r="E377" t="s">
        <v>170</v>
      </c>
      <c r="F377" t="s">
        <v>36</v>
      </c>
      <c r="G377" t="s">
        <v>216</v>
      </c>
    </row>
    <row r="378" spans="1:7" x14ac:dyDescent="0.2">
      <c r="A378" t="s">
        <v>201</v>
      </c>
      <c r="B378" s="6">
        <v>8.7036000000000004E-13</v>
      </c>
      <c r="D378" t="s">
        <v>8</v>
      </c>
      <c r="E378" t="s">
        <v>171</v>
      </c>
      <c r="F378" t="s">
        <v>36</v>
      </c>
      <c r="G378" t="s">
        <v>216</v>
      </c>
    </row>
    <row r="379" spans="1:7" x14ac:dyDescent="0.2">
      <c r="A379" t="s">
        <v>201</v>
      </c>
      <c r="B379" s="6">
        <v>6.4951000000000003E-13</v>
      </c>
      <c r="D379" t="s">
        <v>8</v>
      </c>
      <c r="E379" t="s">
        <v>179</v>
      </c>
      <c r="F379" t="s">
        <v>36</v>
      </c>
      <c r="G379" t="s">
        <v>216</v>
      </c>
    </row>
    <row r="380" spans="1:7" x14ac:dyDescent="0.2">
      <c r="A380" t="s">
        <v>201</v>
      </c>
      <c r="B380" s="6">
        <v>1.3905E-12</v>
      </c>
      <c r="D380" t="s">
        <v>8</v>
      </c>
      <c r="E380" t="s">
        <v>170</v>
      </c>
      <c r="F380" t="s">
        <v>36</v>
      </c>
      <c r="G380" t="s">
        <v>216</v>
      </c>
    </row>
    <row r="381" spans="1:7" x14ac:dyDescent="0.2">
      <c r="A381" t="s">
        <v>138</v>
      </c>
      <c r="B381" s="6">
        <v>6.4755E-8</v>
      </c>
      <c r="D381" t="s">
        <v>8</v>
      </c>
      <c r="E381" t="s">
        <v>170</v>
      </c>
      <c r="F381" t="s">
        <v>36</v>
      </c>
      <c r="G381" t="s">
        <v>216</v>
      </c>
    </row>
    <row r="382" spans="1:7" x14ac:dyDescent="0.2">
      <c r="A382" t="s">
        <v>202</v>
      </c>
      <c r="B382" s="6">
        <v>4.8989000000000003E-8</v>
      </c>
      <c r="D382" t="s">
        <v>8</v>
      </c>
      <c r="E382" t="s">
        <v>171</v>
      </c>
      <c r="F382" t="s">
        <v>36</v>
      </c>
      <c r="G382" t="s">
        <v>216</v>
      </c>
    </row>
    <row r="383" spans="1:7" x14ac:dyDescent="0.2">
      <c r="A383" t="s">
        <v>172</v>
      </c>
      <c r="B383" s="6">
        <v>4.3628E-3</v>
      </c>
      <c r="D383" t="s">
        <v>8</v>
      </c>
      <c r="E383" t="s">
        <v>179</v>
      </c>
      <c r="F383" t="s">
        <v>36</v>
      </c>
      <c r="G383" t="s">
        <v>216</v>
      </c>
    </row>
    <row r="384" spans="1:7" x14ac:dyDescent="0.2">
      <c r="A384" t="s">
        <v>38</v>
      </c>
      <c r="B384" s="6">
        <v>7.0705000000000003E-6</v>
      </c>
      <c r="D384" t="s">
        <v>8</v>
      </c>
      <c r="E384" t="s">
        <v>169</v>
      </c>
      <c r="F384" t="s">
        <v>36</v>
      </c>
      <c r="G384" t="s">
        <v>216</v>
      </c>
    </row>
    <row r="385" spans="1:7" x14ac:dyDescent="0.2">
      <c r="A385" t="s">
        <v>203</v>
      </c>
      <c r="B385" s="6">
        <v>0.92522000000000004</v>
      </c>
      <c r="D385" t="s">
        <v>113</v>
      </c>
      <c r="E385" t="s">
        <v>114</v>
      </c>
      <c r="F385" t="s">
        <v>36</v>
      </c>
      <c r="G385" t="s">
        <v>216</v>
      </c>
    </row>
    <row r="386" spans="1:7" x14ac:dyDescent="0.2">
      <c r="A386" t="s">
        <v>174</v>
      </c>
      <c r="B386" s="6">
        <v>1.9848E-5</v>
      </c>
      <c r="D386" t="s">
        <v>8</v>
      </c>
      <c r="E386" t="s">
        <v>179</v>
      </c>
      <c r="F386" t="s">
        <v>36</v>
      </c>
      <c r="G386" t="s">
        <v>216</v>
      </c>
    </row>
    <row r="387" spans="1:7" x14ac:dyDescent="0.2">
      <c r="A387" t="s">
        <v>174</v>
      </c>
      <c r="B387" s="6">
        <v>7.4398000000000002E-5</v>
      </c>
      <c r="D387" t="s">
        <v>8</v>
      </c>
      <c r="E387" t="s">
        <v>171</v>
      </c>
      <c r="F387" t="s">
        <v>36</v>
      </c>
      <c r="G387" t="s">
        <v>216</v>
      </c>
    </row>
    <row r="388" spans="1:7" x14ac:dyDescent="0.2">
      <c r="A388" t="s">
        <v>173</v>
      </c>
      <c r="B388" s="6">
        <v>1.8232000000000001E-5</v>
      </c>
      <c r="D388" t="s">
        <v>8</v>
      </c>
      <c r="E388" t="s">
        <v>171</v>
      </c>
      <c r="F388" t="s">
        <v>36</v>
      </c>
      <c r="G388" t="s">
        <v>216</v>
      </c>
    </row>
    <row r="389" spans="1:7" x14ac:dyDescent="0.2">
      <c r="A389" t="s">
        <v>204</v>
      </c>
      <c r="B389" s="6">
        <v>4.5872000000000003E-2</v>
      </c>
      <c r="D389" t="s">
        <v>115</v>
      </c>
      <c r="E389" t="s">
        <v>114</v>
      </c>
      <c r="F389" t="s">
        <v>36</v>
      </c>
      <c r="G389" t="s">
        <v>216</v>
      </c>
    </row>
    <row r="390" spans="1:7" x14ac:dyDescent="0.2">
      <c r="A390" t="s">
        <v>205</v>
      </c>
      <c r="B390" s="6">
        <v>4.5872000000000003E-2</v>
      </c>
      <c r="D390" t="s">
        <v>115</v>
      </c>
      <c r="E390" t="s">
        <v>114</v>
      </c>
      <c r="F390" t="s">
        <v>36</v>
      </c>
      <c r="G390" t="s">
        <v>216</v>
      </c>
    </row>
    <row r="391" spans="1:7" x14ac:dyDescent="0.2">
      <c r="A391" t="s">
        <v>142</v>
      </c>
      <c r="B391" s="6">
        <v>-8.3893999999999997E-6</v>
      </c>
      <c r="D391" t="s">
        <v>8</v>
      </c>
      <c r="E391" t="s">
        <v>170</v>
      </c>
      <c r="F391" t="s">
        <v>36</v>
      </c>
      <c r="G391" t="s">
        <v>216</v>
      </c>
    </row>
    <row r="392" spans="1:7" x14ac:dyDescent="0.2">
      <c r="A392" t="s">
        <v>206</v>
      </c>
      <c r="B392" s="6">
        <v>1.5839999999999999E-7</v>
      </c>
      <c r="D392" t="s">
        <v>8</v>
      </c>
      <c r="E392" t="s">
        <v>179</v>
      </c>
      <c r="F392" t="s">
        <v>36</v>
      </c>
      <c r="G392" t="s">
        <v>216</v>
      </c>
    </row>
    <row r="393" spans="1:7" x14ac:dyDescent="0.2">
      <c r="A393" t="s">
        <v>206</v>
      </c>
      <c r="B393" s="6">
        <v>4.9386000000000003E-8</v>
      </c>
      <c r="D393" t="s">
        <v>8</v>
      </c>
      <c r="E393" t="s">
        <v>171</v>
      </c>
      <c r="F393" t="s">
        <v>36</v>
      </c>
      <c r="G393" t="s">
        <v>216</v>
      </c>
    </row>
    <row r="394" spans="1:7" x14ac:dyDescent="0.2">
      <c r="A394" t="s">
        <v>1127</v>
      </c>
      <c r="B394" s="6">
        <f>1.305</f>
        <v>1.3049999999999999</v>
      </c>
      <c r="D394" t="s">
        <v>121</v>
      </c>
      <c r="E394" t="s">
        <v>1147</v>
      </c>
      <c r="F394" t="s">
        <v>36</v>
      </c>
      <c r="G394" s="8" t="s">
        <v>1128</v>
      </c>
    </row>
    <row r="395" spans="1:7" x14ac:dyDescent="0.2">
      <c r="B395" s="68"/>
    </row>
    <row r="396" spans="1:7" ht="16" x14ac:dyDescent="0.2">
      <c r="A396" s="1" t="s">
        <v>1</v>
      </c>
      <c r="B396" s="58" t="s">
        <v>362</v>
      </c>
    </row>
    <row r="397" spans="1:7" x14ac:dyDescent="0.2">
      <c r="A397" t="s">
        <v>2</v>
      </c>
      <c r="B397" s="6" t="s">
        <v>1012</v>
      </c>
    </row>
    <row r="398" spans="1:7" x14ac:dyDescent="0.2">
      <c r="A398" t="s">
        <v>3</v>
      </c>
      <c r="B398" s="6">
        <v>1</v>
      </c>
    </row>
    <row r="399" spans="1:7" ht="16" x14ac:dyDescent="0.2">
      <c r="A399" t="s">
        <v>4</v>
      </c>
      <c r="B399" s="59" t="s">
        <v>363</v>
      </c>
    </row>
    <row r="400" spans="1:7" x14ac:dyDescent="0.2">
      <c r="A400" t="s">
        <v>5</v>
      </c>
      <c r="B400" s="6" t="s">
        <v>6</v>
      </c>
    </row>
    <row r="401" spans="1:8" x14ac:dyDescent="0.2">
      <c r="A401" t="s">
        <v>7</v>
      </c>
      <c r="B401" s="6" t="s">
        <v>8</v>
      </c>
    </row>
    <row r="402" spans="1:8" x14ac:dyDescent="0.2">
      <c r="A402" t="s">
        <v>9</v>
      </c>
      <c r="B402" s="6" t="s">
        <v>10</v>
      </c>
    </row>
    <row r="403" spans="1:8" x14ac:dyDescent="0.2">
      <c r="A403" t="s">
        <v>11</v>
      </c>
      <c r="B403" s="6" t="s">
        <v>230</v>
      </c>
    </row>
    <row r="404" spans="1:8" x14ac:dyDescent="0.2">
      <c r="A404" t="s">
        <v>485</v>
      </c>
      <c r="B404" s="57">
        <f>Summary!O102</f>
        <v>0.48929410299097503</v>
      </c>
    </row>
    <row r="405" spans="1:8" ht="16" x14ac:dyDescent="0.2">
      <c r="A405" s="1" t="s">
        <v>12</v>
      </c>
    </row>
    <row r="406" spans="1:8" x14ac:dyDescent="0.2">
      <c r="A406" t="s">
        <v>13</v>
      </c>
      <c r="B406" s="6" t="s">
        <v>14</v>
      </c>
      <c r="C406" t="s">
        <v>2</v>
      </c>
      <c r="D406" t="s">
        <v>7</v>
      </c>
      <c r="E406" t="s">
        <v>15</v>
      </c>
      <c r="F406" t="s">
        <v>5</v>
      </c>
      <c r="G406" t="s">
        <v>11</v>
      </c>
      <c r="H406" t="s">
        <v>4</v>
      </c>
    </row>
    <row r="407" spans="1:8" ht="16" x14ac:dyDescent="0.2">
      <c r="A407" s="2" t="s">
        <v>362</v>
      </c>
      <c r="B407" s="6">
        <v>1</v>
      </c>
      <c r="C407" t="s">
        <v>1012</v>
      </c>
      <c r="D407" t="s">
        <v>8</v>
      </c>
      <c r="F407" t="s">
        <v>17</v>
      </c>
      <c r="G407" t="s">
        <v>18</v>
      </c>
      <c r="H407" s="2" t="s">
        <v>363</v>
      </c>
    </row>
    <row r="408" spans="1:8" ht="16" x14ac:dyDescent="0.2">
      <c r="A408" s="2" t="s">
        <v>64</v>
      </c>
      <c r="B408" s="6">
        <f>(1/((Parameters!C24*Parameters!B4*Parameters!B12)/1000))*Parameters!F36</f>
        <v>3.6117899478066171</v>
      </c>
      <c r="C408" t="s">
        <v>1012</v>
      </c>
      <c r="D408" t="s">
        <v>8</v>
      </c>
      <c r="F408" t="s">
        <v>20</v>
      </c>
      <c r="G408" t="s">
        <v>18</v>
      </c>
      <c r="H408" s="2" t="s">
        <v>364</v>
      </c>
    </row>
    <row r="409" spans="1:8" ht="16" x14ac:dyDescent="0.2">
      <c r="A409" s="2" t="s">
        <v>221</v>
      </c>
      <c r="B409" s="6">
        <f>(337*Parameters!$B$3)/(Parameters!$B$4*Parameters!$B$12)*Parameters!F36</f>
        <v>0.10273486232607995</v>
      </c>
      <c r="C409" t="s">
        <v>26</v>
      </c>
      <c r="D409" t="s">
        <v>19</v>
      </c>
      <c r="F409" t="s">
        <v>20</v>
      </c>
      <c r="H409" s="2" t="s">
        <v>222</v>
      </c>
    </row>
    <row r="410" spans="1:8" ht="16" x14ac:dyDescent="0.2">
      <c r="A410" s="2" t="s">
        <v>252</v>
      </c>
      <c r="B410" s="6">
        <f>((346.23/1000)/(Parameters!$B$4*Parameters!$B$12))*Parameters!$F$36</f>
        <v>0.10004080269032682</v>
      </c>
      <c r="C410" t="s">
        <v>31</v>
      </c>
      <c r="D410" t="s">
        <v>8</v>
      </c>
      <c r="F410" t="s">
        <v>20</v>
      </c>
      <c r="H410" s="2" t="s">
        <v>253</v>
      </c>
    </row>
    <row r="411" spans="1:8" ht="16" x14ac:dyDescent="0.2">
      <c r="A411" s="2" t="s">
        <v>254</v>
      </c>
      <c r="B411" s="6">
        <f>((41.55/1000)/(Parameters!$B$4*Parameters!$B$12))*Parameters!$F$36</f>
        <v>1.2005589786509195E-2</v>
      </c>
      <c r="C411" t="s">
        <v>255</v>
      </c>
      <c r="D411" t="s">
        <v>8</v>
      </c>
      <c r="F411" t="s">
        <v>20</v>
      </c>
      <c r="H411" s="2" t="s">
        <v>256</v>
      </c>
    </row>
    <row r="412" spans="1:8" ht="16" x14ac:dyDescent="0.2">
      <c r="A412" s="2" t="s">
        <v>257</v>
      </c>
      <c r="B412" s="6">
        <f>((20.77/1000)/(Parameters!$B$4*Parameters!$B$12))*Parameters!$F$36</f>
        <v>6.0013501772754755E-3</v>
      </c>
      <c r="C412" t="s">
        <v>31</v>
      </c>
      <c r="D412" t="s">
        <v>8</v>
      </c>
      <c r="F412" t="s">
        <v>20</v>
      </c>
      <c r="H412" s="2" t="s">
        <v>402</v>
      </c>
    </row>
    <row r="413" spans="1:8" ht="16" x14ac:dyDescent="0.2">
      <c r="A413" s="2" t="s">
        <v>358</v>
      </c>
      <c r="B413" s="6">
        <f>((76.17/1000)/(Parameters!$B$4*Parameters!$B$12))*Parameters!$F$36</f>
        <v>2.2008803225954405E-2</v>
      </c>
      <c r="C413" t="s">
        <v>31</v>
      </c>
      <c r="D413" t="s">
        <v>8</v>
      </c>
      <c r="F413" t="s">
        <v>20</v>
      </c>
      <c r="H413" s="2" t="s">
        <v>359</v>
      </c>
    </row>
    <row r="414" spans="1:8" ht="16" x14ac:dyDescent="0.2">
      <c r="A414" s="2" t="s">
        <v>376</v>
      </c>
      <c r="B414" s="6">
        <f>((117.72/1000)/(Parameters!$B$4*Parameters!$B$12))*Parameters!$F$36</f>
        <v>3.4014393012463603E-2</v>
      </c>
      <c r="C414" t="s">
        <v>26</v>
      </c>
      <c r="D414" t="s">
        <v>8</v>
      </c>
      <c r="F414" t="s">
        <v>20</v>
      </c>
      <c r="G414" t="s">
        <v>378</v>
      </c>
      <c r="H414" s="2" t="s">
        <v>377</v>
      </c>
    </row>
    <row r="415" spans="1:8" x14ac:dyDescent="0.2">
      <c r="A415" t="s">
        <v>265</v>
      </c>
      <c r="B415" s="6">
        <f>(B364*B408)-Parameters!$B$15</f>
        <v>3.7256294140026425</v>
      </c>
      <c r="D415" t="s">
        <v>8</v>
      </c>
      <c r="E415" t="s">
        <v>37</v>
      </c>
      <c r="F415" t="s">
        <v>36</v>
      </c>
      <c r="G415" t="s">
        <v>416</v>
      </c>
    </row>
    <row r="416" spans="1:8" x14ac:dyDescent="0.2">
      <c r="A416" t="s">
        <v>294</v>
      </c>
      <c r="B416" s="6">
        <f>1/(90000000*20)</f>
        <v>5.5555555555555553E-10</v>
      </c>
      <c r="C416" t="s">
        <v>26</v>
      </c>
      <c r="D416" t="s">
        <v>7</v>
      </c>
      <c r="F416" t="s">
        <v>20</v>
      </c>
      <c r="G416" t="s">
        <v>296</v>
      </c>
      <c r="H416" t="s">
        <v>295</v>
      </c>
    </row>
    <row r="417" spans="1:8" ht="16" x14ac:dyDescent="0.2">
      <c r="A417" s="70" t="s">
        <v>338</v>
      </c>
      <c r="B417" s="6">
        <f>9.8/Parameters!$B$12*Parameters!$F$36</f>
        <v>10.71776996271927</v>
      </c>
      <c r="C417" t="s">
        <v>31</v>
      </c>
      <c r="D417" t="s">
        <v>8</v>
      </c>
      <c r="F417" t="s">
        <v>20</v>
      </c>
      <c r="G417" t="s">
        <v>1144</v>
      </c>
      <c r="H417" s="2"/>
    </row>
    <row r="418" spans="1:8" ht="16" x14ac:dyDescent="0.2">
      <c r="A418" s="2"/>
      <c r="H418" s="2"/>
    </row>
    <row r="419" spans="1:8" ht="16" x14ac:dyDescent="0.2">
      <c r="A419" s="1" t="s">
        <v>1</v>
      </c>
      <c r="B419" s="58" t="s">
        <v>365</v>
      </c>
    </row>
    <row r="420" spans="1:8" x14ac:dyDescent="0.2">
      <c r="A420" t="s">
        <v>2</v>
      </c>
      <c r="B420" s="6" t="s">
        <v>1012</v>
      </c>
    </row>
    <row r="421" spans="1:8" x14ac:dyDescent="0.2">
      <c r="A421" t="s">
        <v>3</v>
      </c>
      <c r="B421" s="6">
        <v>1</v>
      </c>
    </row>
    <row r="422" spans="1:8" ht="16" x14ac:dyDescent="0.2">
      <c r="A422" t="s">
        <v>4</v>
      </c>
      <c r="B422" s="59" t="s">
        <v>363</v>
      </c>
    </row>
    <row r="423" spans="1:8" x14ac:dyDescent="0.2">
      <c r="A423" t="s">
        <v>5</v>
      </c>
      <c r="B423" s="6" t="s">
        <v>6</v>
      </c>
    </row>
    <row r="424" spans="1:8" x14ac:dyDescent="0.2">
      <c r="A424" t="s">
        <v>7</v>
      </c>
      <c r="B424" s="6" t="s">
        <v>8</v>
      </c>
    </row>
    <row r="425" spans="1:8" x14ac:dyDescent="0.2">
      <c r="A425" t="s">
        <v>9</v>
      </c>
      <c r="B425" s="6" t="s">
        <v>10</v>
      </c>
    </row>
    <row r="426" spans="1:8" x14ac:dyDescent="0.2">
      <c r="A426" t="s">
        <v>11</v>
      </c>
      <c r="B426" s="6" t="s">
        <v>361</v>
      </c>
    </row>
    <row r="427" spans="1:8" x14ac:dyDescent="0.2">
      <c r="A427" t="s">
        <v>485</v>
      </c>
      <c r="B427" s="57">
        <f>Summary!O35</f>
        <v>0.45286456252163076</v>
      </c>
    </row>
    <row r="428" spans="1:8" ht="16" x14ac:dyDescent="0.2">
      <c r="A428" s="1" t="s">
        <v>12</v>
      </c>
    </row>
    <row r="429" spans="1:8" x14ac:dyDescent="0.2">
      <c r="A429" t="s">
        <v>13</v>
      </c>
      <c r="B429" s="6" t="s">
        <v>14</v>
      </c>
      <c r="C429" t="s">
        <v>2</v>
      </c>
      <c r="D429" t="s">
        <v>7</v>
      </c>
      <c r="E429" t="s">
        <v>15</v>
      </c>
      <c r="F429" t="s">
        <v>5</v>
      </c>
      <c r="G429" t="s">
        <v>11</v>
      </c>
      <c r="H429" t="s">
        <v>4</v>
      </c>
    </row>
    <row r="430" spans="1:8" ht="16" x14ac:dyDescent="0.2">
      <c r="A430" s="2" t="s">
        <v>365</v>
      </c>
      <c r="B430" s="6">
        <v>1</v>
      </c>
      <c r="C430" t="s">
        <v>1012</v>
      </c>
      <c r="D430" t="s">
        <v>8</v>
      </c>
      <c r="F430" t="s">
        <v>17</v>
      </c>
      <c r="G430" t="s">
        <v>18</v>
      </c>
      <c r="H430" s="2" t="s">
        <v>363</v>
      </c>
    </row>
    <row r="431" spans="1:8" ht="16" x14ac:dyDescent="0.2">
      <c r="A431" s="2" t="s">
        <v>64</v>
      </c>
      <c r="B431" s="6">
        <f>(1/((Parameters!$C$24*Parameters!$B$4*Parameters!$B$12)/1000))*Parameters!$G$36</f>
        <v>3.902331224292801</v>
      </c>
      <c r="C431" t="s">
        <v>1012</v>
      </c>
      <c r="D431" t="s">
        <v>8</v>
      </c>
      <c r="F431" t="s">
        <v>20</v>
      </c>
      <c r="G431" t="s">
        <v>18</v>
      </c>
      <c r="H431" s="2" t="s">
        <v>364</v>
      </c>
    </row>
    <row r="432" spans="1:8" ht="16" x14ac:dyDescent="0.2">
      <c r="A432" s="2" t="s">
        <v>221</v>
      </c>
      <c r="B432" s="6">
        <f>(337*Parameters!$B$3)/(Parameters!$B$4*Parameters!$B$12)*Parameters!$G$36</f>
        <v>0.11099910760921948</v>
      </c>
      <c r="C432" t="s">
        <v>26</v>
      </c>
      <c r="D432" t="s">
        <v>19</v>
      </c>
      <c r="F432" t="s">
        <v>20</v>
      </c>
      <c r="H432" s="2" t="s">
        <v>222</v>
      </c>
    </row>
    <row r="433" spans="1:8" ht="16" x14ac:dyDescent="0.2">
      <c r="A433" s="2" t="s">
        <v>252</v>
      </c>
      <c r="B433" s="6">
        <f>((346.23/1000)/(Parameters!$B$4*Parameters!$B$12))*Parameters!$G$36</f>
        <v>0.10808833118295173</v>
      </c>
      <c r="C433" t="s">
        <v>31</v>
      </c>
      <c r="D433" t="s">
        <v>8</v>
      </c>
      <c r="F433" t="s">
        <v>20</v>
      </c>
      <c r="H433" s="2" t="s">
        <v>253</v>
      </c>
    </row>
    <row r="434" spans="1:8" ht="16" x14ac:dyDescent="0.2">
      <c r="A434" s="2" t="s">
        <v>254</v>
      </c>
      <c r="B434" s="6">
        <f>((41.55/1000)/(Parameters!$B$4*Parameters!$B$12))*Parameters!$G$36</f>
        <v>1.2971348989549271E-2</v>
      </c>
      <c r="C434" t="s">
        <v>255</v>
      </c>
      <c r="D434" t="s">
        <v>8</v>
      </c>
      <c r="F434" t="s">
        <v>20</v>
      </c>
      <c r="H434" s="2" t="s">
        <v>256</v>
      </c>
    </row>
    <row r="435" spans="1:8" ht="16" x14ac:dyDescent="0.2">
      <c r="A435" s="2" t="s">
        <v>257</v>
      </c>
      <c r="B435" s="6">
        <f>((20.77/1000)/(Parameters!$B$4*Parameters!$B$12))*Parameters!$G$36</f>
        <v>6.4841135622849188E-3</v>
      </c>
      <c r="C435" t="s">
        <v>31</v>
      </c>
      <c r="D435" t="s">
        <v>8</v>
      </c>
      <c r="F435" t="s">
        <v>20</v>
      </c>
      <c r="H435" s="2" t="s">
        <v>402</v>
      </c>
    </row>
    <row r="436" spans="1:8" ht="16" x14ac:dyDescent="0.2">
      <c r="A436" s="2" t="s">
        <v>358</v>
      </c>
      <c r="B436" s="6">
        <f>((76.17/1000)/(Parameters!$B$4*Parameters!$B$12))*Parameters!$G$36</f>
        <v>2.3779245548350612E-2</v>
      </c>
      <c r="C436" t="s">
        <v>31</v>
      </c>
      <c r="D436" t="s">
        <v>8</v>
      </c>
      <c r="F436" t="s">
        <v>20</v>
      </c>
      <c r="H436" s="2" t="s">
        <v>359</v>
      </c>
    </row>
    <row r="437" spans="1:8" ht="16" x14ac:dyDescent="0.2">
      <c r="A437" s="2" t="s">
        <v>376</v>
      </c>
      <c r="B437" s="6">
        <f>((117.72/1000)/(Parameters!$B$4*Parameters!$B$12))*Parameters!$G$36</f>
        <v>3.6750594537899889E-2</v>
      </c>
      <c r="C437" t="s">
        <v>26</v>
      </c>
      <c r="D437" t="s">
        <v>8</v>
      </c>
      <c r="F437" t="s">
        <v>20</v>
      </c>
      <c r="G437" t="s">
        <v>378</v>
      </c>
      <c r="H437" s="2" t="s">
        <v>377</v>
      </c>
    </row>
    <row r="438" spans="1:8" x14ac:dyDescent="0.2">
      <c r="A438" t="s">
        <v>265</v>
      </c>
      <c r="B438" s="6">
        <f>($B$364*$B$431)-Parameters!$B$15</f>
        <v>4.1792950901719941</v>
      </c>
      <c r="D438" t="s">
        <v>8</v>
      </c>
      <c r="E438" t="s">
        <v>37</v>
      </c>
      <c r="F438" t="s">
        <v>36</v>
      </c>
      <c r="G438" t="s">
        <v>416</v>
      </c>
    </row>
    <row r="439" spans="1:8" x14ac:dyDescent="0.2">
      <c r="A439" t="s">
        <v>294</v>
      </c>
      <c r="B439" s="6">
        <f>1/(90000000*20)</f>
        <v>5.5555555555555553E-10</v>
      </c>
      <c r="C439" t="s">
        <v>26</v>
      </c>
      <c r="D439" t="s">
        <v>7</v>
      </c>
      <c r="F439" t="s">
        <v>20</v>
      </c>
      <c r="G439" t="s">
        <v>296</v>
      </c>
      <c r="H439" t="s">
        <v>295</v>
      </c>
    </row>
    <row r="440" spans="1:8" ht="16" x14ac:dyDescent="0.2">
      <c r="A440" s="70" t="s">
        <v>338</v>
      </c>
      <c r="B440" s="6">
        <f>9.8/Parameters!$B$12*Parameters!$G$36</f>
        <v>11.579933768215431</v>
      </c>
      <c r="C440" t="s">
        <v>31</v>
      </c>
      <c r="D440" t="s">
        <v>8</v>
      </c>
      <c r="F440" t="s">
        <v>20</v>
      </c>
      <c r="G440" t="s">
        <v>1144</v>
      </c>
      <c r="H440" s="2"/>
    </row>
    <row r="441" spans="1:8" ht="16" x14ac:dyDescent="0.2">
      <c r="A441" s="2"/>
      <c r="H441" s="2"/>
    </row>
    <row r="442" spans="1:8" ht="16" x14ac:dyDescent="0.2">
      <c r="A442" s="2"/>
      <c r="H442" s="2"/>
    </row>
    <row r="443" spans="1:8" ht="16" x14ac:dyDescent="0.2">
      <c r="A443" s="1" t="s">
        <v>1</v>
      </c>
      <c r="B443" s="58" t="s">
        <v>1073</v>
      </c>
    </row>
    <row r="444" spans="1:8" x14ac:dyDescent="0.2">
      <c r="A444" t="s">
        <v>2</v>
      </c>
      <c r="B444" s="6" t="s">
        <v>1012</v>
      </c>
    </row>
    <row r="445" spans="1:8" x14ac:dyDescent="0.2">
      <c r="A445" t="s">
        <v>3</v>
      </c>
      <c r="B445" s="6">
        <v>1</v>
      </c>
    </row>
    <row r="446" spans="1:8" ht="16" x14ac:dyDescent="0.2">
      <c r="A446" t="s">
        <v>4</v>
      </c>
      <c r="B446" s="59" t="s">
        <v>363</v>
      </c>
    </row>
    <row r="447" spans="1:8" x14ac:dyDescent="0.2">
      <c r="A447" t="s">
        <v>5</v>
      </c>
      <c r="B447" s="6" t="s">
        <v>6</v>
      </c>
    </row>
    <row r="448" spans="1:8" x14ac:dyDescent="0.2">
      <c r="A448" t="s">
        <v>7</v>
      </c>
      <c r="B448" s="6" t="s">
        <v>8</v>
      </c>
    </row>
    <row r="449" spans="1:8" x14ac:dyDescent="0.2">
      <c r="A449" t="s">
        <v>9</v>
      </c>
      <c r="B449" s="6" t="s">
        <v>10</v>
      </c>
    </row>
    <row r="450" spans="1:8" x14ac:dyDescent="0.2">
      <c r="A450" t="s">
        <v>11</v>
      </c>
      <c r="B450" s="6" t="s">
        <v>361</v>
      </c>
    </row>
    <row r="451" spans="1:8" x14ac:dyDescent="0.2">
      <c r="A451" t="s">
        <v>485</v>
      </c>
      <c r="B451" s="57">
        <f>Summary!O63</f>
        <v>0</v>
      </c>
    </row>
    <row r="452" spans="1:8" ht="16" x14ac:dyDescent="0.2">
      <c r="A452" s="1" t="s">
        <v>12</v>
      </c>
    </row>
    <row r="453" spans="1:8" x14ac:dyDescent="0.2">
      <c r="A453" t="s">
        <v>13</v>
      </c>
      <c r="B453" s="6" t="s">
        <v>14</v>
      </c>
      <c r="C453" t="s">
        <v>2</v>
      </c>
      <c r="D453" t="s">
        <v>7</v>
      </c>
      <c r="E453" t="s">
        <v>15</v>
      </c>
      <c r="F453" t="s">
        <v>5</v>
      </c>
      <c r="G453" t="s">
        <v>11</v>
      </c>
      <c r="H453" t="s">
        <v>4</v>
      </c>
    </row>
    <row r="454" spans="1:8" ht="16" x14ac:dyDescent="0.2">
      <c r="A454" s="2" t="s">
        <v>1073</v>
      </c>
      <c r="B454" s="6">
        <v>1</v>
      </c>
      <c r="C454" t="s">
        <v>1012</v>
      </c>
      <c r="D454" t="s">
        <v>8</v>
      </c>
      <c r="F454" t="s">
        <v>17</v>
      </c>
      <c r="G454" t="s">
        <v>18</v>
      </c>
      <c r="H454" s="2" t="s">
        <v>363</v>
      </c>
    </row>
    <row r="455" spans="1:8" ht="16" x14ac:dyDescent="0.2">
      <c r="A455" s="2" t="s">
        <v>64</v>
      </c>
      <c r="B455" s="6">
        <f>(1/((Parameters!$C$24*Parameters!$B$4*Parameters!$B$12)/1000))*Parameters!$G$36</f>
        <v>3.902331224292801</v>
      </c>
      <c r="C455" t="s">
        <v>1012</v>
      </c>
      <c r="D455" t="s">
        <v>8</v>
      </c>
      <c r="F455" t="s">
        <v>20</v>
      </c>
      <c r="G455" t="s">
        <v>18</v>
      </c>
      <c r="H455" s="2" t="s">
        <v>364</v>
      </c>
    </row>
    <row r="456" spans="1:8" ht="16" x14ac:dyDescent="0.2">
      <c r="A456" s="2" t="s">
        <v>221</v>
      </c>
      <c r="B456" s="6">
        <f>(337*Parameters!$B$3)/(Parameters!$B$4*Parameters!$B$12)*Parameters!$G$36</f>
        <v>0.11099910760921948</v>
      </c>
      <c r="C456" t="s">
        <v>26</v>
      </c>
      <c r="D456" t="s">
        <v>19</v>
      </c>
      <c r="F456" t="s">
        <v>20</v>
      </c>
      <c r="H456" s="2" t="s">
        <v>222</v>
      </c>
    </row>
    <row r="457" spans="1:8" ht="16" x14ac:dyDescent="0.2">
      <c r="A457" s="2" t="s">
        <v>252</v>
      </c>
      <c r="B457" s="6">
        <f>((346.23/1000)/(Parameters!$B$4*Parameters!$B$12))*Parameters!$G$36</f>
        <v>0.10808833118295173</v>
      </c>
      <c r="C457" t="s">
        <v>31</v>
      </c>
      <c r="D457" t="s">
        <v>8</v>
      </c>
      <c r="F457" t="s">
        <v>20</v>
      </c>
      <c r="H457" s="2" t="s">
        <v>253</v>
      </c>
    </row>
    <row r="458" spans="1:8" ht="16" x14ac:dyDescent="0.2">
      <c r="A458" s="2" t="s">
        <v>254</v>
      </c>
      <c r="B458" s="6">
        <f>((41.55/1000)/(Parameters!$B$4*Parameters!$B$12))*Parameters!$G$36</f>
        <v>1.2971348989549271E-2</v>
      </c>
      <c r="C458" t="s">
        <v>255</v>
      </c>
      <c r="D458" t="s">
        <v>8</v>
      </c>
      <c r="F458" t="s">
        <v>20</v>
      </c>
      <c r="H458" s="2" t="s">
        <v>256</v>
      </c>
    </row>
    <row r="459" spans="1:8" ht="16" x14ac:dyDescent="0.2">
      <c r="A459" s="2" t="s">
        <v>257</v>
      </c>
      <c r="B459" s="6">
        <f>((20.77/1000)/(Parameters!$B$4*Parameters!$B$12))*Parameters!$G$36</f>
        <v>6.4841135622849188E-3</v>
      </c>
      <c r="C459" t="s">
        <v>31</v>
      </c>
      <c r="D459" t="s">
        <v>8</v>
      </c>
      <c r="F459" t="s">
        <v>20</v>
      </c>
      <c r="H459" s="2" t="s">
        <v>402</v>
      </c>
    </row>
    <row r="460" spans="1:8" ht="16" x14ac:dyDescent="0.2">
      <c r="A460" s="2" t="s">
        <v>358</v>
      </c>
      <c r="B460" s="6">
        <f>((76.17/1000)/(Parameters!$B$4*Parameters!$B$12))*Parameters!$G$36</f>
        <v>2.3779245548350612E-2</v>
      </c>
      <c r="C460" t="s">
        <v>31</v>
      </c>
      <c r="D460" t="s">
        <v>8</v>
      </c>
      <c r="F460" t="s">
        <v>20</v>
      </c>
      <c r="H460" s="2" t="s">
        <v>359</v>
      </c>
    </row>
    <row r="461" spans="1:8" ht="16" x14ac:dyDescent="0.2">
      <c r="A461" s="2" t="s">
        <v>376</v>
      </c>
      <c r="B461" s="6">
        <f>((117.72/1000)/(Parameters!$B$4*Parameters!$B$12))*Parameters!$G$36</f>
        <v>3.6750594537899889E-2</v>
      </c>
      <c r="C461" t="s">
        <v>26</v>
      </c>
      <c r="D461" t="s">
        <v>8</v>
      </c>
      <c r="F461" t="s">
        <v>20</v>
      </c>
      <c r="G461" t="s">
        <v>378</v>
      </c>
      <c r="H461" s="2" t="s">
        <v>377</v>
      </c>
    </row>
    <row r="462" spans="1:8" x14ac:dyDescent="0.2">
      <c r="A462" t="s">
        <v>265</v>
      </c>
      <c r="B462" s="6">
        <f>(($B$364*$B$455)-Parameters!$B$15)*(1-0.975)</f>
        <v>0.10448237725429994</v>
      </c>
      <c r="D462" t="s">
        <v>8</v>
      </c>
      <c r="E462" t="s">
        <v>37</v>
      </c>
      <c r="F462" t="s">
        <v>36</v>
      </c>
      <c r="G462" t="s">
        <v>416</v>
      </c>
    </row>
    <row r="463" spans="1:8" x14ac:dyDescent="0.2">
      <c r="A463" t="s">
        <v>294</v>
      </c>
      <c r="B463" s="6">
        <f>1/(90000000*20)</f>
        <v>5.5555555555555553E-10</v>
      </c>
      <c r="C463" t="s">
        <v>26</v>
      </c>
      <c r="D463" t="s">
        <v>7</v>
      </c>
      <c r="F463" t="s">
        <v>20</v>
      </c>
      <c r="G463" t="s">
        <v>296</v>
      </c>
      <c r="H463" t="s">
        <v>295</v>
      </c>
    </row>
    <row r="464" spans="1:8" x14ac:dyDescent="0.2">
      <c r="A464" t="s">
        <v>28</v>
      </c>
      <c r="B464" s="6">
        <f>(($B$364*$B$455)-Parameters!$B$15)*(0.975)*(180/1000)</f>
        <v>0.7334662883251849</v>
      </c>
      <c r="C464" t="s">
        <v>1012</v>
      </c>
      <c r="D464" t="s">
        <v>29</v>
      </c>
      <c r="F464" t="s">
        <v>20</v>
      </c>
      <c r="G464" t="s">
        <v>1074</v>
      </c>
      <c r="H464" t="s">
        <v>30</v>
      </c>
    </row>
    <row r="465" spans="1:8" x14ac:dyDescent="0.2">
      <c r="A465" t="s">
        <v>1150</v>
      </c>
      <c r="B465" s="6">
        <f>(($B$364*$B$455)-Parameters!$B$15)*(0.975)</f>
        <v>4.0748127129176943</v>
      </c>
      <c r="C465" t="s">
        <v>558</v>
      </c>
      <c r="D465" t="s">
        <v>8</v>
      </c>
      <c r="F465" t="s">
        <v>20</v>
      </c>
      <c r="H465" t="s">
        <v>1150</v>
      </c>
    </row>
    <row r="466" spans="1:8" ht="16" x14ac:dyDescent="0.2">
      <c r="A466" s="70" t="s">
        <v>338</v>
      </c>
      <c r="B466" s="6">
        <f>9.8/Parameters!$B$12*Parameters!$G$36</f>
        <v>11.579933768215431</v>
      </c>
      <c r="C466" t="s">
        <v>31</v>
      </c>
      <c r="D466" t="s">
        <v>8</v>
      </c>
      <c r="F466" t="s">
        <v>20</v>
      </c>
      <c r="G466" t="s">
        <v>1144</v>
      </c>
      <c r="H466" s="2"/>
    </row>
    <row r="467" spans="1:8" ht="16" x14ac:dyDescent="0.2">
      <c r="A467" s="2"/>
      <c r="H467" s="2"/>
    </row>
    <row r="468" spans="1:8" ht="16" x14ac:dyDescent="0.2">
      <c r="A468" s="1" t="s">
        <v>1</v>
      </c>
      <c r="B468" s="58" t="s">
        <v>496</v>
      </c>
    </row>
    <row r="469" spans="1:8" x14ac:dyDescent="0.2">
      <c r="A469" t="s">
        <v>2</v>
      </c>
      <c r="B469" s="6" t="s">
        <v>1012</v>
      </c>
    </row>
    <row r="470" spans="1:8" x14ac:dyDescent="0.2">
      <c r="A470" t="s">
        <v>3</v>
      </c>
      <c r="B470" s="6">
        <v>1</v>
      </c>
    </row>
    <row r="471" spans="1:8" ht="16" x14ac:dyDescent="0.2">
      <c r="A471" t="s">
        <v>4</v>
      </c>
      <c r="B471" s="59" t="s">
        <v>363</v>
      </c>
    </row>
    <row r="472" spans="1:8" x14ac:dyDescent="0.2">
      <c r="A472" t="s">
        <v>5</v>
      </c>
      <c r="B472" s="6" t="s">
        <v>6</v>
      </c>
    </row>
    <row r="473" spans="1:8" x14ac:dyDescent="0.2">
      <c r="A473" t="s">
        <v>7</v>
      </c>
      <c r="B473" s="6" t="s">
        <v>8</v>
      </c>
    </row>
    <row r="474" spans="1:8" x14ac:dyDescent="0.2">
      <c r="A474" t="s">
        <v>9</v>
      </c>
      <c r="B474" s="6" t="s">
        <v>10</v>
      </c>
    </row>
    <row r="475" spans="1:8" x14ac:dyDescent="0.2">
      <c r="A475" t="s">
        <v>11</v>
      </c>
      <c r="B475" s="6" t="s">
        <v>492</v>
      </c>
    </row>
    <row r="476" spans="1:8" x14ac:dyDescent="0.2">
      <c r="A476" t="s">
        <v>485</v>
      </c>
      <c r="B476" s="57">
        <f>Summary!O138</f>
        <v>0.4222069136671609</v>
      </c>
    </row>
    <row r="477" spans="1:8" ht="16" x14ac:dyDescent="0.2">
      <c r="A477" s="1" t="s">
        <v>12</v>
      </c>
    </row>
    <row r="478" spans="1:8" x14ac:dyDescent="0.2">
      <c r="A478" t="s">
        <v>13</v>
      </c>
      <c r="B478" s="6" t="s">
        <v>14</v>
      </c>
      <c r="C478" t="s">
        <v>2</v>
      </c>
      <c r="D478" t="s">
        <v>7</v>
      </c>
      <c r="E478" t="s">
        <v>15</v>
      </c>
      <c r="F478" t="s">
        <v>5</v>
      </c>
      <c r="G478" t="s">
        <v>11</v>
      </c>
      <c r="H478" t="s">
        <v>4</v>
      </c>
    </row>
    <row r="479" spans="1:8" ht="16" x14ac:dyDescent="0.2">
      <c r="A479" s="2" t="s">
        <v>496</v>
      </c>
      <c r="B479" s="6">
        <v>1</v>
      </c>
      <c r="C479" t="s">
        <v>1012</v>
      </c>
      <c r="D479" t="s">
        <v>8</v>
      </c>
      <c r="F479" t="s">
        <v>17</v>
      </c>
      <c r="G479" t="s">
        <v>18</v>
      </c>
      <c r="H479" s="2" t="s">
        <v>363</v>
      </c>
    </row>
    <row r="480" spans="1:8" ht="16" x14ac:dyDescent="0.2">
      <c r="A480" s="2" t="s">
        <v>64</v>
      </c>
      <c r="B480" s="6">
        <f>(1/((Parameters!C24*Parameters!B4*Parameters!B12)/1000))</f>
        <v>4.1856906305826644</v>
      </c>
      <c r="C480" t="s">
        <v>1012</v>
      </c>
      <c r="D480" t="s">
        <v>8</v>
      </c>
      <c r="F480" t="s">
        <v>20</v>
      </c>
      <c r="G480" t="s">
        <v>18</v>
      </c>
      <c r="H480" s="2" t="s">
        <v>364</v>
      </c>
    </row>
    <row r="481" spans="1:8" ht="16" x14ac:dyDescent="0.2">
      <c r="A481" s="2" t="s">
        <v>221</v>
      </c>
      <c r="B481" s="6">
        <f>(337*Parameters!$B$3)/(Parameters!$B$4*Parameters!$B$12)</f>
        <v>0.11905906957120109</v>
      </c>
      <c r="C481" t="s">
        <v>26</v>
      </c>
      <c r="D481" t="s">
        <v>19</v>
      </c>
      <c r="F481" t="s">
        <v>20</v>
      </c>
      <c r="H481" s="2" t="s">
        <v>222</v>
      </c>
    </row>
    <row r="482" spans="1:8" ht="16" x14ac:dyDescent="0.2">
      <c r="A482" s="2" t="s">
        <v>252</v>
      </c>
      <c r="B482" s="6">
        <f>((346.23/1000)/(Parameters!$B$4*Parameters!$B$12))</f>
        <v>0.11593693336213089</v>
      </c>
      <c r="C482" t="s">
        <v>31</v>
      </c>
      <c r="D482" t="s">
        <v>8</v>
      </c>
      <c r="F482" t="s">
        <v>20</v>
      </c>
      <c r="H482" s="2" t="s">
        <v>253</v>
      </c>
    </row>
    <row r="483" spans="1:8" ht="16" x14ac:dyDescent="0.2">
      <c r="A483" s="2" t="s">
        <v>254</v>
      </c>
      <c r="B483" s="6">
        <f>((41.55/1000)/(Parameters!$B$4*Parameters!$B$12))</f>
        <v>1.3913235656056776E-2</v>
      </c>
      <c r="C483" t="s">
        <v>255</v>
      </c>
      <c r="D483" t="s">
        <v>8</v>
      </c>
      <c r="F483" t="s">
        <v>20</v>
      </c>
      <c r="H483" s="2" t="s">
        <v>256</v>
      </c>
    </row>
    <row r="484" spans="1:8" ht="16" x14ac:dyDescent="0.2">
      <c r="A484" s="2" t="s">
        <v>257</v>
      </c>
      <c r="B484" s="6">
        <f>((20.77/1000)/(Parameters!$B$4*Parameters!$B$12))</f>
        <v>6.9549435517761559E-3</v>
      </c>
      <c r="C484" t="s">
        <v>31</v>
      </c>
      <c r="D484" t="s">
        <v>8</v>
      </c>
      <c r="F484" t="s">
        <v>20</v>
      </c>
      <c r="H484" s="2" t="s">
        <v>402</v>
      </c>
    </row>
    <row r="485" spans="1:8" ht="16" x14ac:dyDescent="0.2">
      <c r="A485" s="2" t="s">
        <v>358</v>
      </c>
      <c r="B485" s="6">
        <f>((76.17/1000)/(Parameters!$B$4*Parameters!$B$12))</f>
        <v>2.5505924426518525E-2</v>
      </c>
      <c r="C485" t="s">
        <v>31</v>
      </c>
      <c r="D485" t="s">
        <v>8</v>
      </c>
      <c r="F485" t="s">
        <v>20</v>
      </c>
      <c r="H485" s="2" t="s">
        <v>359</v>
      </c>
    </row>
    <row r="486" spans="1:8" ht="16" x14ac:dyDescent="0.2">
      <c r="A486" s="2" t="s">
        <v>303</v>
      </c>
      <c r="B486" s="6">
        <f>((106.73/1000)/(Parameters!$B$4*Parameters!$B$12))</f>
        <v>3.5739100880167025E-2</v>
      </c>
      <c r="C486" t="s">
        <v>31</v>
      </c>
      <c r="D486" t="s">
        <v>8</v>
      </c>
      <c r="F486" t="s">
        <v>20</v>
      </c>
      <c r="G486" t="s">
        <v>302</v>
      </c>
      <c r="H486" s="2" t="s">
        <v>304</v>
      </c>
    </row>
    <row r="487" spans="1:8" ht="16" x14ac:dyDescent="0.2">
      <c r="A487" s="2" t="s">
        <v>372</v>
      </c>
      <c r="B487" s="6">
        <f>((26.58/1000)/(Parameters!$B$4*Parameters!$B$12))</f>
        <v>8.9004525568709778E-3</v>
      </c>
      <c r="C487" t="s">
        <v>26</v>
      </c>
      <c r="D487" t="s">
        <v>8</v>
      </c>
      <c r="F487" t="s">
        <v>20</v>
      </c>
      <c r="G487" t="s">
        <v>374</v>
      </c>
      <c r="H487" s="2" t="s">
        <v>373</v>
      </c>
    </row>
    <row r="488" spans="1:8" ht="16" x14ac:dyDescent="0.2">
      <c r="A488" s="2" t="s">
        <v>376</v>
      </c>
      <c r="B488" s="6">
        <f>((117.72/1000)/(Parameters!$B$4*Parameters!$B$12))</f>
        <v>3.9419160082575302E-2</v>
      </c>
      <c r="C488" t="s">
        <v>26</v>
      </c>
      <c r="D488" t="s">
        <v>8</v>
      </c>
      <c r="F488" t="s">
        <v>20</v>
      </c>
      <c r="G488" t="s">
        <v>378</v>
      </c>
      <c r="H488" s="2" t="s">
        <v>377</v>
      </c>
    </row>
    <row r="489" spans="1:8" x14ac:dyDescent="0.2">
      <c r="A489" t="s">
        <v>265</v>
      </c>
      <c r="B489" s="6">
        <f>(B364*B480)-Parameters!$B$15</f>
        <v>4.6217466351233014</v>
      </c>
      <c r="D489" t="s">
        <v>8</v>
      </c>
      <c r="E489" t="s">
        <v>37</v>
      </c>
      <c r="F489" t="s">
        <v>36</v>
      </c>
      <c r="G489" t="s">
        <v>416</v>
      </c>
    </row>
    <row r="490" spans="1:8" x14ac:dyDescent="0.2">
      <c r="A490" t="s">
        <v>294</v>
      </c>
      <c r="B490" s="6">
        <f>1/(90000000*20)</f>
        <v>5.5555555555555553E-10</v>
      </c>
      <c r="C490" t="s">
        <v>26</v>
      </c>
      <c r="D490" t="s">
        <v>7</v>
      </c>
      <c r="F490" t="s">
        <v>20</v>
      </c>
      <c r="G490" t="s">
        <v>296</v>
      </c>
      <c r="H490" t="s">
        <v>295</v>
      </c>
    </row>
    <row r="491" spans="1:8" x14ac:dyDescent="0.2">
      <c r="A491" t="s">
        <v>28</v>
      </c>
      <c r="B491" s="6">
        <f>Parameters!D23/Parameters!B4*Parameters!B12*-1</f>
        <v>-0.37292496697490091</v>
      </c>
      <c r="C491" t="s">
        <v>1012</v>
      </c>
      <c r="D491" t="s">
        <v>29</v>
      </c>
      <c r="F491" t="s">
        <v>20</v>
      </c>
      <c r="G491" t="s">
        <v>493</v>
      </c>
      <c r="H491" t="s">
        <v>30</v>
      </c>
    </row>
    <row r="492" spans="1:8" ht="16" x14ac:dyDescent="0.2">
      <c r="A492" s="70" t="s">
        <v>338</v>
      </c>
      <c r="B492" s="6">
        <f>9.8/Parameters!$B$12</f>
        <v>12.420785804816223</v>
      </c>
      <c r="C492" t="s">
        <v>31</v>
      </c>
      <c r="D492" t="s">
        <v>8</v>
      </c>
      <c r="F492" t="s">
        <v>20</v>
      </c>
      <c r="G492" t="s">
        <v>1144</v>
      </c>
      <c r="H492" s="2"/>
    </row>
    <row r="493" spans="1:8" ht="16" x14ac:dyDescent="0.2">
      <c r="A493" s="2"/>
      <c r="H493" s="2"/>
    </row>
    <row r="494" spans="1:8" ht="16" x14ac:dyDescent="0.2">
      <c r="A494" s="1" t="s">
        <v>1</v>
      </c>
      <c r="B494" s="58" t="s">
        <v>382</v>
      </c>
    </row>
    <row r="495" spans="1:8" x14ac:dyDescent="0.2">
      <c r="A495" t="s">
        <v>2</v>
      </c>
      <c r="B495" s="6" t="s">
        <v>1012</v>
      </c>
    </row>
    <row r="496" spans="1:8" x14ac:dyDescent="0.2">
      <c r="A496" t="s">
        <v>3</v>
      </c>
      <c r="B496" s="6">
        <v>1</v>
      </c>
    </row>
    <row r="497" spans="1:10" ht="16" x14ac:dyDescent="0.2">
      <c r="A497" t="s">
        <v>4</v>
      </c>
      <c r="B497" s="59" t="s">
        <v>325</v>
      </c>
    </row>
    <row r="498" spans="1:10" x14ac:dyDescent="0.2">
      <c r="A498" t="s">
        <v>5</v>
      </c>
      <c r="B498" s="6" t="s">
        <v>6</v>
      </c>
    </row>
    <row r="499" spans="1:10" x14ac:dyDescent="0.2">
      <c r="A499" t="s">
        <v>7</v>
      </c>
      <c r="B499" s="6" t="s">
        <v>8</v>
      </c>
    </row>
    <row r="500" spans="1:10" x14ac:dyDescent="0.2">
      <c r="A500" t="s">
        <v>9</v>
      </c>
      <c r="B500" s="6" t="s">
        <v>381</v>
      </c>
    </row>
    <row r="501" spans="1:10" x14ac:dyDescent="0.2">
      <c r="A501" t="s">
        <v>11</v>
      </c>
      <c r="B501" s="6" t="s">
        <v>350</v>
      </c>
    </row>
    <row r="502" spans="1:10" ht="16" x14ac:dyDescent="0.2">
      <c r="A502" s="1" t="s">
        <v>12</v>
      </c>
    </row>
    <row r="503" spans="1:10" x14ac:dyDescent="0.2">
      <c r="A503" t="s">
        <v>13</v>
      </c>
      <c r="B503" s="6" t="s">
        <v>14</v>
      </c>
      <c r="C503" t="s">
        <v>2</v>
      </c>
      <c r="D503" t="s">
        <v>7</v>
      </c>
      <c r="E503" t="s">
        <v>15</v>
      </c>
      <c r="F503" t="s">
        <v>5</v>
      </c>
      <c r="G503" t="s">
        <v>326</v>
      </c>
      <c r="H503" t="s">
        <v>327</v>
      </c>
      <c r="I503" t="s">
        <v>11</v>
      </c>
      <c r="J503" t="s">
        <v>4</v>
      </c>
    </row>
    <row r="504" spans="1:10" x14ac:dyDescent="0.2">
      <c r="A504" t="s">
        <v>382</v>
      </c>
      <c r="B504" s="6">
        <v>1</v>
      </c>
      <c r="C504" t="s">
        <v>1012</v>
      </c>
      <c r="D504" t="s">
        <v>8</v>
      </c>
      <c r="F504" t="s">
        <v>17</v>
      </c>
      <c r="I504" t="s">
        <v>18</v>
      </c>
      <c r="J504" t="s">
        <v>325</v>
      </c>
    </row>
    <row r="505" spans="1:10" ht="16" x14ac:dyDescent="0.2">
      <c r="A505" s="2" t="s">
        <v>362</v>
      </c>
      <c r="B505" s="6">
        <v>1.00057</v>
      </c>
      <c r="C505" t="s">
        <v>1012</v>
      </c>
      <c r="D505" t="s">
        <v>8</v>
      </c>
      <c r="F505" t="s">
        <v>20</v>
      </c>
      <c r="G505" t="s">
        <v>18</v>
      </c>
      <c r="J505" s="2" t="s">
        <v>363</v>
      </c>
    </row>
    <row r="506" spans="1:10" x14ac:dyDescent="0.2">
      <c r="A506" t="s">
        <v>28</v>
      </c>
      <c r="B506" s="6">
        <v>6.7000000000000002E-3</v>
      </c>
      <c r="C506" t="s">
        <v>1012</v>
      </c>
      <c r="D506" t="s">
        <v>29</v>
      </c>
      <c r="F506" t="s">
        <v>20</v>
      </c>
      <c r="J506" t="s">
        <v>30</v>
      </c>
    </row>
    <row r="507" spans="1:10" x14ac:dyDescent="0.2">
      <c r="A507" t="s">
        <v>328</v>
      </c>
      <c r="B507" s="6">
        <v>-1.6799999999999999E-4</v>
      </c>
      <c r="C507" t="s">
        <v>31</v>
      </c>
      <c r="D507" t="s">
        <v>8</v>
      </c>
      <c r="F507" t="s">
        <v>20</v>
      </c>
      <c r="J507" t="s">
        <v>329</v>
      </c>
    </row>
    <row r="508" spans="1:10" x14ac:dyDescent="0.2">
      <c r="A508" t="s">
        <v>330</v>
      </c>
      <c r="B508" s="6">
        <v>5.8399999999999999E-4</v>
      </c>
      <c r="C508" t="s">
        <v>31</v>
      </c>
      <c r="D508" t="s">
        <v>19</v>
      </c>
      <c r="F508" t="s">
        <v>20</v>
      </c>
      <c r="J508" t="s">
        <v>331</v>
      </c>
    </row>
    <row r="509" spans="1:10" x14ac:dyDescent="0.2">
      <c r="A509" t="s">
        <v>332</v>
      </c>
      <c r="B509" s="6">
        <v>2.5999999999999998E-10</v>
      </c>
      <c r="C509" t="s">
        <v>31</v>
      </c>
      <c r="D509" t="s">
        <v>7</v>
      </c>
      <c r="F509" t="s">
        <v>20</v>
      </c>
      <c r="J509" t="s">
        <v>333</v>
      </c>
    </row>
    <row r="510" spans="1:10" x14ac:dyDescent="0.2">
      <c r="A510" t="s">
        <v>334</v>
      </c>
      <c r="B510" s="6">
        <v>-6.2700000000000001E-6</v>
      </c>
      <c r="C510" t="s">
        <v>31</v>
      </c>
      <c r="D510" t="s">
        <v>8</v>
      </c>
      <c r="F510" t="s">
        <v>20</v>
      </c>
      <c r="J510" t="s">
        <v>335</v>
      </c>
    </row>
    <row r="511" spans="1:10" x14ac:dyDescent="0.2">
      <c r="A511" t="s">
        <v>336</v>
      </c>
      <c r="B511" s="6">
        <v>-7.4999999999999993E-5</v>
      </c>
      <c r="C511" t="s">
        <v>31</v>
      </c>
      <c r="D511" t="s">
        <v>121</v>
      </c>
      <c r="F511" t="s">
        <v>20</v>
      </c>
      <c r="J511" t="s">
        <v>337</v>
      </c>
    </row>
    <row r="512" spans="1:10" x14ac:dyDescent="0.2">
      <c r="A512" t="s">
        <v>338</v>
      </c>
      <c r="B512" s="6">
        <v>6.8900000000000005E-4</v>
      </c>
      <c r="C512" t="s">
        <v>31</v>
      </c>
      <c r="D512" t="s">
        <v>8</v>
      </c>
      <c r="F512" t="s">
        <v>20</v>
      </c>
      <c r="J512" t="s">
        <v>339</v>
      </c>
    </row>
    <row r="513" spans="1:10" x14ac:dyDescent="0.2">
      <c r="A513" t="s">
        <v>100</v>
      </c>
      <c r="B513" s="6">
        <v>3.3599999999999998E-2</v>
      </c>
      <c r="C513" t="s">
        <v>31</v>
      </c>
      <c r="D513" t="s">
        <v>41</v>
      </c>
      <c r="F513" t="s">
        <v>20</v>
      </c>
      <c r="J513" t="s">
        <v>103</v>
      </c>
    </row>
    <row r="514" spans="1:10" x14ac:dyDescent="0.2">
      <c r="A514" t="s">
        <v>340</v>
      </c>
      <c r="B514" s="6">
        <v>3.2599999999999997E-2</v>
      </c>
      <c r="C514" t="s">
        <v>558</v>
      </c>
      <c r="D514" t="s">
        <v>41</v>
      </c>
      <c r="F514" t="s">
        <v>20</v>
      </c>
      <c r="J514" t="s">
        <v>341</v>
      </c>
    </row>
    <row r="515" spans="1:10" x14ac:dyDescent="0.2">
      <c r="A515" t="s">
        <v>342</v>
      </c>
      <c r="B515" s="6">
        <v>-6.8899999999999999E-7</v>
      </c>
      <c r="C515" t="s">
        <v>31</v>
      </c>
      <c r="D515" t="s">
        <v>121</v>
      </c>
      <c r="F515" t="s">
        <v>20</v>
      </c>
      <c r="J515" t="s">
        <v>343</v>
      </c>
    </row>
    <row r="517" spans="1:10" ht="16" x14ac:dyDescent="0.2">
      <c r="A517" s="1" t="s">
        <v>1</v>
      </c>
      <c r="B517" s="58" t="s">
        <v>383</v>
      </c>
    </row>
    <row r="518" spans="1:10" x14ac:dyDescent="0.2">
      <c r="A518" t="s">
        <v>2</v>
      </c>
      <c r="B518" s="6" t="s">
        <v>1012</v>
      </c>
    </row>
    <row r="519" spans="1:10" x14ac:dyDescent="0.2">
      <c r="A519" t="s">
        <v>3</v>
      </c>
      <c r="B519" s="6">
        <v>1</v>
      </c>
    </row>
    <row r="520" spans="1:10" ht="16" x14ac:dyDescent="0.2">
      <c r="A520" t="s">
        <v>4</v>
      </c>
      <c r="B520" s="59" t="s">
        <v>325</v>
      </c>
    </row>
    <row r="521" spans="1:10" x14ac:dyDescent="0.2">
      <c r="A521" t="s">
        <v>5</v>
      </c>
      <c r="B521" s="6" t="s">
        <v>6</v>
      </c>
    </row>
    <row r="522" spans="1:10" x14ac:dyDescent="0.2">
      <c r="A522" t="s">
        <v>7</v>
      </c>
      <c r="B522" s="6" t="s">
        <v>8</v>
      </c>
    </row>
    <row r="523" spans="1:10" x14ac:dyDescent="0.2">
      <c r="A523" t="s">
        <v>9</v>
      </c>
      <c r="B523" s="6" t="s">
        <v>381</v>
      </c>
    </row>
    <row r="524" spans="1:10" x14ac:dyDescent="0.2">
      <c r="A524" t="s">
        <v>11</v>
      </c>
      <c r="B524" s="6" t="s">
        <v>349</v>
      </c>
    </row>
    <row r="525" spans="1:10" ht="16" x14ac:dyDescent="0.2">
      <c r="A525" s="1" t="s">
        <v>12</v>
      </c>
    </row>
    <row r="526" spans="1:10" x14ac:dyDescent="0.2">
      <c r="A526" t="s">
        <v>13</v>
      </c>
      <c r="B526" s="6" t="s">
        <v>14</v>
      </c>
      <c r="C526" t="s">
        <v>2</v>
      </c>
      <c r="D526" t="s">
        <v>7</v>
      </c>
      <c r="E526" t="s">
        <v>15</v>
      </c>
      <c r="F526" t="s">
        <v>5</v>
      </c>
      <c r="G526" t="s">
        <v>326</v>
      </c>
      <c r="H526" t="s">
        <v>327</v>
      </c>
      <c r="I526" t="s">
        <v>11</v>
      </c>
      <c r="J526" t="s">
        <v>4</v>
      </c>
    </row>
    <row r="527" spans="1:10" x14ac:dyDescent="0.2">
      <c r="A527" t="s">
        <v>383</v>
      </c>
      <c r="B527" s="6">
        <v>1</v>
      </c>
      <c r="C527" t="s">
        <v>1012</v>
      </c>
      <c r="D527" t="s">
        <v>8</v>
      </c>
      <c r="F527" t="s">
        <v>17</v>
      </c>
      <c r="I527" t="s">
        <v>18</v>
      </c>
      <c r="J527" t="s">
        <v>325</v>
      </c>
    </row>
    <row r="528" spans="1:10" ht="16" x14ac:dyDescent="0.2">
      <c r="A528" s="2" t="s">
        <v>365</v>
      </c>
      <c r="B528" s="6">
        <v>1.00057</v>
      </c>
      <c r="C528" t="s">
        <v>1012</v>
      </c>
      <c r="D528" t="s">
        <v>8</v>
      </c>
      <c r="F528" t="s">
        <v>20</v>
      </c>
      <c r="G528" t="s">
        <v>18</v>
      </c>
      <c r="J528" s="2" t="s">
        <v>363</v>
      </c>
    </row>
    <row r="529" spans="1:10" x14ac:dyDescent="0.2">
      <c r="A529" t="s">
        <v>28</v>
      </c>
      <c r="B529" s="6">
        <v>6.7000000000000002E-3</v>
      </c>
      <c r="C529" t="s">
        <v>1012</v>
      </c>
      <c r="D529" t="s">
        <v>29</v>
      </c>
      <c r="F529" t="s">
        <v>20</v>
      </c>
      <c r="J529" t="s">
        <v>30</v>
      </c>
    </row>
    <row r="530" spans="1:10" x14ac:dyDescent="0.2">
      <c r="A530" t="s">
        <v>328</v>
      </c>
      <c r="B530" s="6">
        <v>-1.6799999999999999E-4</v>
      </c>
      <c r="C530" t="s">
        <v>31</v>
      </c>
      <c r="D530" t="s">
        <v>8</v>
      </c>
      <c r="F530" t="s">
        <v>20</v>
      </c>
      <c r="J530" t="s">
        <v>329</v>
      </c>
    </row>
    <row r="531" spans="1:10" x14ac:dyDescent="0.2">
      <c r="A531" t="s">
        <v>330</v>
      </c>
      <c r="B531" s="6">
        <v>5.8399999999999999E-4</v>
      </c>
      <c r="C531" t="s">
        <v>31</v>
      </c>
      <c r="D531" t="s">
        <v>19</v>
      </c>
      <c r="F531" t="s">
        <v>20</v>
      </c>
      <c r="J531" t="s">
        <v>331</v>
      </c>
    </row>
    <row r="532" spans="1:10" x14ac:dyDescent="0.2">
      <c r="A532" t="s">
        <v>332</v>
      </c>
      <c r="B532" s="6">
        <v>2.5999999999999998E-10</v>
      </c>
      <c r="C532" t="s">
        <v>31</v>
      </c>
      <c r="D532" t="s">
        <v>7</v>
      </c>
      <c r="F532" t="s">
        <v>20</v>
      </c>
      <c r="J532" t="s">
        <v>333</v>
      </c>
    </row>
    <row r="533" spans="1:10" x14ac:dyDescent="0.2">
      <c r="A533" t="s">
        <v>334</v>
      </c>
      <c r="B533" s="6">
        <v>-6.2700000000000001E-6</v>
      </c>
      <c r="C533" t="s">
        <v>31</v>
      </c>
      <c r="D533" t="s">
        <v>8</v>
      </c>
      <c r="F533" t="s">
        <v>20</v>
      </c>
      <c r="J533" t="s">
        <v>335</v>
      </c>
    </row>
    <row r="534" spans="1:10" x14ac:dyDescent="0.2">
      <c r="A534" t="s">
        <v>336</v>
      </c>
      <c r="B534" s="6">
        <v>-7.4999999999999993E-5</v>
      </c>
      <c r="C534" t="s">
        <v>31</v>
      </c>
      <c r="D534" t="s">
        <v>121</v>
      </c>
      <c r="F534" t="s">
        <v>20</v>
      </c>
      <c r="J534" t="s">
        <v>337</v>
      </c>
    </row>
    <row r="535" spans="1:10" x14ac:dyDescent="0.2">
      <c r="A535" t="s">
        <v>338</v>
      </c>
      <c r="B535" s="6">
        <v>6.8900000000000005E-4</v>
      </c>
      <c r="C535" t="s">
        <v>31</v>
      </c>
      <c r="D535" t="s">
        <v>8</v>
      </c>
      <c r="F535" t="s">
        <v>20</v>
      </c>
      <c r="J535" t="s">
        <v>339</v>
      </c>
    </row>
    <row r="536" spans="1:10" x14ac:dyDescent="0.2">
      <c r="A536" t="s">
        <v>100</v>
      </c>
      <c r="B536" s="6">
        <v>3.3599999999999998E-2</v>
      </c>
      <c r="C536" t="s">
        <v>31</v>
      </c>
      <c r="D536" t="s">
        <v>41</v>
      </c>
      <c r="F536" t="s">
        <v>20</v>
      </c>
      <c r="J536" t="s">
        <v>103</v>
      </c>
    </row>
    <row r="537" spans="1:10" x14ac:dyDescent="0.2">
      <c r="A537" t="s">
        <v>340</v>
      </c>
      <c r="B537" s="6">
        <v>3.2599999999999997E-2</v>
      </c>
      <c r="C537" t="s">
        <v>558</v>
      </c>
      <c r="D537" t="s">
        <v>41</v>
      </c>
      <c r="F537" t="s">
        <v>20</v>
      </c>
      <c r="J537" t="s">
        <v>341</v>
      </c>
    </row>
    <row r="538" spans="1:10" x14ac:dyDescent="0.2">
      <c r="A538" t="s">
        <v>342</v>
      </c>
      <c r="B538" s="6">
        <v>-6.8899999999999999E-7</v>
      </c>
      <c r="C538" t="s">
        <v>31</v>
      </c>
      <c r="D538" t="s">
        <v>121</v>
      </c>
      <c r="F538" t="s">
        <v>20</v>
      </c>
      <c r="J538" t="s">
        <v>343</v>
      </c>
    </row>
    <row r="540" spans="1:10" ht="16" x14ac:dyDescent="0.2">
      <c r="A540" s="1" t="s">
        <v>1</v>
      </c>
      <c r="B540" s="58" t="s">
        <v>497</v>
      </c>
    </row>
    <row r="541" spans="1:10" x14ac:dyDescent="0.2">
      <c r="A541" t="s">
        <v>2</v>
      </c>
      <c r="B541" s="6" t="s">
        <v>1012</v>
      </c>
    </row>
    <row r="542" spans="1:10" x14ac:dyDescent="0.2">
      <c r="A542" t="s">
        <v>3</v>
      </c>
      <c r="B542" s="6">
        <v>1</v>
      </c>
    </row>
    <row r="543" spans="1:10" ht="16" x14ac:dyDescent="0.2">
      <c r="A543" t="s">
        <v>4</v>
      </c>
      <c r="B543" s="59" t="s">
        <v>325</v>
      </c>
    </row>
    <row r="544" spans="1:10" x14ac:dyDescent="0.2">
      <c r="A544" t="s">
        <v>5</v>
      </c>
      <c r="B544" s="6" t="s">
        <v>6</v>
      </c>
    </row>
    <row r="545" spans="1:10" x14ac:dyDescent="0.2">
      <c r="A545" t="s">
        <v>7</v>
      </c>
      <c r="B545" s="6" t="s">
        <v>8</v>
      </c>
    </row>
    <row r="546" spans="1:10" x14ac:dyDescent="0.2">
      <c r="A546" t="s">
        <v>9</v>
      </c>
      <c r="B546" s="6" t="s">
        <v>381</v>
      </c>
    </row>
    <row r="547" spans="1:10" x14ac:dyDescent="0.2">
      <c r="A547" t="s">
        <v>11</v>
      </c>
      <c r="B547" s="6" t="s">
        <v>495</v>
      </c>
    </row>
    <row r="548" spans="1:10" ht="16" x14ac:dyDescent="0.2">
      <c r="A548" s="1" t="s">
        <v>12</v>
      </c>
    </row>
    <row r="549" spans="1:10" x14ac:dyDescent="0.2">
      <c r="A549" t="s">
        <v>13</v>
      </c>
      <c r="B549" s="6" t="s">
        <v>14</v>
      </c>
      <c r="C549" t="s">
        <v>2</v>
      </c>
      <c r="D549" t="s">
        <v>7</v>
      </c>
      <c r="E549" t="s">
        <v>15</v>
      </c>
      <c r="F549" t="s">
        <v>5</v>
      </c>
      <c r="G549" t="s">
        <v>326</v>
      </c>
      <c r="H549" t="s">
        <v>327</v>
      </c>
      <c r="I549" t="s">
        <v>11</v>
      </c>
      <c r="J549" t="s">
        <v>4</v>
      </c>
    </row>
    <row r="550" spans="1:10" x14ac:dyDescent="0.2">
      <c r="A550" t="s">
        <v>497</v>
      </c>
      <c r="B550" s="6">
        <v>1</v>
      </c>
      <c r="C550" t="s">
        <v>1012</v>
      </c>
      <c r="D550" t="s">
        <v>8</v>
      </c>
      <c r="F550" t="s">
        <v>17</v>
      </c>
      <c r="I550" t="s">
        <v>18</v>
      </c>
      <c r="J550" t="s">
        <v>325</v>
      </c>
    </row>
    <row r="551" spans="1:10" ht="16" x14ac:dyDescent="0.2">
      <c r="A551" s="2" t="s">
        <v>496</v>
      </c>
      <c r="B551" s="6">
        <v>1.00057</v>
      </c>
      <c r="C551" t="s">
        <v>1012</v>
      </c>
      <c r="D551" t="s">
        <v>8</v>
      </c>
      <c r="F551" t="s">
        <v>20</v>
      </c>
      <c r="G551" t="s">
        <v>18</v>
      </c>
      <c r="J551" s="2" t="s">
        <v>363</v>
      </c>
    </row>
    <row r="552" spans="1:10" x14ac:dyDescent="0.2">
      <c r="A552" t="s">
        <v>28</v>
      </c>
      <c r="B552" s="6">
        <v>6.7000000000000002E-3</v>
      </c>
      <c r="C552" t="s">
        <v>1012</v>
      </c>
      <c r="D552" t="s">
        <v>29</v>
      </c>
      <c r="F552" t="s">
        <v>20</v>
      </c>
      <c r="J552" t="s">
        <v>30</v>
      </c>
    </row>
    <row r="553" spans="1:10" x14ac:dyDescent="0.2">
      <c r="A553" t="s">
        <v>328</v>
      </c>
      <c r="B553" s="6">
        <v>-1.6799999999999999E-4</v>
      </c>
      <c r="C553" t="s">
        <v>31</v>
      </c>
      <c r="D553" t="s">
        <v>8</v>
      </c>
      <c r="F553" t="s">
        <v>20</v>
      </c>
      <c r="J553" t="s">
        <v>329</v>
      </c>
    </row>
    <row r="554" spans="1:10" x14ac:dyDescent="0.2">
      <c r="A554" t="s">
        <v>330</v>
      </c>
      <c r="B554" s="6">
        <v>5.8399999999999999E-4</v>
      </c>
      <c r="C554" t="s">
        <v>31</v>
      </c>
      <c r="D554" t="s">
        <v>19</v>
      </c>
      <c r="F554" t="s">
        <v>20</v>
      </c>
      <c r="J554" t="s">
        <v>331</v>
      </c>
    </row>
    <row r="555" spans="1:10" x14ac:dyDescent="0.2">
      <c r="A555" t="s">
        <v>332</v>
      </c>
      <c r="B555" s="6">
        <v>2.5999999999999998E-10</v>
      </c>
      <c r="C555" t="s">
        <v>31</v>
      </c>
      <c r="D555" t="s">
        <v>7</v>
      </c>
      <c r="F555" t="s">
        <v>20</v>
      </c>
      <c r="J555" t="s">
        <v>333</v>
      </c>
    </row>
    <row r="556" spans="1:10" x14ac:dyDescent="0.2">
      <c r="A556" t="s">
        <v>334</v>
      </c>
      <c r="B556" s="6">
        <v>-6.2700000000000001E-6</v>
      </c>
      <c r="C556" t="s">
        <v>31</v>
      </c>
      <c r="D556" t="s">
        <v>8</v>
      </c>
      <c r="F556" t="s">
        <v>20</v>
      </c>
      <c r="J556" t="s">
        <v>335</v>
      </c>
    </row>
    <row r="557" spans="1:10" x14ac:dyDescent="0.2">
      <c r="A557" t="s">
        <v>336</v>
      </c>
      <c r="B557" s="6">
        <v>-7.4999999999999993E-5</v>
      </c>
      <c r="C557" t="s">
        <v>31</v>
      </c>
      <c r="D557" t="s">
        <v>121</v>
      </c>
      <c r="F557" t="s">
        <v>20</v>
      </c>
      <c r="J557" t="s">
        <v>337</v>
      </c>
    </row>
    <row r="558" spans="1:10" x14ac:dyDescent="0.2">
      <c r="A558" t="s">
        <v>338</v>
      </c>
      <c r="B558" s="6">
        <v>6.8900000000000005E-4</v>
      </c>
      <c r="C558" t="s">
        <v>31</v>
      </c>
      <c r="D558" t="s">
        <v>8</v>
      </c>
      <c r="F558" t="s">
        <v>20</v>
      </c>
      <c r="J558" t="s">
        <v>339</v>
      </c>
    </row>
    <row r="559" spans="1:10" x14ac:dyDescent="0.2">
      <c r="A559" t="s">
        <v>100</v>
      </c>
      <c r="B559" s="6">
        <v>3.3599999999999998E-2</v>
      </c>
      <c r="C559" t="s">
        <v>31</v>
      </c>
      <c r="D559" t="s">
        <v>41</v>
      </c>
      <c r="F559" t="s">
        <v>20</v>
      </c>
      <c r="J559" t="s">
        <v>103</v>
      </c>
    </row>
    <row r="560" spans="1:10" x14ac:dyDescent="0.2">
      <c r="A560" t="s">
        <v>340</v>
      </c>
      <c r="B560" s="6">
        <v>3.2599999999999997E-2</v>
      </c>
      <c r="C560" t="s">
        <v>558</v>
      </c>
      <c r="D560" t="s">
        <v>41</v>
      </c>
      <c r="F560" t="s">
        <v>20</v>
      </c>
      <c r="J560" t="s">
        <v>341</v>
      </c>
    </row>
    <row r="561" spans="1:10" x14ac:dyDescent="0.2">
      <c r="A561" t="s">
        <v>342</v>
      </c>
      <c r="B561" s="6">
        <v>-6.8899999999999999E-7</v>
      </c>
      <c r="C561" t="s">
        <v>31</v>
      </c>
      <c r="D561" t="s">
        <v>121</v>
      </c>
      <c r="F561" t="s">
        <v>20</v>
      </c>
      <c r="J561" t="s">
        <v>343</v>
      </c>
    </row>
    <row r="563" spans="1:10" ht="16" x14ac:dyDescent="0.2">
      <c r="A563" s="1" t="s">
        <v>1</v>
      </c>
      <c r="B563" s="58" t="s">
        <v>65</v>
      </c>
    </row>
    <row r="564" spans="1:10" x14ac:dyDescent="0.2">
      <c r="A564" t="s">
        <v>2</v>
      </c>
      <c r="B564" s="6" t="s">
        <v>1012</v>
      </c>
    </row>
    <row r="565" spans="1:10" x14ac:dyDescent="0.2">
      <c r="A565" t="s">
        <v>3</v>
      </c>
      <c r="B565" s="6">
        <v>1</v>
      </c>
    </row>
    <row r="566" spans="1:10" ht="16" x14ac:dyDescent="0.2">
      <c r="A566" t="s">
        <v>4</v>
      </c>
      <c r="B566" s="59" t="s">
        <v>61</v>
      </c>
    </row>
    <row r="567" spans="1:10" x14ac:dyDescent="0.2">
      <c r="A567" t="s">
        <v>5</v>
      </c>
      <c r="B567" s="6" t="s">
        <v>6</v>
      </c>
    </row>
    <row r="568" spans="1:10" x14ac:dyDescent="0.2">
      <c r="A568" t="s">
        <v>7</v>
      </c>
      <c r="B568" s="6" t="s">
        <v>8</v>
      </c>
    </row>
    <row r="569" spans="1:10" x14ac:dyDescent="0.2">
      <c r="A569" t="s">
        <v>9</v>
      </c>
      <c r="B569" s="6" t="s">
        <v>10</v>
      </c>
    </row>
    <row r="570" spans="1:10" x14ac:dyDescent="0.2">
      <c r="A570" t="s">
        <v>11</v>
      </c>
      <c r="B570" s="6" t="s">
        <v>175</v>
      </c>
    </row>
    <row r="571" spans="1:10" x14ac:dyDescent="0.2">
      <c r="A571" t="s">
        <v>827</v>
      </c>
      <c r="B571" s="5">
        <f>Summary!R8</f>
        <v>16.243640636399999</v>
      </c>
    </row>
    <row r="572" spans="1:10" x14ac:dyDescent="0.2">
      <c r="A572" t="s">
        <v>833</v>
      </c>
      <c r="B572" s="63">
        <f>Summary!Q8</f>
        <v>0.37821820698451414</v>
      </c>
    </row>
    <row r="573" spans="1:10" ht="16" x14ac:dyDescent="0.2">
      <c r="A573" s="1" t="s">
        <v>12</v>
      </c>
    </row>
    <row r="574" spans="1:10" x14ac:dyDescent="0.2">
      <c r="A574" t="s">
        <v>13</v>
      </c>
      <c r="B574" s="6" t="s">
        <v>14</v>
      </c>
      <c r="C574" t="s">
        <v>2</v>
      </c>
      <c r="D574" t="s">
        <v>7</v>
      </c>
      <c r="E574" t="s">
        <v>15</v>
      </c>
      <c r="F574" t="s">
        <v>5</v>
      </c>
      <c r="G574" t="s">
        <v>11</v>
      </c>
      <c r="H574" t="s">
        <v>4</v>
      </c>
    </row>
    <row r="575" spans="1:10" ht="16" x14ac:dyDescent="0.2">
      <c r="A575" s="2" t="s">
        <v>65</v>
      </c>
      <c r="B575" s="6">
        <v>1</v>
      </c>
      <c r="C575" t="s">
        <v>1012</v>
      </c>
      <c r="D575" t="s">
        <v>8</v>
      </c>
      <c r="F575" t="s">
        <v>17</v>
      </c>
      <c r="G575" t="s">
        <v>18</v>
      </c>
      <c r="H575" s="2" t="s">
        <v>61</v>
      </c>
    </row>
    <row r="576" spans="1:10" x14ac:dyDescent="0.2">
      <c r="A576" t="s">
        <v>22</v>
      </c>
      <c r="B576" s="6">
        <f>185000*Parameters!$B$3/1000</f>
        <v>0.1951853415</v>
      </c>
      <c r="C576" t="s">
        <v>26</v>
      </c>
      <c r="D576" t="s">
        <v>19</v>
      </c>
      <c r="F576" t="s">
        <v>20</v>
      </c>
      <c r="G576" t="s">
        <v>60</v>
      </c>
      <c r="H576" t="s">
        <v>23</v>
      </c>
    </row>
    <row r="577" spans="1:8" x14ac:dyDescent="0.2">
      <c r="A577" t="s">
        <v>28</v>
      </c>
      <c r="B577" s="6">
        <f>415*Parameters!$B$3/1000/3.6</f>
        <v>1.2162449958333332E-4</v>
      </c>
      <c r="C577" t="s">
        <v>1012</v>
      </c>
      <c r="D577" t="s">
        <v>29</v>
      </c>
      <c r="F577" t="s">
        <v>20</v>
      </c>
      <c r="H577" t="s">
        <v>30</v>
      </c>
    </row>
    <row r="578" spans="1:8" x14ac:dyDescent="0.2">
      <c r="A578" t="s">
        <v>340</v>
      </c>
      <c r="B578" s="6">
        <f>50*Parameters!$B$9/1000</f>
        <v>8.0500000000000002E-2</v>
      </c>
      <c r="C578" t="s">
        <v>558</v>
      </c>
      <c r="D578" t="s">
        <v>41</v>
      </c>
      <c r="F578" t="s">
        <v>20</v>
      </c>
      <c r="G578" t="s">
        <v>73</v>
      </c>
      <c r="H578" t="s">
        <v>341</v>
      </c>
    </row>
    <row r="579" spans="1:8" x14ac:dyDescent="0.2">
      <c r="A579" t="s">
        <v>42</v>
      </c>
      <c r="B579" s="6">
        <f>1.462/1000</f>
        <v>1.462E-3</v>
      </c>
      <c r="C579" t="s">
        <v>1012</v>
      </c>
      <c r="D579" t="s">
        <v>8</v>
      </c>
      <c r="F579" t="s">
        <v>20</v>
      </c>
      <c r="H579" t="s">
        <v>43</v>
      </c>
    </row>
    <row r="580" spans="1:8" x14ac:dyDescent="0.2">
      <c r="A580" t="s">
        <v>44</v>
      </c>
      <c r="B580" s="6">
        <f>0.65/1000</f>
        <v>6.4999999999999997E-4</v>
      </c>
      <c r="C580" t="s">
        <v>1012</v>
      </c>
      <c r="D580" t="s">
        <v>8</v>
      </c>
      <c r="F580" t="s">
        <v>20</v>
      </c>
      <c r="H580" t="s">
        <v>45</v>
      </c>
    </row>
    <row r="581" spans="1:8" x14ac:dyDescent="0.2">
      <c r="A581" t="s">
        <v>46</v>
      </c>
      <c r="B581" s="6">
        <f>1.002/1000</f>
        <v>1.0020000000000001E-3</v>
      </c>
      <c r="C581" t="s">
        <v>1012</v>
      </c>
      <c r="D581" t="s">
        <v>8</v>
      </c>
      <c r="F581" t="s">
        <v>20</v>
      </c>
      <c r="H581" t="s">
        <v>47</v>
      </c>
    </row>
    <row r="582" spans="1:8" x14ac:dyDescent="0.2">
      <c r="A582" t="s">
        <v>50</v>
      </c>
      <c r="B582" s="6">
        <f>16.08*1.14/1000/1000</f>
        <v>1.8331199999999995E-5</v>
      </c>
      <c r="C582" t="s">
        <v>26</v>
      </c>
      <c r="D582" t="s">
        <v>8</v>
      </c>
      <c r="F582" t="s">
        <v>20</v>
      </c>
      <c r="G582" t="s">
        <v>51</v>
      </c>
      <c r="H582" t="s">
        <v>53</v>
      </c>
    </row>
    <row r="583" spans="1:8" x14ac:dyDescent="0.2">
      <c r="A583" t="s">
        <v>214</v>
      </c>
      <c r="B583" s="6">
        <v>2.7522999999999999E-2</v>
      </c>
      <c r="C583" t="s">
        <v>31</v>
      </c>
      <c r="D583" t="s">
        <v>8</v>
      </c>
      <c r="F583" t="s">
        <v>20</v>
      </c>
      <c r="G583" t="s">
        <v>216</v>
      </c>
      <c r="H583" t="s">
        <v>215</v>
      </c>
    </row>
    <row r="584" spans="1:8" x14ac:dyDescent="0.2">
      <c r="A584" t="s">
        <v>187</v>
      </c>
      <c r="B584" s="6">
        <v>4.5800000000000002E-6</v>
      </c>
      <c r="C584" t="s">
        <v>26</v>
      </c>
      <c r="D584" t="s">
        <v>119</v>
      </c>
      <c r="F584" t="s">
        <v>20</v>
      </c>
      <c r="G584" t="s">
        <v>216</v>
      </c>
      <c r="H584" t="s">
        <v>188</v>
      </c>
    </row>
    <row r="585" spans="1:8" x14ac:dyDescent="0.2">
      <c r="A585" t="s">
        <v>181</v>
      </c>
      <c r="B585" s="6">
        <v>9.1700000000000003E-6</v>
      </c>
      <c r="C585" t="s">
        <v>26</v>
      </c>
      <c r="D585" t="s">
        <v>119</v>
      </c>
      <c r="F585" t="s">
        <v>20</v>
      </c>
      <c r="G585" t="s">
        <v>216</v>
      </c>
      <c r="H585" t="s">
        <v>182</v>
      </c>
    </row>
    <row r="586" spans="1:8" x14ac:dyDescent="0.2">
      <c r="A586" t="s">
        <v>185</v>
      </c>
      <c r="B586" s="6">
        <v>3.6699999999999998E-5</v>
      </c>
      <c r="C586" t="s">
        <v>26</v>
      </c>
      <c r="D586" t="s">
        <v>119</v>
      </c>
      <c r="F586" t="s">
        <v>20</v>
      </c>
      <c r="G586" t="s">
        <v>216</v>
      </c>
      <c r="H586" t="s">
        <v>186</v>
      </c>
    </row>
    <row r="587" spans="1:8" x14ac:dyDescent="0.2">
      <c r="A587" t="s">
        <v>207</v>
      </c>
      <c r="B587" s="6">
        <v>9.1700000000000006E-5</v>
      </c>
      <c r="C587" t="s">
        <v>26</v>
      </c>
      <c r="D587" t="s">
        <v>8</v>
      </c>
      <c r="F587" t="s">
        <v>20</v>
      </c>
      <c r="G587" t="s">
        <v>216</v>
      </c>
      <c r="H587" t="s">
        <v>208</v>
      </c>
    </row>
    <row r="588" spans="1:8" x14ac:dyDescent="0.2">
      <c r="A588" t="s">
        <v>313</v>
      </c>
      <c r="B588" s="6">
        <f>(1.33)/1000</f>
        <v>1.33E-3</v>
      </c>
      <c r="D588" t="s">
        <v>8</v>
      </c>
      <c r="E588" t="s">
        <v>37</v>
      </c>
      <c r="F588" t="s">
        <v>36</v>
      </c>
      <c r="G588" t="s">
        <v>970</v>
      </c>
    </row>
    <row r="589" spans="1:8" x14ac:dyDescent="0.2">
      <c r="A589" t="s">
        <v>966</v>
      </c>
      <c r="B589" s="6">
        <f>20.36/1000000</f>
        <v>2.0359999999999998E-5</v>
      </c>
      <c r="D589" t="s">
        <v>8</v>
      </c>
      <c r="E589" t="s">
        <v>37</v>
      </c>
      <c r="F589" t="s">
        <v>36</v>
      </c>
      <c r="G589" t="s">
        <v>971</v>
      </c>
    </row>
    <row r="590" spans="1:8" x14ac:dyDescent="0.2">
      <c r="A590" t="s">
        <v>40</v>
      </c>
      <c r="B590" s="6">
        <f>30.436/1000000</f>
        <v>3.0436000000000001E-5</v>
      </c>
      <c r="D590" t="s">
        <v>8</v>
      </c>
      <c r="E590" t="s">
        <v>37</v>
      </c>
      <c r="F590" t="s">
        <v>36</v>
      </c>
      <c r="G590" t="s">
        <v>1120</v>
      </c>
    </row>
    <row r="591" spans="1:8" x14ac:dyDescent="0.2">
      <c r="A591" t="s">
        <v>127</v>
      </c>
      <c r="B591" s="6">
        <v>3.3464999999999999E-5</v>
      </c>
      <c r="D591" t="s">
        <v>8</v>
      </c>
      <c r="E591" t="s">
        <v>169</v>
      </c>
      <c r="F591" t="s">
        <v>36</v>
      </c>
      <c r="G591" t="s">
        <v>216</v>
      </c>
    </row>
    <row r="592" spans="1:8" x14ac:dyDescent="0.2">
      <c r="A592" t="s">
        <v>148</v>
      </c>
      <c r="B592" s="6">
        <v>-3.0948E-8</v>
      </c>
      <c r="D592" t="s">
        <v>8</v>
      </c>
      <c r="E592" t="s">
        <v>170</v>
      </c>
      <c r="F592" t="s">
        <v>36</v>
      </c>
      <c r="G592" t="s">
        <v>216</v>
      </c>
    </row>
    <row r="593" spans="1:7" x14ac:dyDescent="0.2">
      <c r="A593" t="s">
        <v>198</v>
      </c>
      <c r="B593" s="6">
        <v>1.5651999999999999E-10</v>
      </c>
      <c r="D593" t="s">
        <v>8</v>
      </c>
      <c r="E593" t="s">
        <v>171</v>
      </c>
      <c r="F593" t="s">
        <v>36</v>
      </c>
      <c r="G593" t="s">
        <v>216</v>
      </c>
    </row>
    <row r="594" spans="1:7" x14ac:dyDescent="0.2">
      <c r="A594" t="s">
        <v>198</v>
      </c>
      <c r="B594" s="6">
        <v>1.5720999999999999E-10</v>
      </c>
      <c r="D594" t="s">
        <v>8</v>
      </c>
      <c r="E594" t="s">
        <v>179</v>
      </c>
      <c r="F594" t="s">
        <v>36</v>
      </c>
      <c r="G594" t="s">
        <v>216</v>
      </c>
    </row>
    <row r="595" spans="1:7" x14ac:dyDescent="0.2">
      <c r="A595" t="s">
        <v>1008</v>
      </c>
      <c r="B595" s="6">
        <v>1.758866488192</v>
      </c>
      <c r="D595" t="s">
        <v>8</v>
      </c>
      <c r="E595" t="s">
        <v>1009</v>
      </c>
      <c r="F595" t="s">
        <v>36</v>
      </c>
      <c r="G595" t="s">
        <v>216</v>
      </c>
    </row>
    <row r="596" spans="1:7" x14ac:dyDescent="0.2">
      <c r="A596" t="s">
        <v>145</v>
      </c>
      <c r="B596" s="6">
        <v>3.0170999999999999E-6</v>
      </c>
      <c r="D596" t="s">
        <v>8</v>
      </c>
      <c r="E596" t="s">
        <v>170</v>
      </c>
      <c r="F596" t="s">
        <v>36</v>
      </c>
      <c r="G596" t="s">
        <v>216</v>
      </c>
    </row>
    <row r="597" spans="1:7" x14ac:dyDescent="0.2">
      <c r="A597" t="s">
        <v>199</v>
      </c>
      <c r="B597" s="6">
        <v>5.8163000000000003E-8</v>
      </c>
      <c r="D597" t="s">
        <v>8</v>
      </c>
      <c r="E597" t="s">
        <v>171</v>
      </c>
      <c r="F597" t="s">
        <v>36</v>
      </c>
      <c r="G597" t="s">
        <v>216</v>
      </c>
    </row>
    <row r="598" spans="1:7" x14ac:dyDescent="0.2">
      <c r="A598" t="s">
        <v>199</v>
      </c>
      <c r="B598" s="6">
        <v>2.4666000000000001E-7</v>
      </c>
      <c r="D598" t="s">
        <v>8</v>
      </c>
      <c r="E598" t="s">
        <v>179</v>
      </c>
      <c r="F598" t="s">
        <v>36</v>
      </c>
      <c r="G598" t="s">
        <v>216</v>
      </c>
    </row>
    <row r="599" spans="1:7" x14ac:dyDescent="0.2">
      <c r="A599" t="s">
        <v>132</v>
      </c>
      <c r="B599" s="6">
        <v>-1.2501999999999999E-6</v>
      </c>
      <c r="D599" t="s">
        <v>8</v>
      </c>
      <c r="E599" t="s">
        <v>170</v>
      </c>
      <c r="F599" t="s">
        <v>36</v>
      </c>
      <c r="G599" t="s">
        <v>216</v>
      </c>
    </row>
    <row r="600" spans="1:7" x14ac:dyDescent="0.2">
      <c r="A600" t="s">
        <v>200</v>
      </c>
      <c r="B600" s="6">
        <v>6.0438000000000002E-8</v>
      </c>
      <c r="D600" t="s">
        <v>8</v>
      </c>
      <c r="E600" t="s">
        <v>171</v>
      </c>
      <c r="F600" t="s">
        <v>36</v>
      </c>
      <c r="G600" t="s">
        <v>216</v>
      </c>
    </row>
    <row r="601" spans="1:7" x14ac:dyDescent="0.2">
      <c r="A601" t="s">
        <v>200</v>
      </c>
      <c r="B601" s="6">
        <v>5.2185E-8</v>
      </c>
      <c r="D601" t="s">
        <v>8</v>
      </c>
      <c r="E601" t="s">
        <v>179</v>
      </c>
      <c r="F601" t="s">
        <v>36</v>
      </c>
      <c r="G601" t="s">
        <v>216</v>
      </c>
    </row>
    <row r="602" spans="1:7" x14ac:dyDescent="0.2">
      <c r="A602" t="s">
        <v>212</v>
      </c>
      <c r="B602" s="6">
        <v>6.8807000000000005E-7</v>
      </c>
      <c r="D602" t="s">
        <v>8</v>
      </c>
      <c r="E602" t="s">
        <v>170</v>
      </c>
      <c r="F602" t="s">
        <v>36</v>
      </c>
      <c r="G602" t="s">
        <v>216</v>
      </c>
    </row>
    <row r="603" spans="1:7" x14ac:dyDescent="0.2">
      <c r="A603" t="s">
        <v>108</v>
      </c>
      <c r="B603" s="6">
        <v>20.399999999999999</v>
      </c>
      <c r="D603" t="s">
        <v>19</v>
      </c>
      <c r="E603" t="s">
        <v>112</v>
      </c>
      <c r="F603" t="s">
        <v>36</v>
      </c>
      <c r="G603" t="s">
        <v>216</v>
      </c>
    </row>
    <row r="604" spans="1:7" x14ac:dyDescent="0.2">
      <c r="A604" t="s">
        <v>213</v>
      </c>
      <c r="B604" s="6">
        <v>1.7202000000000001E-6</v>
      </c>
      <c r="D604" t="s">
        <v>8</v>
      </c>
      <c r="E604" t="s">
        <v>170</v>
      </c>
      <c r="F604" t="s">
        <v>36</v>
      </c>
      <c r="G604" t="s">
        <v>216</v>
      </c>
    </row>
    <row r="605" spans="1:7" x14ac:dyDescent="0.2">
      <c r="A605" t="s">
        <v>155</v>
      </c>
      <c r="B605" s="6">
        <v>8.2661000000000004E-6</v>
      </c>
      <c r="D605" t="s">
        <v>8</v>
      </c>
      <c r="E605" t="s">
        <v>170</v>
      </c>
      <c r="F605" t="s">
        <v>36</v>
      </c>
      <c r="G605" t="s">
        <v>216</v>
      </c>
    </row>
    <row r="606" spans="1:7" x14ac:dyDescent="0.2">
      <c r="A606" t="s">
        <v>168</v>
      </c>
      <c r="B606" s="6">
        <v>1.8898999999999999E-9</v>
      </c>
      <c r="D606" t="s">
        <v>8</v>
      </c>
      <c r="E606" t="s">
        <v>179</v>
      </c>
      <c r="F606" t="s">
        <v>36</v>
      </c>
      <c r="G606" t="s">
        <v>216</v>
      </c>
    </row>
    <row r="607" spans="1:7" x14ac:dyDescent="0.2">
      <c r="A607" t="s">
        <v>168</v>
      </c>
      <c r="B607" s="6">
        <v>1.274E-8</v>
      </c>
      <c r="D607" t="s">
        <v>8</v>
      </c>
      <c r="E607" t="s">
        <v>171</v>
      </c>
      <c r="F607" t="s">
        <v>36</v>
      </c>
      <c r="G607" t="s">
        <v>216</v>
      </c>
    </row>
    <row r="608" spans="1:7" x14ac:dyDescent="0.2">
      <c r="A608" t="s">
        <v>168</v>
      </c>
      <c r="B608" s="6">
        <v>3.9080999999999998E-8</v>
      </c>
      <c r="D608" t="s">
        <v>8</v>
      </c>
      <c r="E608" t="s">
        <v>170</v>
      </c>
      <c r="F608" t="s">
        <v>36</v>
      </c>
      <c r="G608" t="s">
        <v>216</v>
      </c>
    </row>
    <row r="609" spans="1:7" x14ac:dyDescent="0.2">
      <c r="A609" t="s">
        <v>201</v>
      </c>
      <c r="B609" s="6">
        <v>8.7036000000000004E-13</v>
      </c>
      <c r="D609" t="s">
        <v>8</v>
      </c>
      <c r="E609" t="s">
        <v>171</v>
      </c>
      <c r="F609" t="s">
        <v>36</v>
      </c>
      <c r="G609" t="s">
        <v>216</v>
      </c>
    </row>
    <row r="610" spans="1:7" x14ac:dyDescent="0.2">
      <c r="A610" t="s">
        <v>201</v>
      </c>
      <c r="B610" s="6">
        <v>6.4951000000000003E-13</v>
      </c>
      <c r="D610" t="s">
        <v>8</v>
      </c>
      <c r="E610" t="s">
        <v>179</v>
      </c>
      <c r="F610" t="s">
        <v>36</v>
      </c>
      <c r="G610" t="s">
        <v>216</v>
      </c>
    </row>
    <row r="611" spans="1:7" x14ac:dyDescent="0.2">
      <c r="A611" t="s">
        <v>201</v>
      </c>
      <c r="B611" s="6">
        <v>1.3905E-12</v>
      </c>
      <c r="D611" t="s">
        <v>8</v>
      </c>
      <c r="E611" t="s">
        <v>170</v>
      </c>
      <c r="F611" t="s">
        <v>36</v>
      </c>
      <c r="G611" t="s">
        <v>216</v>
      </c>
    </row>
    <row r="612" spans="1:7" x14ac:dyDescent="0.2">
      <c r="A612" t="s">
        <v>138</v>
      </c>
      <c r="B612" s="6">
        <v>6.4755E-8</v>
      </c>
      <c r="D612" t="s">
        <v>8</v>
      </c>
      <c r="E612" t="s">
        <v>170</v>
      </c>
      <c r="F612" t="s">
        <v>36</v>
      </c>
      <c r="G612" t="s">
        <v>216</v>
      </c>
    </row>
    <row r="613" spans="1:7" x14ac:dyDescent="0.2">
      <c r="A613" t="s">
        <v>202</v>
      </c>
      <c r="B613" s="6">
        <v>4.8989000000000003E-8</v>
      </c>
      <c r="D613" t="s">
        <v>8</v>
      </c>
      <c r="E613" t="s">
        <v>171</v>
      </c>
      <c r="F613" t="s">
        <v>36</v>
      </c>
      <c r="G613" t="s">
        <v>216</v>
      </c>
    </row>
    <row r="614" spans="1:7" x14ac:dyDescent="0.2">
      <c r="A614" t="s">
        <v>172</v>
      </c>
      <c r="B614" s="6">
        <v>4.3628E-3</v>
      </c>
      <c r="D614" t="s">
        <v>8</v>
      </c>
      <c r="E614" t="s">
        <v>179</v>
      </c>
      <c r="F614" t="s">
        <v>36</v>
      </c>
      <c r="G614" t="s">
        <v>216</v>
      </c>
    </row>
    <row r="615" spans="1:7" x14ac:dyDescent="0.2">
      <c r="A615" t="s">
        <v>38</v>
      </c>
      <c r="B615" s="6">
        <v>7.0705000000000003E-6</v>
      </c>
      <c r="D615" t="s">
        <v>8</v>
      </c>
      <c r="E615" t="s">
        <v>169</v>
      </c>
      <c r="F615" t="s">
        <v>36</v>
      </c>
      <c r="G615" t="s">
        <v>216</v>
      </c>
    </row>
    <row r="616" spans="1:7" x14ac:dyDescent="0.2">
      <c r="A616" t="s">
        <v>203</v>
      </c>
      <c r="B616" s="6">
        <v>0.92522000000000004</v>
      </c>
      <c r="D616" t="s">
        <v>113</v>
      </c>
      <c r="E616" t="s">
        <v>114</v>
      </c>
      <c r="F616" t="s">
        <v>36</v>
      </c>
      <c r="G616" t="s">
        <v>216</v>
      </c>
    </row>
    <row r="617" spans="1:7" x14ac:dyDescent="0.2">
      <c r="A617" t="s">
        <v>174</v>
      </c>
      <c r="B617" s="6">
        <v>1.9848E-5</v>
      </c>
      <c r="D617" t="s">
        <v>8</v>
      </c>
      <c r="E617" t="s">
        <v>179</v>
      </c>
      <c r="F617" t="s">
        <v>36</v>
      </c>
      <c r="G617" t="s">
        <v>216</v>
      </c>
    </row>
    <row r="618" spans="1:7" x14ac:dyDescent="0.2">
      <c r="A618" t="s">
        <v>174</v>
      </c>
      <c r="B618" s="6">
        <v>7.4398000000000002E-5</v>
      </c>
      <c r="D618" t="s">
        <v>8</v>
      </c>
      <c r="E618" t="s">
        <v>171</v>
      </c>
      <c r="F618" t="s">
        <v>36</v>
      </c>
      <c r="G618" t="s">
        <v>216</v>
      </c>
    </row>
    <row r="619" spans="1:7" x14ac:dyDescent="0.2">
      <c r="A619" t="s">
        <v>173</v>
      </c>
      <c r="B619" s="6">
        <v>1.8232000000000001E-5</v>
      </c>
      <c r="D619" t="s">
        <v>8</v>
      </c>
      <c r="E619" t="s">
        <v>171</v>
      </c>
      <c r="F619" t="s">
        <v>36</v>
      </c>
      <c r="G619" t="s">
        <v>216</v>
      </c>
    </row>
    <row r="620" spans="1:7" x14ac:dyDescent="0.2">
      <c r="A620" t="s">
        <v>204</v>
      </c>
      <c r="B620" s="6">
        <v>4.5872000000000003E-2</v>
      </c>
      <c r="D620" t="s">
        <v>115</v>
      </c>
      <c r="E620" t="s">
        <v>114</v>
      </c>
      <c r="F620" t="s">
        <v>36</v>
      </c>
      <c r="G620" t="s">
        <v>216</v>
      </c>
    </row>
    <row r="621" spans="1:7" x14ac:dyDescent="0.2">
      <c r="A621" t="s">
        <v>205</v>
      </c>
      <c r="B621" s="6">
        <v>4.5872000000000003E-2</v>
      </c>
      <c r="D621" t="s">
        <v>115</v>
      </c>
      <c r="E621" t="s">
        <v>114</v>
      </c>
      <c r="F621" t="s">
        <v>36</v>
      </c>
      <c r="G621" t="s">
        <v>216</v>
      </c>
    </row>
    <row r="622" spans="1:7" x14ac:dyDescent="0.2">
      <c r="A622" t="s">
        <v>142</v>
      </c>
      <c r="B622" s="6">
        <v>-8.3893999999999997E-6</v>
      </c>
      <c r="D622" t="s">
        <v>8</v>
      </c>
      <c r="E622" t="s">
        <v>170</v>
      </c>
      <c r="F622" t="s">
        <v>36</v>
      </c>
      <c r="G622" t="s">
        <v>216</v>
      </c>
    </row>
    <row r="623" spans="1:7" x14ac:dyDescent="0.2">
      <c r="A623" t="s">
        <v>206</v>
      </c>
      <c r="B623" s="6">
        <v>1.5839999999999999E-7</v>
      </c>
      <c r="D623" t="s">
        <v>8</v>
      </c>
      <c r="E623" t="s">
        <v>179</v>
      </c>
      <c r="F623" t="s">
        <v>36</v>
      </c>
      <c r="G623" t="s">
        <v>216</v>
      </c>
    </row>
    <row r="624" spans="1:7" x14ac:dyDescent="0.2">
      <c r="A624" t="s">
        <v>206</v>
      </c>
      <c r="B624" s="6">
        <v>4.9386000000000003E-8</v>
      </c>
      <c r="D624" t="s">
        <v>8</v>
      </c>
      <c r="E624" t="s">
        <v>171</v>
      </c>
      <c r="F624" t="s">
        <v>36</v>
      </c>
      <c r="G624" t="s">
        <v>216</v>
      </c>
    </row>
    <row r="625" spans="1:8" x14ac:dyDescent="0.2">
      <c r="A625" t="s">
        <v>1127</v>
      </c>
      <c r="B625" s="6">
        <f>1.305</f>
        <v>1.3049999999999999</v>
      </c>
      <c r="D625" t="s">
        <v>121</v>
      </c>
      <c r="E625" t="s">
        <v>1147</v>
      </c>
      <c r="F625" t="s">
        <v>36</v>
      </c>
      <c r="G625" s="8" t="s">
        <v>1128</v>
      </c>
    </row>
    <row r="627" spans="1:8" ht="16" x14ac:dyDescent="0.2">
      <c r="A627" s="1" t="s">
        <v>1</v>
      </c>
      <c r="B627" s="58" t="s">
        <v>357</v>
      </c>
    </row>
    <row r="628" spans="1:8" x14ac:dyDescent="0.2">
      <c r="A628" t="s">
        <v>2</v>
      </c>
      <c r="B628" s="6" t="s">
        <v>1012</v>
      </c>
    </row>
    <row r="629" spans="1:8" x14ac:dyDescent="0.2">
      <c r="A629" t="s">
        <v>3</v>
      </c>
      <c r="B629" s="6">
        <v>1</v>
      </c>
    </row>
    <row r="630" spans="1:8" ht="16" x14ac:dyDescent="0.2">
      <c r="A630" t="s">
        <v>4</v>
      </c>
      <c r="B630" s="59" t="s">
        <v>219</v>
      </c>
    </row>
    <row r="631" spans="1:8" x14ac:dyDescent="0.2">
      <c r="A631" t="s">
        <v>5</v>
      </c>
      <c r="B631" s="6" t="s">
        <v>6</v>
      </c>
    </row>
    <row r="632" spans="1:8" x14ac:dyDescent="0.2">
      <c r="A632" t="s">
        <v>7</v>
      </c>
      <c r="B632" s="6" t="s">
        <v>8</v>
      </c>
    </row>
    <row r="633" spans="1:8" x14ac:dyDescent="0.2">
      <c r="A633" t="s">
        <v>9</v>
      </c>
      <c r="B633" s="6" t="s">
        <v>10</v>
      </c>
    </row>
    <row r="634" spans="1:8" x14ac:dyDescent="0.2">
      <c r="A634" t="s">
        <v>11</v>
      </c>
      <c r="B634" s="6" t="s">
        <v>230</v>
      </c>
    </row>
    <row r="635" spans="1:8" x14ac:dyDescent="0.2">
      <c r="A635" t="s">
        <v>485</v>
      </c>
      <c r="B635" s="57">
        <f>Summary!O103</f>
        <v>0.50623316228521964</v>
      </c>
    </row>
    <row r="636" spans="1:8" ht="16" x14ac:dyDescent="0.2">
      <c r="A636" s="1" t="s">
        <v>12</v>
      </c>
    </row>
    <row r="637" spans="1:8" x14ac:dyDescent="0.2">
      <c r="A637" t="s">
        <v>13</v>
      </c>
      <c r="B637" s="6" t="s">
        <v>14</v>
      </c>
      <c r="C637" t="s">
        <v>2</v>
      </c>
      <c r="D637" t="s">
        <v>7</v>
      </c>
      <c r="E637" t="s">
        <v>15</v>
      </c>
      <c r="F637" t="s">
        <v>5</v>
      </c>
      <c r="G637" t="s">
        <v>11</v>
      </c>
      <c r="H637" t="s">
        <v>4</v>
      </c>
    </row>
    <row r="638" spans="1:8" ht="16" x14ac:dyDescent="0.2">
      <c r="A638" s="2" t="s">
        <v>357</v>
      </c>
      <c r="B638" s="6">
        <v>1</v>
      </c>
      <c r="C638" t="s">
        <v>1012</v>
      </c>
      <c r="D638" t="s">
        <v>8</v>
      </c>
      <c r="F638" t="s">
        <v>17</v>
      </c>
      <c r="G638" t="s">
        <v>18</v>
      </c>
      <c r="H638" s="2" t="s">
        <v>219</v>
      </c>
    </row>
    <row r="639" spans="1:8" ht="16" x14ac:dyDescent="0.2">
      <c r="A639" s="2" t="s">
        <v>65</v>
      </c>
      <c r="B639" s="6">
        <f>(1/((Parameters!C24*Parameters!B4*Parameters!B12)/1000))*Parameters!F36</f>
        <v>3.6117899478066171</v>
      </c>
      <c r="C639" t="s">
        <v>1012</v>
      </c>
      <c r="D639" t="s">
        <v>8</v>
      </c>
      <c r="F639" t="s">
        <v>20</v>
      </c>
      <c r="G639" t="s">
        <v>18</v>
      </c>
      <c r="H639" s="2" t="s">
        <v>61</v>
      </c>
    </row>
    <row r="640" spans="1:8" ht="16" x14ac:dyDescent="0.2">
      <c r="A640" s="2" t="s">
        <v>221</v>
      </c>
      <c r="B640" s="6">
        <f>(337*Parameters!$B$3)/(Parameters!$B$4*Parameters!$B$12)*Parameters!F36</f>
        <v>0.10273486232607995</v>
      </c>
      <c r="C640" t="s">
        <v>26</v>
      </c>
      <c r="D640" t="s">
        <v>19</v>
      </c>
      <c r="F640" t="s">
        <v>20</v>
      </c>
      <c r="H640" s="2" t="s">
        <v>222</v>
      </c>
    </row>
    <row r="641" spans="1:8" ht="16" x14ac:dyDescent="0.2">
      <c r="A641" s="2" t="s">
        <v>252</v>
      </c>
      <c r="B641" s="6">
        <f>((346.23/1000)/(Parameters!$B$4*Parameters!$B$12))*Parameters!$F$36</f>
        <v>0.10004080269032682</v>
      </c>
      <c r="C641" t="s">
        <v>31</v>
      </c>
      <c r="D641" t="s">
        <v>8</v>
      </c>
      <c r="F641" t="s">
        <v>20</v>
      </c>
      <c r="H641" s="2" t="s">
        <v>253</v>
      </c>
    </row>
    <row r="642" spans="1:8" ht="16" x14ac:dyDescent="0.2">
      <c r="A642" s="2" t="s">
        <v>254</v>
      </c>
      <c r="B642" s="6">
        <f>((41.55/1000)/(Parameters!$B$4*Parameters!$B$12))*Parameters!$F$36</f>
        <v>1.2005589786509195E-2</v>
      </c>
      <c r="C642" t="s">
        <v>255</v>
      </c>
      <c r="D642" t="s">
        <v>8</v>
      </c>
      <c r="F642" t="s">
        <v>20</v>
      </c>
      <c r="H642" s="2" t="s">
        <v>256</v>
      </c>
    </row>
    <row r="643" spans="1:8" ht="16" x14ac:dyDescent="0.2">
      <c r="A643" s="2" t="s">
        <v>257</v>
      </c>
      <c r="B643" s="6">
        <f>((20.77/1000)/(Parameters!$B$4*Parameters!$B$12))*Parameters!$F$36</f>
        <v>6.0013501772754755E-3</v>
      </c>
      <c r="C643" t="s">
        <v>31</v>
      </c>
      <c r="D643" t="s">
        <v>8</v>
      </c>
      <c r="F643" t="s">
        <v>20</v>
      </c>
      <c r="H643" s="2" t="s">
        <v>402</v>
      </c>
    </row>
    <row r="644" spans="1:8" ht="16" x14ac:dyDescent="0.2">
      <c r="A644" s="2" t="s">
        <v>358</v>
      </c>
      <c r="B644" s="6">
        <f>((76.17/1000)/(Parameters!$B$4*Parameters!$B$12))*Parameters!$F$36</f>
        <v>2.2008803225954405E-2</v>
      </c>
      <c r="C644" t="s">
        <v>31</v>
      </c>
      <c r="D644" t="s">
        <v>8</v>
      </c>
      <c r="F644" t="s">
        <v>20</v>
      </c>
      <c r="H644" s="2" t="s">
        <v>359</v>
      </c>
    </row>
    <row r="645" spans="1:8" ht="16" x14ac:dyDescent="0.2">
      <c r="A645" s="2" t="s">
        <v>376</v>
      </c>
      <c r="B645" s="6">
        <f>((117.72/1000)/(Parameters!$B$4*Parameters!$B$12))*Parameters!$F$36</f>
        <v>3.4014393012463603E-2</v>
      </c>
      <c r="C645" t="s">
        <v>26</v>
      </c>
      <c r="D645" t="s">
        <v>8</v>
      </c>
      <c r="F645" t="s">
        <v>20</v>
      </c>
      <c r="G645" t="s">
        <v>378</v>
      </c>
      <c r="H645" s="2" t="s">
        <v>377</v>
      </c>
    </row>
    <row r="646" spans="1:8" x14ac:dyDescent="0.2">
      <c r="A646" t="s">
        <v>265</v>
      </c>
      <c r="B646" s="6">
        <f>(B595*B639)-Parameters!$B$15</f>
        <v>4.4386563015857918</v>
      </c>
      <c r="D646" t="s">
        <v>8</v>
      </c>
      <c r="E646" t="s">
        <v>37</v>
      </c>
      <c r="F646" t="s">
        <v>36</v>
      </c>
      <c r="G646" t="s">
        <v>416</v>
      </c>
    </row>
    <row r="647" spans="1:8" x14ac:dyDescent="0.2">
      <c r="A647" t="s">
        <v>294</v>
      </c>
      <c r="B647" s="6">
        <f>1/(90000000*20)</f>
        <v>5.5555555555555553E-10</v>
      </c>
      <c r="C647" t="s">
        <v>26</v>
      </c>
      <c r="D647" t="s">
        <v>7</v>
      </c>
      <c r="F647" t="s">
        <v>20</v>
      </c>
      <c r="G647" t="s">
        <v>296</v>
      </c>
      <c r="H647" t="s">
        <v>295</v>
      </c>
    </row>
    <row r="648" spans="1:8" ht="16" x14ac:dyDescent="0.2">
      <c r="A648" s="70" t="s">
        <v>338</v>
      </c>
      <c r="B648" s="6">
        <f>9.8/Parameters!$B$12*Parameters!$F$36</f>
        <v>10.71776996271927</v>
      </c>
      <c r="C648" t="s">
        <v>31</v>
      </c>
      <c r="D648" t="s">
        <v>8</v>
      </c>
      <c r="F648" t="s">
        <v>20</v>
      </c>
      <c r="G648" t="s">
        <v>1144</v>
      </c>
      <c r="H648" s="2"/>
    </row>
    <row r="649" spans="1:8" ht="16" x14ac:dyDescent="0.2">
      <c r="A649" s="2"/>
      <c r="H649" s="2"/>
    </row>
    <row r="650" spans="1:8" ht="16" x14ac:dyDescent="0.2">
      <c r="A650" s="1" t="s">
        <v>1</v>
      </c>
      <c r="B650" s="58" t="s">
        <v>360</v>
      </c>
    </row>
    <row r="651" spans="1:8" x14ac:dyDescent="0.2">
      <c r="A651" t="s">
        <v>2</v>
      </c>
      <c r="B651" s="6" t="s">
        <v>1012</v>
      </c>
    </row>
    <row r="652" spans="1:8" x14ac:dyDescent="0.2">
      <c r="A652" t="s">
        <v>3</v>
      </c>
      <c r="B652" s="6">
        <v>1</v>
      </c>
    </row>
    <row r="653" spans="1:8" ht="16" x14ac:dyDescent="0.2">
      <c r="A653" t="s">
        <v>4</v>
      </c>
      <c r="B653" s="59" t="s">
        <v>219</v>
      </c>
    </row>
    <row r="654" spans="1:8" x14ac:dyDescent="0.2">
      <c r="A654" t="s">
        <v>5</v>
      </c>
      <c r="B654" s="6" t="s">
        <v>6</v>
      </c>
    </row>
    <row r="655" spans="1:8" x14ac:dyDescent="0.2">
      <c r="A655" t="s">
        <v>7</v>
      </c>
      <c r="B655" s="6" t="s">
        <v>8</v>
      </c>
    </row>
    <row r="656" spans="1:8" x14ac:dyDescent="0.2">
      <c r="A656" t="s">
        <v>9</v>
      </c>
      <c r="B656" s="6" t="s">
        <v>10</v>
      </c>
    </row>
    <row r="657" spans="1:8" x14ac:dyDescent="0.2">
      <c r="A657" t="s">
        <v>11</v>
      </c>
      <c r="B657" s="6" t="s">
        <v>361</v>
      </c>
    </row>
    <row r="658" spans="1:8" x14ac:dyDescent="0.2">
      <c r="A658" t="s">
        <v>485</v>
      </c>
      <c r="B658" s="57">
        <f>Summary!O36</f>
        <v>0.46854245365075714</v>
      </c>
    </row>
    <row r="659" spans="1:8" ht="16" x14ac:dyDescent="0.2">
      <c r="A659" s="1" t="s">
        <v>12</v>
      </c>
    </row>
    <row r="660" spans="1:8" x14ac:dyDescent="0.2">
      <c r="A660" t="s">
        <v>13</v>
      </c>
      <c r="B660" s="6" t="s">
        <v>14</v>
      </c>
      <c r="C660" t="s">
        <v>2</v>
      </c>
      <c r="D660" t="s">
        <v>7</v>
      </c>
      <c r="E660" t="s">
        <v>15</v>
      </c>
      <c r="F660" t="s">
        <v>5</v>
      </c>
      <c r="G660" t="s">
        <v>11</v>
      </c>
      <c r="H660" t="s">
        <v>4</v>
      </c>
    </row>
    <row r="661" spans="1:8" ht="16" x14ac:dyDescent="0.2">
      <c r="A661" s="2" t="s">
        <v>360</v>
      </c>
      <c r="B661" s="6">
        <v>1</v>
      </c>
      <c r="C661" t="s">
        <v>1012</v>
      </c>
      <c r="D661" t="s">
        <v>8</v>
      </c>
      <c r="F661" t="s">
        <v>17</v>
      </c>
      <c r="G661" t="s">
        <v>18</v>
      </c>
      <c r="H661" s="2" t="s">
        <v>219</v>
      </c>
    </row>
    <row r="662" spans="1:8" ht="16" x14ac:dyDescent="0.2">
      <c r="A662" s="2" t="s">
        <v>65</v>
      </c>
      <c r="B662" s="6">
        <f>(1/((Parameters!$C$24*Parameters!$B$4*Parameters!$B$12)/1000))*Parameters!G36</f>
        <v>3.902331224292801</v>
      </c>
      <c r="C662" t="s">
        <v>1012</v>
      </c>
      <c r="D662" t="s">
        <v>8</v>
      </c>
      <c r="F662" t="s">
        <v>20</v>
      </c>
      <c r="G662" t="s">
        <v>18</v>
      </c>
      <c r="H662" s="2" t="s">
        <v>61</v>
      </c>
    </row>
    <row r="663" spans="1:8" ht="16" x14ac:dyDescent="0.2">
      <c r="A663" s="2" t="s">
        <v>221</v>
      </c>
      <c r="B663" s="6">
        <f>(337*Parameters!$B$3)/(Parameters!$B$4*Parameters!$B$12)*Parameters!$G$36</f>
        <v>0.11099910760921948</v>
      </c>
      <c r="C663" t="s">
        <v>26</v>
      </c>
      <c r="D663" t="s">
        <v>19</v>
      </c>
      <c r="F663" t="s">
        <v>20</v>
      </c>
      <c r="H663" s="2" t="s">
        <v>222</v>
      </c>
    </row>
    <row r="664" spans="1:8" ht="16" x14ac:dyDescent="0.2">
      <c r="A664" s="2" t="s">
        <v>252</v>
      </c>
      <c r="B664" s="6">
        <f>((346.23/1000)/(Parameters!$B$4*Parameters!$B$12))*Parameters!$G$36</f>
        <v>0.10808833118295173</v>
      </c>
      <c r="C664" t="s">
        <v>31</v>
      </c>
      <c r="D664" t="s">
        <v>8</v>
      </c>
      <c r="F664" t="s">
        <v>20</v>
      </c>
      <c r="H664" s="2" t="s">
        <v>253</v>
      </c>
    </row>
    <row r="665" spans="1:8" ht="16" x14ac:dyDescent="0.2">
      <c r="A665" s="2" t="s">
        <v>254</v>
      </c>
      <c r="B665" s="6">
        <f>((41.55/1000)/(Parameters!$B$4*Parameters!$B$12))*Parameters!$G$36</f>
        <v>1.2971348989549271E-2</v>
      </c>
      <c r="C665" t="s">
        <v>255</v>
      </c>
      <c r="D665" t="s">
        <v>8</v>
      </c>
      <c r="F665" t="s">
        <v>20</v>
      </c>
      <c r="H665" s="2" t="s">
        <v>256</v>
      </c>
    </row>
    <row r="666" spans="1:8" ht="16" x14ac:dyDescent="0.2">
      <c r="A666" s="2" t="s">
        <v>257</v>
      </c>
      <c r="B666" s="6">
        <f>((20.77/1000)/(Parameters!$B$4*Parameters!$B$12))*Parameters!$G$36</f>
        <v>6.4841135622849188E-3</v>
      </c>
      <c r="C666" t="s">
        <v>31</v>
      </c>
      <c r="D666" t="s">
        <v>8</v>
      </c>
      <c r="F666" t="s">
        <v>20</v>
      </c>
      <c r="H666" s="2" t="s">
        <v>402</v>
      </c>
    </row>
    <row r="667" spans="1:8" ht="16" x14ac:dyDescent="0.2">
      <c r="A667" s="2" t="s">
        <v>358</v>
      </c>
      <c r="B667" s="6">
        <f>((76.17/1000)/(Parameters!$B$4*Parameters!$B$12))*Parameters!$G$36</f>
        <v>2.3779245548350612E-2</v>
      </c>
      <c r="C667" t="s">
        <v>31</v>
      </c>
      <c r="D667" t="s">
        <v>8</v>
      </c>
      <c r="F667" t="s">
        <v>20</v>
      </c>
      <c r="H667" s="2" t="s">
        <v>359</v>
      </c>
    </row>
    <row r="668" spans="1:8" ht="16" x14ac:dyDescent="0.2">
      <c r="A668" s="2" t="s">
        <v>376</v>
      </c>
      <c r="B668" s="6">
        <f>((117.72/1000)/(Parameters!$B$4*Parameters!$B$12))*Parameters!$G$36</f>
        <v>3.6750594537899889E-2</v>
      </c>
      <c r="C668" t="s">
        <v>26</v>
      </c>
      <c r="D668" t="s">
        <v>8</v>
      </c>
      <c r="F668" t="s">
        <v>20</v>
      </c>
      <c r="G668" t="s">
        <v>378</v>
      </c>
      <c r="H668" s="2" t="s">
        <v>377</v>
      </c>
    </row>
    <row r="669" spans="1:8" x14ac:dyDescent="0.2">
      <c r="A669" t="s">
        <v>265</v>
      </c>
      <c r="B669" s="6">
        <f>(B595*B662)-Parameters!$B$15</f>
        <v>4.9496796162338672</v>
      </c>
      <c r="D669" t="s">
        <v>8</v>
      </c>
      <c r="E669" t="s">
        <v>37</v>
      </c>
      <c r="F669" t="s">
        <v>36</v>
      </c>
      <c r="G669" t="s">
        <v>416</v>
      </c>
    </row>
    <row r="670" spans="1:8" x14ac:dyDescent="0.2">
      <c r="A670" t="s">
        <v>294</v>
      </c>
      <c r="B670" s="6">
        <f>1/(90000000*20)</f>
        <v>5.5555555555555553E-10</v>
      </c>
      <c r="C670" t="s">
        <v>26</v>
      </c>
      <c r="D670" t="s">
        <v>7</v>
      </c>
      <c r="F670" t="s">
        <v>20</v>
      </c>
      <c r="G670" t="s">
        <v>296</v>
      </c>
      <c r="H670" t="s">
        <v>295</v>
      </c>
    </row>
    <row r="671" spans="1:8" ht="16" x14ac:dyDescent="0.2">
      <c r="A671" s="70" t="s">
        <v>338</v>
      </c>
      <c r="B671" s="6">
        <f>9.8/Parameters!$B$12*Parameters!$G$36</f>
        <v>11.579933768215431</v>
      </c>
      <c r="C671" t="s">
        <v>31</v>
      </c>
      <c r="D671" t="s">
        <v>8</v>
      </c>
      <c r="F671" t="s">
        <v>20</v>
      </c>
      <c r="G671" t="s">
        <v>1144</v>
      </c>
      <c r="H671" s="2"/>
    </row>
    <row r="672" spans="1:8" ht="16" x14ac:dyDescent="0.2">
      <c r="A672" s="2"/>
      <c r="H672" s="2"/>
    </row>
    <row r="673" spans="1:8" ht="16" x14ac:dyDescent="0.2">
      <c r="A673" s="1" t="s">
        <v>1</v>
      </c>
      <c r="B673" s="58" t="s">
        <v>498</v>
      </c>
    </row>
    <row r="674" spans="1:8" x14ac:dyDescent="0.2">
      <c r="A674" t="s">
        <v>2</v>
      </c>
      <c r="B674" s="6" t="s">
        <v>1012</v>
      </c>
    </row>
    <row r="675" spans="1:8" x14ac:dyDescent="0.2">
      <c r="A675" t="s">
        <v>3</v>
      </c>
      <c r="B675" s="6">
        <v>1</v>
      </c>
    </row>
    <row r="676" spans="1:8" ht="16" x14ac:dyDescent="0.2">
      <c r="A676" t="s">
        <v>4</v>
      </c>
      <c r="B676" s="59" t="s">
        <v>219</v>
      </c>
    </row>
    <row r="677" spans="1:8" x14ac:dyDescent="0.2">
      <c r="A677" t="s">
        <v>5</v>
      </c>
      <c r="B677" s="6" t="s">
        <v>6</v>
      </c>
    </row>
    <row r="678" spans="1:8" x14ac:dyDescent="0.2">
      <c r="A678" t="s">
        <v>7</v>
      </c>
      <c r="B678" s="6" t="s">
        <v>8</v>
      </c>
    </row>
    <row r="679" spans="1:8" x14ac:dyDescent="0.2">
      <c r="A679" t="s">
        <v>9</v>
      </c>
      <c r="B679" s="6" t="s">
        <v>10</v>
      </c>
    </row>
    <row r="680" spans="1:8" x14ac:dyDescent="0.2">
      <c r="A680" t="s">
        <v>11</v>
      </c>
      <c r="B680" s="6" t="s">
        <v>492</v>
      </c>
    </row>
    <row r="681" spans="1:8" x14ac:dyDescent="0.2">
      <c r="A681" t="s">
        <v>485</v>
      </c>
      <c r="B681" s="57">
        <f>Summary!O103</f>
        <v>0.50623316228521964</v>
      </c>
    </row>
    <row r="682" spans="1:8" ht="16" x14ac:dyDescent="0.2">
      <c r="A682" s="1" t="s">
        <v>12</v>
      </c>
    </row>
    <row r="683" spans="1:8" x14ac:dyDescent="0.2">
      <c r="A683" t="s">
        <v>13</v>
      </c>
      <c r="B683" s="6" t="s">
        <v>14</v>
      </c>
      <c r="C683" t="s">
        <v>2</v>
      </c>
      <c r="D683" t="s">
        <v>7</v>
      </c>
      <c r="E683" t="s">
        <v>15</v>
      </c>
      <c r="F683" t="s">
        <v>5</v>
      </c>
      <c r="G683" t="s">
        <v>11</v>
      </c>
      <c r="H683" t="s">
        <v>4</v>
      </c>
    </row>
    <row r="684" spans="1:8" ht="16" x14ac:dyDescent="0.2">
      <c r="A684" s="2" t="s">
        <v>498</v>
      </c>
      <c r="B684" s="6">
        <v>1</v>
      </c>
      <c r="C684" t="s">
        <v>1012</v>
      </c>
      <c r="D684" t="s">
        <v>8</v>
      </c>
      <c r="F684" t="s">
        <v>17</v>
      </c>
      <c r="G684" t="s">
        <v>18</v>
      </c>
      <c r="H684" s="2" t="s">
        <v>219</v>
      </c>
    </row>
    <row r="685" spans="1:8" ht="16" x14ac:dyDescent="0.2">
      <c r="A685" s="2" t="s">
        <v>65</v>
      </c>
      <c r="B685" s="6">
        <f>(1/((Parameters!$C$24*Parameters!$B$4*Parameters!$B$12)/1000))</f>
        <v>4.1856906305826644</v>
      </c>
      <c r="C685" t="s">
        <v>1012</v>
      </c>
      <c r="D685" t="s">
        <v>8</v>
      </c>
      <c r="F685" t="s">
        <v>20</v>
      </c>
      <c r="G685" t="s">
        <v>18</v>
      </c>
      <c r="H685" s="2" t="s">
        <v>61</v>
      </c>
    </row>
    <row r="686" spans="1:8" ht="16" x14ac:dyDescent="0.2">
      <c r="A686" s="2" t="s">
        <v>221</v>
      </c>
      <c r="B686" s="6">
        <f>(337*Parameters!$B$3)/(Parameters!$B$4*Parameters!$B$12)</f>
        <v>0.11905906957120109</v>
      </c>
      <c r="C686" t="s">
        <v>26</v>
      </c>
      <c r="D686" t="s">
        <v>19</v>
      </c>
      <c r="F686" t="s">
        <v>20</v>
      </c>
      <c r="H686" s="2" t="s">
        <v>222</v>
      </c>
    </row>
    <row r="687" spans="1:8" ht="16" x14ac:dyDescent="0.2">
      <c r="A687" s="2" t="s">
        <v>252</v>
      </c>
      <c r="B687" s="6">
        <f>((346.23/1000)/(Parameters!$B$4*Parameters!$B$12))</f>
        <v>0.11593693336213089</v>
      </c>
      <c r="C687" t="s">
        <v>31</v>
      </c>
      <c r="D687" t="s">
        <v>8</v>
      </c>
      <c r="F687" t="s">
        <v>20</v>
      </c>
      <c r="H687" s="2" t="s">
        <v>253</v>
      </c>
    </row>
    <row r="688" spans="1:8" ht="16" x14ac:dyDescent="0.2">
      <c r="A688" s="2" t="s">
        <v>254</v>
      </c>
      <c r="B688" s="6">
        <f>((41.55/1000)/(Parameters!$B$4*Parameters!$B$12))</f>
        <v>1.3913235656056776E-2</v>
      </c>
      <c r="C688" t="s">
        <v>255</v>
      </c>
      <c r="D688" t="s">
        <v>8</v>
      </c>
      <c r="F688" t="s">
        <v>20</v>
      </c>
      <c r="H688" s="2" t="s">
        <v>256</v>
      </c>
    </row>
    <row r="689" spans="1:8" ht="16" x14ac:dyDescent="0.2">
      <c r="A689" s="2" t="s">
        <v>257</v>
      </c>
      <c r="B689" s="6">
        <f>((20.77/1000)/(Parameters!$B$4*Parameters!$B$12))</f>
        <v>6.9549435517761559E-3</v>
      </c>
      <c r="C689" t="s">
        <v>31</v>
      </c>
      <c r="D689" t="s">
        <v>8</v>
      </c>
      <c r="F689" t="s">
        <v>20</v>
      </c>
      <c r="H689" s="2" t="s">
        <v>402</v>
      </c>
    </row>
    <row r="690" spans="1:8" ht="16" x14ac:dyDescent="0.2">
      <c r="A690" s="2" t="s">
        <v>358</v>
      </c>
      <c r="B690" s="6">
        <f>((76.17/1000)/(Parameters!$B$4*Parameters!$B$12))</f>
        <v>2.5505924426518525E-2</v>
      </c>
      <c r="C690" t="s">
        <v>31</v>
      </c>
      <c r="D690" t="s">
        <v>8</v>
      </c>
      <c r="F690" t="s">
        <v>20</v>
      </c>
      <c r="H690" s="2" t="s">
        <v>359</v>
      </c>
    </row>
    <row r="691" spans="1:8" ht="16" x14ac:dyDescent="0.2">
      <c r="A691" s="2" t="s">
        <v>376</v>
      </c>
      <c r="B691" s="6">
        <f>((117.72/1000)/(Parameters!$B$4*Parameters!$B$12))</f>
        <v>3.9419160082575302E-2</v>
      </c>
      <c r="C691" t="s">
        <v>26</v>
      </c>
      <c r="D691" t="s">
        <v>8</v>
      </c>
      <c r="F691" t="s">
        <v>20</v>
      </c>
      <c r="G691" t="s">
        <v>378</v>
      </c>
      <c r="H691" s="2" t="s">
        <v>377</v>
      </c>
    </row>
    <row r="692" spans="1:8" x14ac:dyDescent="0.2">
      <c r="A692" t="s">
        <v>265</v>
      </c>
      <c r="B692" s="6">
        <f>(B595*B685)-Parameters!$B$15</f>
        <v>5.4480709800710896</v>
      </c>
      <c r="D692" t="s">
        <v>8</v>
      </c>
      <c r="E692" t="s">
        <v>37</v>
      </c>
      <c r="F692" t="s">
        <v>36</v>
      </c>
      <c r="G692" t="s">
        <v>416</v>
      </c>
    </row>
    <row r="693" spans="1:8" x14ac:dyDescent="0.2">
      <c r="A693" t="s">
        <v>294</v>
      </c>
      <c r="B693" s="6">
        <f>1/(90000000*20)</f>
        <v>5.5555555555555553E-10</v>
      </c>
      <c r="C693" t="s">
        <v>26</v>
      </c>
      <c r="D693" t="s">
        <v>7</v>
      </c>
      <c r="F693" t="s">
        <v>20</v>
      </c>
      <c r="G693" t="s">
        <v>296</v>
      </c>
      <c r="H693" t="s">
        <v>295</v>
      </c>
    </row>
    <row r="694" spans="1:8" x14ac:dyDescent="0.2">
      <c r="A694" t="s">
        <v>28</v>
      </c>
      <c r="B694" s="6">
        <f>Parameters!C23/Parameters!B4*Parameters!B12*-1</f>
        <v>-0.37292496697490091</v>
      </c>
      <c r="C694" t="s">
        <v>1012</v>
      </c>
      <c r="D694" t="s">
        <v>29</v>
      </c>
      <c r="F694" t="s">
        <v>20</v>
      </c>
      <c r="G694" t="s">
        <v>493</v>
      </c>
      <c r="H694" t="s">
        <v>30</v>
      </c>
    </row>
    <row r="695" spans="1:8" ht="16" x14ac:dyDescent="0.2">
      <c r="A695" s="70" t="s">
        <v>338</v>
      </c>
      <c r="B695" s="6">
        <f>9.8/Parameters!$B$12</f>
        <v>12.420785804816223</v>
      </c>
      <c r="C695" t="s">
        <v>31</v>
      </c>
      <c r="D695" t="s">
        <v>8</v>
      </c>
      <c r="F695" t="s">
        <v>20</v>
      </c>
      <c r="G695" t="s">
        <v>1144</v>
      </c>
      <c r="H695" s="2"/>
    </row>
    <row r="696" spans="1:8" ht="16" x14ac:dyDescent="0.2">
      <c r="A696" s="2"/>
      <c r="H696" s="2"/>
    </row>
    <row r="697" spans="1:8" ht="16" x14ac:dyDescent="0.2">
      <c r="A697" s="1" t="s">
        <v>1</v>
      </c>
      <c r="B697" s="58" t="s">
        <v>384</v>
      </c>
    </row>
    <row r="698" spans="1:8" x14ac:dyDescent="0.2">
      <c r="A698" t="s">
        <v>2</v>
      </c>
      <c r="B698" s="6" t="s">
        <v>1012</v>
      </c>
    </row>
    <row r="699" spans="1:8" x14ac:dyDescent="0.2">
      <c r="A699" t="s">
        <v>3</v>
      </c>
      <c r="B699" s="6">
        <v>1</v>
      </c>
    </row>
    <row r="700" spans="1:8" ht="16" x14ac:dyDescent="0.2">
      <c r="A700" t="s">
        <v>4</v>
      </c>
      <c r="B700" s="59" t="s">
        <v>325</v>
      </c>
    </row>
    <row r="701" spans="1:8" x14ac:dyDescent="0.2">
      <c r="A701" t="s">
        <v>5</v>
      </c>
      <c r="B701" s="6" t="s">
        <v>6</v>
      </c>
    </row>
    <row r="702" spans="1:8" x14ac:dyDescent="0.2">
      <c r="A702" t="s">
        <v>7</v>
      </c>
      <c r="B702" s="6" t="s">
        <v>8</v>
      </c>
    </row>
    <row r="703" spans="1:8" x14ac:dyDescent="0.2">
      <c r="A703" t="s">
        <v>9</v>
      </c>
      <c r="B703" s="6" t="s">
        <v>381</v>
      </c>
    </row>
    <row r="704" spans="1:8" x14ac:dyDescent="0.2">
      <c r="A704" t="s">
        <v>11</v>
      </c>
      <c r="B704" s="6" t="s">
        <v>350</v>
      </c>
    </row>
    <row r="705" spans="1:10" ht="16" x14ac:dyDescent="0.2">
      <c r="A705" s="1" t="s">
        <v>12</v>
      </c>
    </row>
    <row r="706" spans="1:10" x14ac:dyDescent="0.2">
      <c r="A706" t="s">
        <v>13</v>
      </c>
      <c r="B706" s="6" t="s">
        <v>14</v>
      </c>
      <c r="C706" t="s">
        <v>2</v>
      </c>
      <c r="D706" t="s">
        <v>7</v>
      </c>
      <c r="E706" t="s">
        <v>15</v>
      </c>
      <c r="F706" t="s">
        <v>5</v>
      </c>
      <c r="G706" t="s">
        <v>326</v>
      </c>
      <c r="H706" t="s">
        <v>327</v>
      </c>
      <c r="I706" t="s">
        <v>11</v>
      </c>
      <c r="J706" t="s">
        <v>4</v>
      </c>
    </row>
    <row r="707" spans="1:10" x14ac:dyDescent="0.2">
      <c r="A707" t="s">
        <v>384</v>
      </c>
      <c r="B707" s="6">
        <v>1</v>
      </c>
      <c r="C707" t="s">
        <v>1012</v>
      </c>
      <c r="D707" t="s">
        <v>8</v>
      </c>
      <c r="F707" t="s">
        <v>17</v>
      </c>
      <c r="I707" t="s">
        <v>18</v>
      </c>
      <c r="J707" t="s">
        <v>325</v>
      </c>
    </row>
    <row r="708" spans="1:10" ht="16" x14ac:dyDescent="0.2">
      <c r="A708" s="2" t="s">
        <v>357</v>
      </c>
      <c r="B708" s="6">
        <v>1.00057</v>
      </c>
      <c r="C708" t="s">
        <v>1012</v>
      </c>
      <c r="D708" t="s">
        <v>8</v>
      </c>
      <c r="F708" t="s">
        <v>20</v>
      </c>
      <c r="G708" t="s">
        <v>18</v>
      </c>
      <c r="J708" s="2" t="s">
        <v>219</v>
      </c>
    </row>
    <row r="709" spans="1:10" x14ac:dyDescent="0.2">
      <c r="A709" t="s">
        <v>28</v>
      </c>
      <c r="B709" s="6">
        <v>6.7000000000000002E-3</v>
      </c>
      <c r="C709" t="s">
        <v>1012</v>
      </c>
      <c r="D709" t="s">
        <v>29</v>
      </c>
      <c r="F709" t="s">
        <v>20</v>
      </c>
      <c r="J709" t="s">
        <v>30</v>
      </c>
    </row>
    <row r="710" spans="1:10" x14ac:dyDescent="0.2">
      <c r="A710" t="s">
        <v>328</v>
      </c>
      <c r="B710" s="6">
        <v>-1.6799999999999999E-4</v>
      </c>
      <c r="C710" t="s">
        <v>31</v>
      </c>
      <c r="D710" t="s">
        <v>8</v>
      </c>
      <c r="F710" t="s">
        <v>20</v>
      </c>
      <c r="J710" t="s">
        <v>329</v>
      </c>
    </row>
    <row r="711" spans="1:10" x14ac:dyDescent="0.2">
      <c r="A711" t="s">
        <v>330</v>
      </c>
      <c r="B711" s="6">
        <v>5.8399999999999999E-4</v>
      </c>
      <c r="C711" t="s">
        <v>31</v>
      </c>
      <c r="D711" t="s">
        <v>19</v>
      </c>
      <c r="F711" t="s">
        <v>20</v>
      </c>
      <c r="J711" t="s">
        <v>331</v>
      </c>
    </row>
    <row r="712" spans="1:10" x14ac:dyDescent="0.2">
      <c r="A712" t="s">
        <v>332</v>
      </c>
      <c r="B712" s="6">
        <v>2.5999999999999998E-10</v>
      </c>
      <c r="C712" t="s">
        <v>31</v>
      </c>
      <c r="D712" t="s">
        <v>7</v>
      </c>
      <c r="F712" t="s">
        <v>20</v>
      </c>
      <c r="J712" t="s">
        <v>333</v>
      </c>
    </row>
    <row r="713" spans="1:10" x14ac:dyDescent="0.2">
      <c r="A713" t="s">
        <v>334</v>
      </c>
      <c r="B713" s="6">
        <v>-6.2700000000000001E-6</v>
      </c>
      <c r="C713" t="s">
        <v>31</v>
      </c>
      <c r="D713" t="s">
        <v>8</v>
      </c>
      <c r="F713" t="s">
        <v>20</v>
      </c>
      <c r="J713" t="s">
        <v>335</v>
      </c>
    </row>
    <row r="714" spans="1:10" x14ac:dyDescent="0.2">
      <c r="A714" t="s">
        <v>336</v>
      </c>
      <c r="B714" s="6">
        <v>-7.4999999999999993E-5</v>
      </c>
      <c r="C714" t="s">
        <v>31</v>
      </c>
      <c r="D714" t="s">
        <v>121</v>
      </c>
      <c r="F714" t="s">
        <v>20</v>
      </c>
      <c r="J714" t="s">
        <v>337</v>
      </c>
    </row>
    <row r="715" spans="1:10" x14ac:dyDescent="0.2">
      <c r="A715" t="s">
        <v>338</v>
      </c>
      <c r="B715" s="6">
        <v>6.8900000000000005E-4</v>
      </c>
      <c r="C715" t="s">
        <v>31</v>
      </c>
      <c r="D715" t="s">
        <v>8</v>
      </c>
      <c r="F715" t="s">
        <v>20</v>
      </c>
      <c r="J715" t="s">
        <v>339</v>
      </c>
    </row>
    <row r="716" spans="1:10" x14ac:dyDescent="0.2">
      <c r="A716" t="s">
        <v>100</v>
      </c>
      <c r="B716" s="6">
        <v>3.3599999999999998E-2</v>
      </c>
      <c r="C716" t="s">
        <v>31</v>
      </c>
      <c r="D716" t="s">
        <v>41</v>
      </c>
      <c r="F716" t="s">
        <v>20</v>
      </c>
      <c r="J716" t="s">
        <v>103</v>
      </c>
    </row>
    <row r="717" spans="1:10" x14ac:dyDescent="0.2">
      <c r="A717" t="s">
        <v>340</v>
      </c>
      <c r="B717" s="6">
        <v>3.2599999999999997E-2</v>
      </c>
      <c r="C717" t="s">
        <v>558</v>
      </c>
      <c r="D717" t="s">
        <v>41</v>
      </c>
      <c r="F717" t="s">
        <v>20</v>
      </c>
      <c r="J717" t="s">
        <v>341</v>
      </c>
    </row>
    <row r="718" spans="1:10" x14ac:dyDescent="0.2">
      <c r="A718" t="s">
        <v>342</v>
      </c>
      <c r="B718" s="6">
        <v>-6.8899999999999999E-7</v>
      </c>
      <c r="C718" t="s">
        <v>31</v>
      </c>
      <c r="D718" t="s">
        <v>121</v>
      </c>
      <c r="F718" t="s">
        <v>20</v>
      </c>
      <c r="J718" t="s">
        <v>343</v>
      </c>
    </row>
    <row r="720" spans="1:10" ht="16" x14ac:dyDescent="0.2">
      <c r="A720" s="1" t="s">
        <v>1</v>
      </c>
      <c r="B720" s="58" t="s">
        <v>385</v>
      </c>
    </row>
    <row r="721" spans="1:10" x14ac:dyDescent="0.2">
      <c r="A721" t="s">
        <v>2</v>
      </c>
      <c r="B721" s="6" t="s">
        <v>1012</v>
      </c>
    </row>
    <row r="722" spans="1:10" x14ac:dyDescent="0.2">
      <c r="A722" t="s">
        <v>3</v>
      </c>
      <c r="B722" s="6">
        <v>1</v>
      </c>
    </row>
    <row r="723" spans="1:10" ht="16" x14ac:dyDescent="0.2">
      <c r="A723" t="s">
        <v>4</v>
      </c>
      <c r="B723" s="59" t="s">
        <v>325</v>
      </c>
    </row>
    <row r="724" spans="1:10" x14ac:dyDescent="0.2">
      <c r="A724" t="s">
        <v>5</v>
      </c>
      <c r="B724" s="6" t="s">
        <v>6</v>
      </c>
    </row>
    <row r="725" spans="1:10" x14ac:dyDescent="0.2">
      <c r="A725" t="s">
        <v>7</v>
      </c>
      <c r="B725" s="6" t="s">
        <v>8</v>
      </c>
    </row>
    <row r="726" spans="1:10" x14ac:dyDescent="0.2">
      <c r="A726" t="s">
        <v>9</v>
      </c>
      <c r="B726" s="6" t="s">
        <v>381</v>
      </c>
    </row>
    <row r="727" spans="1:10" x14ac:dyDescent="0.2">
      <c r="A727" t="s">
        <v>11</v>
      </c>
      <c r="B727" s="6" t="s">
        <v>349</v>
      </c>
    </row>
    <row r="728" spans="1:10" ht="16" x14ac:dyDescent="0.2">
      <c r="A728" s="1" t="s">
        <v>12</v>
      </c>
    </row>
    <row r="729" spans="1:10" x14ac:dyDescent="0.2">
      <c r="A729" t="s">
        <v>13</v>
      </c>
      <c r="B729" s="6" t="s">
        <v>14</v>
      </c>
      <c r="C729" t="s">
        <v>2</v>
      </c>
      <c r="D729" t="s">
        <v>7</v>
      </c>
      <c r="E729" t="s">
        <v>15</v>
      </c>
      <c r="F729" t="s">
        <v>5</v>
      </c>
      <c r="G729" t="s">
        <v>326</v>
      </c>
      <c r="H729" t="s">
        <v>327</v>
      </c>
      <c r="I729" t="s">
        <v>11</v>
      </c>
      <c r="J729" t="s">
        <v>4</v>
      </c>
    </row>
    <row r="730" spans="1:10" x14ac:dyDescent="0.2">
      <c r="A730" t="s">
        <v>385</v>
      </c>
      <c r="B730" s="6">
        <v>1</v>
      </c>
      <c r="C730" t="s">
        <v>1012</v>
      </c>
      <c r="D730" t="s">
        <v>8</v>
      </c>
      <c r="F730" t="s">
        <v>17</v>
      </c>
      <c r="I730" t="s">
        <v>18</v>
      </c>
      <c r="J730" t="s">
        <v>325</v>
      </c>
    </row>
    <row r="731" spans="1:10" ht="16" x14ac:dyDescent="0.2">
      <c r="A731" s="2" t="s">
        <v>360</v>
      </c>
      <c r="B731" s="6">
        <v>1.00057</v>
      </c>
      <c r="C731" t="s">
        <v>1012</v>
      </c>
      <c r="D731" t="s">
        <v>8</v>
      </c>
      <c r="F731" t="s">
        <v>20</v>
      </c>
      <c r="G731" t="s">
        <v>18</v>
      </c>
      <c r="J731" s="2" t="s">
        <v>219</v>
      </c>
    </row>
    <row r="732" spans="1:10" x14ac:dyDescent="0.2">
      <c r="A732" t="s">
        <v>28</v>
      </c>
      <c r="B732" s="6">
        <v>6.7000000000000002E-3</v>
      </c>
      <c r="C732" t="s">
        <v>1012</v>
      </c>
      <c r="D732" t="s">
        <v>29</v>
      </c>
      <c r="F732" t="s">
        <v>20</v>
      </c>
      <c r="J732" t="s">
        <v>30</v>
      </c>
    </row>
    <row r="733" spans="1:10" x14ac:dyDescent="0.2">
      <c r="A733" t="s">
        <v>328</v>
      </c>
      <c r="B733" s="6">
        <v>-1.6799999999999999E-4</v>
      </c>
      <c r="C733" t="s">
        <v>31</v>
      </c>
      <c r="D733" t="s">
        <v>8</v>
      </c>
      <c r="F733" t="s">
        <v>20</v>
      </c>
      <c r="J733" t="s">
        <v>329</v>
      </c>
    </row>
    <row r="734" spans="1:10" x14ac:dyDescent="0.2">
      <c r="A734" t="s">
        <v>330</v>
      </c>
      <c r="B734" s="6">
        <v>5.8399999999999999E-4</v>
      </c>
      <c r="C734" t="s">
        <v>31</v>
      </c>
      <c r="D734" t="s">
        <v>19</v>
      </c>
      <c r="F734" t="s">
        <v>20</v>
      </c>
      <c r="J734" t="s">
        <v>331</v>
      </c>
    </row>
    <row r="735" spans="1:10" x14ac:dyDescent="0.2">
      <c r="A735" t="s">
        <v>332</v>
      </c>
      <c r="B735" s="6">
        <v>2.5999999999999998E-10</v>
      </c>
      <c r="C735" t="s">
        <v>31</v>
      </c>
      <c r="D735" t="s">
        <v>7</v>
      </c>
      <c r="F735" t="s">
        <v>20</v>
      </c>
      <c r="J735" t="s">
        <v>333</v>
      </c>
    </row>
    <row r="736" spans="1:10" x14ac:dyDescent="0.2">
      <c r="A736" t="s">
        <v>334</v>
      </c>
      <c r="B736" s="6">
        <v>-6.2700000000000001E-6</v>
      </c>
      <c r="C736" t="s">
        <v>31</v>
      </c>
      <c r="D736" t="s">
        <v>8</v>
      </c>
      <c r="F736" t="s">
        <v>20</v>
      </c>
      <c r="J736" t="s">
        <v>335</v>
      </c>
    </row>
    <row r="737" spans="1:10" x14ac:dyDescent="0.2">
      <c r="A737" t="s">
        <v>336</v>
      </c>
      <c r="B737" s="6">
        <v>-7.4999999999999993E-5</v>
      </c>
      <c r="C737" t="s">
        <v>31</v>
      </c>
      <c r="D737" t="s">
        <v>121</v>
      </c>
      <c r="F737" t="s">
        <v>20</v>
      </c>
      <c r="J737" t="s">
        <v>337</v>
      </c>
    </row>
    <row r="738" spans="1:10" x14ac:dyDescent="0.2">
      <c r="A738" t="s">
        <v>338</v>
      </c>
      <c r="B738" s="6">
        <v>6.8900000000000005E-4</v>
      </c>
      <c r="C738" t="s">
        <v>31</v>
      </c>
      <c r="D738" t="s">
        <v>8</v>
      </c>
      <c r="F738" t="s">
        <v>20</v>
      </c>
      <c r="J738" t="s">
        <v>339</v>
      </c>
    </row>
    <row r="739" spans="1:10" x14ac:dyDescent="0.2">
      <c r="A739" t="s">
        <v>100</v>
      </c>
      <c r="B739" s="6">
        <v>3.3599999999999998E-2</v>
      </c>
      <c r="C739" t="s">
        <v>31</v>
      </c>
      <c r="D739" t="s">
        <v>41</v>
      </c>
      <c r="F739" t="s">
        <v>20</v>
      </c>
      <c r="J739" t="s">
        <v>103</v>
      </c>
    </row>
    <row r="740" spans="1:10" x14ac:dyDescent="0.2">
      <c r="A740" t="s">
        <v>340</v>
      </c>
      <c r="B740" s="6">
        <v>3.2599999999999997E-2</v>
      </c>
      <c r="C740" t="s">
        <v>558</v>
      </c>
      <c r="D740" t="s">
        <v>41</v>
      </c>
      <c r="F740" t="s">
        <v>20</v>
      </c>
      <c r="J740" t="s">
        <v>341</v>
      </c>
    </row>
    <row r="741" spans="1:10" x14ac:dyDescent="0.2">
      <c r="A741" t="s">
        <v>342</v>
      </c>
      <c r="B741" s="6">
        <v>-6.8899999999999999E-7</v>
      </c>
      <c r="C741" t="s">
        <v>31</v>
      </c>
      <c r="D741" t="s">
        <v>121</v>
      </c>
      <c r="F741" t="s">
        <v>20</v>
      </c>
      <c r="J741" t="s">
        <v>343</v>
      </c>
    </row>
    <row r="743" spans="1:10" ht="16" x14ac:dyDescent="0.2">
      <c r="A743" s="1" t="s">
        <v>1</v>
      </c>
      <c r="B743" s="58" t="s">
        <v>499</v>
      </c>
    </row>
    <row r="744" spans="1:10" x14ac:dyDescent="0.2">
      <c r="A744" t="s">
        <v>2</v>
      </c>
      <c r="B744" s="6" t="s">
        <v>1012</v>
      </c>
    </row>
    <row r="745" spans="1:10" x14ac:dyDescent="0.2">
      <c r="A745" t="s">
        <v>3</v>
      </c>
      <c r="B745" s="6">
        <v>1</v>
      </c>
    </row>
    <row r="746" spans="1:10" ht="16" x14ac:dyDescent="0.2">
      <c r="A746" t="s">
        <v>4</v>
      </c>
      <c r="B746" s="59" t="s">
        <v>325</v>
      </c>
    </row>
    <row r="747" spans="1:10" x14ac:dyDescent="0.2">
      <c r="A747" t="s">
        <v>5</v>
      </c>
      <c r="B747" s="6" t="s">
        <v>6</v>
      </c>
    </row>
    <row r="748" spans="1:10" x14ac:dyDescent="0.2">
      <c r="A748" t="s">
        <v>7</v>
      </c>
      <c r="B748" s="6" t="s">
        <v>8</v>
      </c>
    </row>
    <row r="749" spans="1:10" x14ac:dyDescent="0.2">
      <c r="A749" t="s">
        <v>9</v>
      </c>
      <c r="B749" s="6" t="s">
        <v>381</v>
      </c>
    </row>
    <row r="750" spans="1:10" x14ac:dyDescent="0.2">
      <c r="A750" t="s">
        <v>11</v>
      </c>
      <c r="B750" s="6" t="s">
        <v>495</v>
      </c>
    </row>
    <row r="751" spans="1:10" ht="16" x14ac:dyDescent="0.2">
      <c r="A751" s="1" t="s">
        <v>12</v>
      </c>
    </row>
    <row r="752" spans="1:10" x14ac:dyDescent="0.2">
      <c r="A752" t="s">
        <v>13</v>
      </c>
      <c r="B752" s="6" t="s">
        <v>14</v>
      </c>
      <c r="C752" t="s">
        <v>2</v>
      </c>
      <c r="D752" t="s">
        <v>7</v>
      </c>
      <c r="E752" t="s">
        <v>15</v>
      </c>
      <c r="F752" t="s">
        <v>5</v>
      </c>
      <c r="G752" t="s">
        <v>326</v>
      </c>
      <c r="H752" t="s">
        <v>327</v>
      </c>
      <c r="I752" t="s">
        <v>11</v>
      </c>
      <c r="J752" t="s">
        <v>4</v>
      </c>
    </row>
    <row r="753" spans="1:10" x14ac:dyDescent="0.2">
      <c r="A753" t="s">
        <v>499</v>
      </c>
      <c r="B753" s="6">
        <v>1</v>
      </c>
      <c r="C753" t="s">
        <v>1012</v>
      </c>
      <c r="D753" t="s">
        <v>8</v>
      </c>
      <c r="F753" t="s">
        <v>17</v>
      </c>
      <c r="I753" t="s">
        <v>18</v>
      </c>
      <c r="J753" t="s">
        <v>325</v>
      </c>
    </row>
    <row r="754" spans="1:10" ht="16" x14ac:dyDescent="0.2">
      <c r="A754" s="2" t="s">
        <v>498</v>
      </c>
      <c r="B754" s="6">
        <v>1.00057</v>
      </c>
      <c r="C754" t="s">
        <v>1012</v>
      </c>
      <c r="D754" t="s">
        <v>8</v>
      </c>
      <c r="F754" t="s">
        <v>20</v>
      </c>
      <c r="G754" t="s">
        <v>18</v>
      </c>
      <c r="J754" s="2" t="s">
        <v>219</v>
      </c>
    </row>
    <row r="755" spans="1:10" x14ac:dyDescent="0.2">
      <c r="A755" t="s">
        <v>28</v>
      </c>
      <c r="B755" s="6">
        <v>6.7000000000000002E-3</v>
      </c>
      <c r="C755" t="s">
        <v>1012</v>
      </c>
      <c r="D755" t="s">
        <v>29</v>
      </c>
      <c r="F755" t="s">
        <v>20</v>
      </c>
      <c r="J755" t="s">
        <v>30</v>
      </c>
    </row>
    <row r="756" spans="1:10" x14ac:dyDescent="0.2">
      <c r="A756" t="s">
        <v>328</v>
      </c>
      <c r="B756" s="6">
        <v>-1.6799999999999999E-4</v>
      </c>
      <c r="C756" t="s">
        <v>31</v>
      </c>
      <c r="D756" t="s">
        <v>8</v>
      </c>
      <c r="F756" t="s">
        <v>20</v>
      </c>
      <c r="J756" t="s">
        <v>329</v>
      </c>
    </row>
    <row r="757" spans="1:10" x14ac:dyDescent="0.2">
      <c r="A757" t="s">
        <v>330</v>
      </c>
      <c r="B757" s="6">
        <v>5.8399999999999999E-4</v>
      </c>
      <c r="C757" t="s">
        <v>31</v>
      </c>
      <c r="D757" t="s">
        <v>19</v>
      </c>
      <c r="F757" t="s">
        <v>20</v>
      </c>
      <c r="J757" t="s">
        <v>331</v>
      </c>
    </row>
    <row r="758" spans="1:10" x14ac:dyDescent="0.2">
      <c r="A758" t="s">
        <v>332</v>
      </c>
      <c r="B758" s="6">
        <v>2.5999999999999998E-10</v>
      </c>
      <c r="C758" t="s">
        <v>31</v>
      </c>
      <c r="D758" t="s">
        <v>7</v>
      </c>
      <c r="F758" t="s">
        <v>20</v>
      </c>
      <c r="J758" t="s">
        <v>333</v>
      </c>
    </row>
    <row r="759" spans="1:10" x14ac:dyDescent="0.2">
      <c r="A759" t="s">
        <v>334</v>
      </c>
      <c r="B759" s="6">
        <v>-6.2700000000000001E-6</v>
      </c>
      <c r="C759" t="s">
        <v>31</v>
      </c>
      <c r="D759" t="s">
        <v>8</v>
      </c>
      <c r="F759" t="s">
        <v>20</v>
      </c>
      <c r="J759" t="s">
        <v>335</v>
      </c>
    </row>
    <row r="760" spans="1:10" x14ac:dyDescent="0.2">
      <c r="A760" t="s">
        <v>336</v>
      </c>
      <c r="B760" s="6">
        <v>-7.4999999999999993E-5</v>
      </c>
      <c r="C760" t="s">
        <v>31</v>
      </c>
      <c r="D760" t="s">
        <v>121</v>
      </c>
      <c r="F760" t="s">
        <v>20</v>
      </c>
      <c r="J760" t="s">
        <v>337</v>
      </c>
    </row>
    <row r="761" spans="1:10" x14ac:dyDescent="0.2">
      <c r="A761" t="s">
        <v>338</v>
      </c>
      <c r="B761" s="6">
        <v>6.8900000000000005E-4</v>
      </c>
      <c r="C761" t="s">
        <v>31</v>
      </c>
      <c r="D761" t="s">
        <v>8</v>
      </c>
      <c r="F761" t="s">
        <v>20</v>
      </c>
      <c r="J761" t="s">
        <v>339</v>
      </c>
    </row>
    <row r="762" spans="1:10" x14ac:dyDescent="0.2">
      <c r="A762" t="s">
        <v>100</v>
      </c>
      <c r="B762" s="6">
        <v>3.3599999999999998E-2</v>
      </c>
      <c r="C762" t="s">
        <v>31</v>
      </c>
      <c r="D762" t="s">
        <v>41</v>
      </c>
      <c r="F762" t="s">
        <v>20</v>
      </c>
      <c r="J762" t="s">
        <v>103</v>
      </c>
    </row>
    <row r="763" spans="1:10" x14ac:dyDescent="0.2">
      <c r="A763" t="s">
        <v>340</v>
      </c>
      <c r="B763" s="6">
        <v>3.2599999999999997E-2</v>
      </c>
      <c r="C763" t="s">
        <v>558</v>
      </c>
      <c r="D763" t="s">
        <v>41</v>
      </c>
      <c r="F763" t="s">
        <v>20</v>
      </c>
      <c r="J763" t="s">
        <v>341</v>
      </c>
    </row>
    <row r="764" spans="1:10" x14ac:dyDescent="0.2">
      <c r="A764" t="s">
        <v>342</v>
      </c>
      <c r="B764" s="6">
        <v>-6.8899999999999999E-7</v>
      </c>
      <c r="C764" t="s">
        <v>31</v>
      </c>
      <c r="D764" t="s">
        <v>121</v>
      </c>
      <c r="F764" t="s">
        <v>20</v>
      </c>
      <c r="J764" t="s">
        <v>343</v>
      </c>
    </row>
    <row r="766" spans="1:10" ht="16" x14ac:dyDescent="0.2">
      <c r="A766" s="1" t="s">
        <v>1</v>
      </c>
      <c r="B766" s="58" t="s">
        <v>69</v>
      </c>
    </row>
    <row r="767" spans="1:10" x14ac:dyDescent="0.2">
      <c r="A767" t="s">
        <v>2</v>
      </c>
      <c r="B767" s="6" t="s">
        <v>1012</v>
      </c>
    </row>
    <row r="768" spans="1:10" x14ac:dyDescent="0.2">
      <c r="A768" t="s">
        <v>3</v>
      </c>
      <c r="B768" s="6">
        <v>1</v>
      </c>
    </row>
    <row r="769" spans="1:8" ht="16" x14ac:dyDescent="0.2">
      <c r="A769" t="s">
        <v>4</v>
      </c>
      <c r="B769" s="69" t="s">
        <v>851</v>
      </c>
    </row>
    <row r="770" spans="1:8" x14ac:dyDescent="0.2">
      <c r="A770" t="s">
        <v>5</v>
      </c>
      <c r="B770" s="6" t="s">
        <v>6</v>
      </c>
    </row>
    <row r="771" spans="1:8" x14ac:dyDescent="0.2">
      <c r="A771" t="s">
        <v>7</v>
      </c>
      <c r="B771" s="6" t="s">
        <v>8</v>
      </c>
    </row>
    <row r="772" spans="1:8" x14ac:dyDescent="0.2">
      <c r="A772" t="s">
        <v>9</v>
      </c>
      <c r="B772" s="6" t="s">
        <v>10</v>
      </c>
    </row>
    <row r="773" spans="1:8" x14ac:dyDescent="0.2">
      <c r="A773" t="s">
        <v>11</v>
      </c>
      <c r="B773" s="6" t="s">
        <v>27</v>
      </c>
    </row>
    <row r="774" spans="1:8" ht="16" x14ac:dyDescent="0.2">
      <c r="A774" s="1" t="s">
        <v>12</v>
      </c>
    </row>
    <row r="775" spans="1:8" x14ac:dyDescent="0.2">
      <c r="A775" t="s">
        <v>13</v>
      </c>
      <c r="B775" s="6" t="s">
        <v>14</v>
      </c>
      <c r="C775" t="s">
        <v>2</v>
      </c>
      <c r="D775" t="s">
        <v>7</v>
      </c>
      <c r="E775" t="s">
        <v>15</v>
      </c>
      <c r="F775" t="s">
        <v>5</v>
      </c>
      <c r="G775" t="s">
        <v>11</v>
      </c>
      <c r="H775" t="s">
        <v>4</v>
      </c>
    </row>
    <row r="776" spans="1:8" ht="16" x14ac:dyDescent="0.2">
      <c r="A776" s="2" t="s">
        <v>69</v>
      </c>
      <c r="B776" s="6">
        <v>1</v>
      </c>
      <c r="C776" t="s">
        <v>1012</v>
      </c>
      <c r="D776" t="s">
        <v>8</v>
      </c>
      <c r="F776" t="s">
        <v>17</v>
      </c>
      <c r="G776" t="s">
        <v>18</v>
      </c>
      <c r="H776" s="2" t="s">
        <v>70</v>
      </c>
    </row>
    <row r="777" spans="1:8" x14ac:dyDescent="0.2">
      <c r="A777" t="s">
        <v>22</v>
      </c>
      <c r="B777" s="6">
        <f>132180*Parameters!$B$3/1000</f>
        <v>0.13945728886199998</v>
      </c>
      <c r="C777" t="s">
        <v>26</v>
      </c>
      <c r="D777" t="s">
        <v>19</v>
      </c>
      <c r="F777" t="s">
        <v>20</v>
      </c>
      <c r="G777" t="s">
        <v>60</v>
      </c>
      <c r="H777" t="s">
        <v>23</v>
      </c>
    </row>
    <row r="778" spans="1:8" x14ac:dyDescent="0.2">
      <c r="A778" t="s">
        <v>340</v>
      </c>
      <c r="B778" s="6">
        <f>90*Parameters!$B$9/1000</f>
        <v>0.1449</v>
      </c>
      <c r="C778" t="s">
        <v>31</v>
      </c>
      <c r="D778" t="s">
        <v>41</v>
      </c>
      <c r="F778" t="s">
        <v>20</v>
      </c>
      <c r="G778" t="s">
        <v>75</v>
      </c>
      <c r="H778" t="s">
        <v>341</v>
      </c>
    </row>
    <row r="779" spans="1:8" x14ac:dyDescent="0.2">
      <c r="A779" t="s">
        <v>265</v>
      </c>
      <c r="B779" s="6">
        <v>0.22</v>
      </c>
      <c r="D779" t="s">
        <v>8</v>
      </c>
      <c r="E779" t="s">
        <v>37</v>
      </c>
      <c r="F779" t="s">
        <v>36</v>
      </c>
      <c r="G779" t="s">
        <v>1115</v>
      </c>
    </row>
    <row r="780" spans="1:8" x14ac:dyDescent="0.2">
      <c r="A780" t="s">
        <v>1008</v>
      </c>
      <c r="B780" s="6">
        <v>1.81</v>
      </c>
      <c r="D780" t="s">
        <v>8</v>
      </c>
      <c r="E780" t="s">
        <v>1009</v>
      </c>
      <c r="F780" t="s">
        <v>36</v>
      </c>
      <c r="G780" t="s">
        <v>210</v>
      </c>
    </row>
    <row r="781" spans="1:8" x14ac:dyDescent="0.2">
      <c r="A781" t="s">
        <v>108</v>
      </c>
      <c r="B781" s="6">
        <v>20.399999999999999</v>
      </c>
      <c r="D781" t="s">
        <v>19</v>
      </c>
      <c r="E781" t="s">
        <v>112</v>
      </c>
      <c r="F781" t="s">
        <v>36</v>
      </c>
      <c r="G781" t="s">
        <v>210</v>
      </c>
    </row>
    <row r="782" spans="1:8" x14ac:dyDescent="0.2">
      <c r="A782" t="s">
        <v>211</v>
      </c>
      <c r="B782" s="6">
        <v>2.3256000000000001E-3</v>
      </c>
      <c r="D782" t="s">
        <v>121</v>
      </c>
      <c r="E782" t="s">
        <v>112</v>
      </c>
      <c r="F782" t="s">
        <v>36</v>
      </c>
      <c r="G782" t="s">
        <v>210</v>
      </c>
    </row>
    <row r="783" spans="1:8" x14ac:dyDescent="0.2">
      <c r="A783" t="s">
        <v>1127</v>
      </c>
      <c r="B783" s="6">
        <f>1.299</f>
        <v>1.2989999999999999</v>
      </c>
      <c r="D783" t="s">
        <v>121</v>
      </c>
      <c r="E783" t="s">
        <v>1147</v>
      </c>
      <c r="F783" t="s">
        <v>36</v>
      </c>
      <c r="G783" s="8" t="s">
        <v>1129</v>
      </c>
    </row>
    <row r="785" spans="1:8" ht="16" x14ac:dyDescent="0.2">
      <c r="A785" s="1" t="s">
        <v>1</v>
      </c>
      <c r="B785" s="58" t="s">
        <v>386</v>
      </c>
      <c r="F785" s="6"/>
      <c r="G785" s="6"/>
    </row>
    <row r="786" spans="1:8" x14ac:dyDescent="0.2">
      <c r="A786" t="s">
        <v>2</v>
      </c>
      <c r="B786" s="6" t="s">
        <v>1012</v>
      </c>
    </row>
    <row r="787" spans="1:8" x14ac:dyDescent="0.2">
      <c r="A787" t="s">
        <v>3</v>
      </c>
      <c r="B787" s="6">
        <v>1</v>
      </c>
    </row>
    <row r="788" spans="1:8" ht="16" x14ac:dyDescent="0.2">
      <c r="A788" t="s">
        <v>4</v>
      </c>
      <c r="B788" s="59" t="s">
        <v>387</v>
      </c>
    </row>
    <row r="789" spans="1:8" x14ac:dyDescent="0.2">
      <c r="A789" t="s">
        <v>5</v>
      </c>
      <c r="B789" s="6" t="s">
        <v>6</v>
      </c>
    </row>
    <row r="790" spans="1:8" x14ac:dyDescent="0.2">
      <c r="A790" t="s">
        <v>7</v>
      </c>
      <c r="B790" s="6" t="s">
        <v>8</v>
      </c>
    </row>
    <row r="791" spans="1:8" x14ac:dyDescent="0.2">
      <c r="A791" t="s">
        <v>9</v>
      </c>
      <c r="B791" s="6" t="s">
        <v>10</v>
      </c>
    </row>
    <row r="792" spans="1:8" x14ac:dyDescent="0.2">
      <c r="A792" t="s">
        <v>11</v>
      </c>
      <c r="B792" s="6" t="s">
        <v>230</v>
      </c>
    </row>
    <row r="793" spans="1:8" x14ac:dyDescent="0.2">
      <c r="A793" t="s">
        <v>485</v>
      </c>
      <c r="B793" s="57">
        <f>Summary!O104</f>
        <v>0.45080489134960033</v>
      </c>
    </row>
    <row r="794" spans="1:8" ht="16" x14ac:dyDescent="0.2">
      <c r="A794" s="1" t="s">
        <v>12</v>
      </c>
    </row>
    <row r="795" spans="1:8" x14ac:dyDescent="0.2">
      <c r="A795" t="s">
        <v>13</v>
      </c>
      <c r="B795" s="6" t="s">
        <v>14</v>
      </c>
      <c r="C795" t="s">
        <v>2</v>
      </c>
      <c r="D795" t="s">
        <v>7</v>
      </c>
      <c r="E795" t="s">
        <v>15</v>
      </c>
      <c r="F795" t="s">
        <v>5</v>
      </c>
      <c r="G795" t="s">
        <v>11</v>
      </c>
      <c r="H795" t="s">
        <v>4</v>
      </c>
    </row>
    <row r="796" spans="1:8" ht="16" x14ac:dyDescent="0.2">
      <c r="A796" s="2" t="s">
        <v>386</v>
      </c>
      <c r="B796" s="6">
        <v>1</v>
      </c>
      <c r="C796" t="s">
        <v>1012</v>
      </c>
      <c r="D796" t="s">
        <v>8</v>
      </c>
      <c r="F796" t="s">
        <v>17</v>
      </c>
      <c r="G796" t="s">
        <v>18</v>
      </c>
      <c r="H796" s="2" t="s">
        <v>387</v>
      </c>
    </row>
    <row r="797" spans="1:8" ht="16" x14ac:dyDescent="0.2">
      <c r="A797" s="2" t="s">
        <v>69</v>
      </c>
      <c r="B797" s="6">
        <f>(1/((Parameters!C24*Parameters!B4*Parameters!B12)/1000))*Parameters!F36</f>
        <v>3.6117899478066171</v>
      </c>
      <c r="C797" t="s">
        <v>1012</v>
      </c>
      <c r="D797" t="s">
        <v>8</v>
      </c>
      <c r="F797" t="s">
        <v>20</v>
      </c>
      <c r="G797" t="s">
        <v>18</v>
      </c>
      <c r="H797" s="2" t="s">
        <v>70</v>
      </c>
    </row>
    <row r="798" spans="1:8" ht="16" x14ac:dyDescent="0.2">
      <c r="A798" s="2" t="s">
        <v>221</v>
      </c>
      <c r="B798" s="6">
        <f>(180*Parameters!$B$3)/(Parameters!$B$4*Parameters!$B$12)*Parameters!F36</f>
        <v>5.4873220233514521E-2</v>
      </c>
      <c r="C798" t="s">
        <v>26</v>
      </c>
      <c r="D798" t="s">
        <v>19</v>
      </c>
      <c r="F798" t="s">
        <v>20</v>
      </c>
      <c r="H798" s="2" t="s">
        <v>222</v>
      </c>
    </row>
    <row r="799" spans="1:8" ht="16" x14ac:dyDescent="0.2">
      <c r="A799" s="2" t="s">
        <v>376</v>
      </c>
      <c r="B799" s="6">
        <f>((102.06/1000)/(Parameters!$B$4*Parameters!$B$12))*Parameters!$F$36</f>
        <v>2.948954256585147E-2</v>
      </c>
      <c r="C799" t="s">
        <v>26</v>
      </c>
      <c r="D799" t="s">
        <v>8</v>
      </c>
      <c r="F799" t="s">
        <v>20</v>
      </c>
      <c r="G799" t="s">
        <v>378</v>
      </c>
      <c r="H799" s="2" t="s">
        <v>377</v>
      </c>
    </row>
    <row r="800" spans="1:8" ht="16" x14ac:dyDescent="0.2">
      <c r="A800" s="2" t="s">
        <v>252</v>
      </c>
      <c r="B800" s="6">
        <f>((304.85/1000)/(Parameters!$B$4*Parameters!$B$12))*Parameters!$F$36</f>
        <v>8.8084333247107793E-2</v>
      </c>
      <c r="C800" t="s">
        <v>31</v>
      </c>
      <c r="D800" t="s">
        <v>8</v>
      </c>
      <c r="F800" t="s">
        <v>20</v>
      </c>
      <c r="H800" s="2" t="s">
        <v>253</v>
      </c>
    </row>
    <row r="801" spans="1:8" ht="16" x14ac:dyDescent="0.2">
      <c r="A801" s="2" t="s">
        <v>254</v>
      </c>
      <c r="B801" s="6">
        <f>((47.18/1000)/(Parameters!$B$4*Parameters!$B$12))*Parameters!$F$36</f>
        <v>1.3632339979001295E-2</v>
      </c>
      <c r="C801" t="s">
        <v>255</v>
      </c>
      <c r="D801" t="s">
        <v>8</v>
      </c>
      <c r="F801" t="s">
        <v>20</v>
      </c>
      <c r="H801" s="2" t="s">
        <v>256</v>
      </c>
    </row>
    <row r="802" spans="1:8" ht="16" x14ac:dyDescent="0.2">
      <c r="A802" s="2" t="s">
        <v>257</v>
      </c>
      <c r="B802" s="6">
        <v>0</v>
      </c>
      <c r="C802" t="s">
        <v>31</v>
      </c>
      <c r="D802" t="s">
        <v>8</v>
      </c>
      <c r="F802" t="s">
        <v>20</v>
      </c>
      <c r="H802" s="2" t="s">
        <v>402</v>
      </c>
    </row>
    <row r="803" spans="1:8" ht="16" x14ac:dyDescent="0.2">
      <c r="A803" s="2" t="s">
        <v>358</v>
      </c>
      <c r="B803" s="6">
        <f>((64.82/1000)/(Parameters!$B$4*Parameters!$B$12))*Parameters!$F$36</f>
        <v>1.8729297953345995E-2</v>
      </c>
      <c r="C803" t="s">
        <v>31</v>
      </c>
      <c r="D803" t="s">
        <v>8</v>
      </c>
      <c r="F803" t="s">
        <v>20</v>
      </c>
      <c r="G803" t="s">
        <v>375</v>
      </c>
      <c r="H803" s="2" t="s">
        <v>359</v>
      </c>
    </row>
    <row r="804" spans="1:8" x14ac:dyDescent="0.2">
      <c r="A804" t="s">
        <v>265</v>
      </c>
      <c r="B804" s="6">
        <f>(B780*B797)-Parameters!$B$15</f>
        <v>4.6233398055299775</v>
      </c>
      <c r="D804" t="s">
        <v>8</v>
      </c>
      <c r="E804" t="s">
        <v>37</v>
      </c>
      <c r="F804" t="s">
        <v>36</v>
      </c>
      <c r="G804" t="s">
        <v>416</v>
      </c>
    </row>
    <row r="805" spans="1:8" x14ac:dyDescent="0.2">
      <c r="A805" t="s">
        <v>294</v>
      </c>
      <c r="B805" s="6">
        <f>1/(90000000*20)</f>
        <v>5.5555555555555553E-10</v>
      </c>
      <c r="C805" t="s">
        <v>26</v>
      </c>
      <c r="D805" t="s">
        <v>7</v>
      </c>
      <c r="F805" t="s">
        <v>20</v>
      </c>
      <c r="G805" t="s">
        <v>296</v>
      </c>
      <c r="H805" t="s">
        <v>295</v>
      </c>
    </row>
    <row r="806" spans="1:8" ht="16" x14ac:dyDescent="0.2">
      <c r="A806" s="70" t="s">
        <v>338</v>
      </c>
      <c r="B806" s="6">
        <f>9.8/Parameters!$B$12*Parameters!$F$36</f>
        <v>10.71776996271927</v>
      </c>
      <c r="C806" t="s">
        <v>31</v>
      </c>
      <c r="D806" t="s">
        <v>8</v>
      </c>
      <c r="F806" t="s">
        <v>20</v>
      </c>
      <c r="G806" t="s">
        <v>1144</v>
      </c>
      <c r="H806" s="2"/>
    </row>
    <row r="807" spans="1:8" ht="16" x14ac:dyDescent="0.2">
      <c r="A807" s="2"/>
      <c r="H807" s="2"/>
    </row>
    <row r="808" spans="1:8" ht="16" x14ac:dyDescent="0.2">
      <c r="A808" s="1" t="s">
        <v>1</v>
      </c>
      <c r="B808" s="58" t="s">
        <v>388</v>
      </c>
    </row>
    <row r="809" spans="1:8" x14ac:dyDescent="0.2">
      <c r="A809" t="s">
        <v>2</v>
      </c>
      <c r="B809" s="6" t="s">
        <v>1012</v>
      </c>
    </row>
    <row r="810" spans="1:8" x14ac:dyDescent="0.2">
      <c r="A810" t="s">
        <v>3</v>
      </c>
      <c r="B810" s="6">
        <v>1</v>
      </c>
    </row>
    <row r="811" spans="1:8" ht="16" x14ac:dyDescent="0.2">
      <c r="A811" t="s">
        <v>4</v>
      </c>
      <c r="B811" s="59" t="s">
        <v>387</v>
      </c>
    </row>
    <row r="812" spans="1:8" x14ac:dyDescent="0.2">
      <c r="A812" t="s">
        <v>5</v>
      </c>
      <c r="B812" s="6" t="s">
        <v>6</v>
      </c>
    </row>
    <row r="813" spans="1:8" x14ac:dyDescent="0.2">
      <c r="A813" t="s">
        <v>7</v>
      </c>
      <c r="B813" s="6" t="s">
        <v>8</v>
      </c>
    </row>
    <row r="814" spans="1:8" x14ac:dyDescent="0.2">
      <c r="A814" t="s">
        <v>9</v>
      </c>
      <c r="B814" s="6" t="s">
        <v>10</v>
      </c>
    </row>
    <row r="815" spans="1:8" x14ac:dyDescent="0.2">
      <c r="A815" t="s">
        <v>11</v>
      </c>
      <c r="B815" s="6" t="s">
        <v>361</v>
      </c>
    </row>
    <row r="816" spans="1:8" x14ac:dyDescent="0.2">
      <c r="A816" t="s">
        <v>485</v>
      </c>
      <c r="B816" s="57">
        <f>Summary!O37</f>
        <v>0.41724099811481619</v>
      </c>
    </row>
    <row r="817" spans="1:8" ht="16" x14ac:dyDescent="0.2">
      <c r="A817" s="1" t="s">
        <v>12</v>
      </c>
    </row>
    <row r="818" spans="1:8" x14ac:dyDescent="0.2">
      <c r="A818" t="s">
        <v>13</v>
      </c>
      <c r="B818" s="6" t="s">
        <v>14</v>
      </c>
      <c r="C818" t="s">
        <v>2</v>
      </c>
      <c r="D818" t="s">
        <v>7</v>
      </c>
      <c r="E818" t="s">
        <v>15</v>
      </c>
      <c r="F818" t="s">
        <v>5</v>
      </c>
      <c r="G818" t="s">
        <v>11</v>
      </c>
      <c r="H818" t="s">
        <v>4</v>
      </c>
    </row>
    <row r="819" spans="1:8" ht="16" x14ac:dyDescent="0.2">
      <c r="A819" s="2" t="s">
        <v>388</v>
      </c>
      <c r="B819" s="6">
        <v>1</v>
      </c>
      <c r="C819" t="s">
        <v>1012</v>
      </c>
      <c r="D819" t="s">
        <v>8</v>
      </c>
      <c r="F819" t="s">
        <v>17</v>
      </c>
      <c r="G819" t="s">
        <v>18</v>
      </c>
      <c r="H819" s="2" t="s">
        <v>387</v>
      </c>
    </row>
    <row r="820" spans="1:8" ht="16" x14ac:dyDescent="0.2">
      <c r="A820" s="2" t="s">
        <v>69</v>
      </c>
      <c r="B820" s="6">
        <f>(1/((Parameters!$C$24*Parameters!$B$4*Parameters!$B$12)/1000))*Parameters!$G$36</f>
        <v>3.902331224292801</v>
      </c>
      <c r="C820" t="s">
        <v>1012</v>
      </c>
      <c r="D820" t="s">
        <v>8</v>
      </c>
      <c r="F820" t="s">
        <v>20</v>
      </c>
      <c r="G820" t="s">
        <v>18</v>
      </c>
      <c r="H820" s="2" t="s">
        <v>70</v>
      </c>
    </row>
    <row r="821" spans="1:8" ht="16" x14ac:dyDescent="0.2">
      <c r="A821" s="2" t="s">
        <v>221</v>
      </c>
      <c r="B821" s="6">
        <f>(180*Parameters!$B$3)/(Parameters!$B$4*Parameters!$B$12)*Parameters!$G$36</f>
        <v>5.9287357179998543E-2</v>
      </c>
      <c r="C821" t="s">
        <v>26</v>
      </c>
      <c r="D821" t="s">
        <v>19</v>
      </c>
      <c r="F821" t="s">
        <v>20</v>
      </c>
      <c r="H821" s="2" t="s">
        <v>222</v>
      </c>
    </row>
    <row r="822" spans="1:8" ht="16" x14ac:dyDescent="0.2">
      <c r="A822" s="2" t="s">
        <v>376</v>
      </c>
      <c r="B822" s="6">
        <f>((102.06/1000)/(Parameters!$B$4*Parameters!$B$12))*Parameters!$G$36</f>
        <v>3.1861753980105864E-2</v>
      </c>
      <c r="C822" t="s">
        <v>26</v>
      </c>
      <c r="D822" t="s">
        <v>8</v>
      </c>
      <c r="F822" t="s">
        <v>20</v>
      </c>
      <c r="G822" t="s">
        <v>378</v>
      </c>
      <c r="H822" s="2" t="s">
        <v>377</v>
      </c>
    </row>
    <row r="823" spans="1:8" ht="16" x14ac:dyDescent="0.2">
      <c r="A823" s="2" t="s">
        <v>252</v>
      </c>
      <c r="B823" s="6">
        <f>((304.85/1000)/(Parameters!$B$4*Parameters!$B$12))*Parameters!$G$36</f>
        <v>9.5170053898052845E-2</v>
      </c>
      <c r="C823" t="s">
        <v>31</v>
      </c>
      <c r="D823" t="s">
        <v>8</v>
      </c>
      <c r="F823" t="s">
        <v>20</v>
      </c>
      <c r="H823" s="2" t="s">
        <v>253</v>
      </c>
    </row>
    <row r="824" spans="1:8" ht="16" x14ac:dyDescent="0.2">
      <c r="A824" s="2" t="s">
        <v>254</v>
      </c>
      <c r="B824" s="6">
        <f>((47.18/1000)/(Parameters!$B$4*Parameters!$B$12))*Parameters!$G$36</f>
        <v>1.4728958972970748E-2</v>
      </c>
      <c r="C824" t="s">
        <v>255</v>
      </c>
      <c r="D824" t="s">
        <v>8</v>
      </c>
      <c r="F824" t="s">
        <v>20</v>
      </c>
      <c r="H824" s="2" t="s">
        <v>256</v>
      </c>
    </row>
    <row r="825" spans="1:8" ht="16" x14ac:dyDescent="0.2">
      <c r="A825" s="2" t="s">
        <v>257</v>
      </c>
      <c r="B825" s="6">
        <v>0</v>
      </c>
      <c r="C825" t="s">
        <v>31</v>
      </c>
      <c r="D825" t="s">
        <v>8</v>
      </c>
      <c r="F825" t="s">
        <v>20</v>
      </c>
      <c r="H825" s="2" t="s">
        <v>402</v>
      </c>
    </row>
    <row r="826" spans="1:8" ht="16" x14ac:dyDescent="0.2">
      <c r="A826" s="2" t="s">
        <v>358</v>
      </c>
      <c r="B826" s="6">
        <f>((64.82/1000)/(Parameters!$B$4*Parameters!$B$12))*Parameters!$G$36</f>
        <v>2.023592879669275E-2</v>
      </c>
      <c r="C826" t="s">
        <v>31</v>
      </c>
      <c r="D826" t="s">
        <v>8</v>
      </c>
      <c r="F826" t="s">
        <v>20</v>
      </c>
      <c r="G826" t="s">
        <v>375</v>
      </c>
      <c r="H826" s="2" t="s">
        <v>359</v>
      </c>
    </row>
    <row r="827" spans="1:8" x14ac:dyDescent="0.2">
      <c r="A827" t="s">
        <v>294</v>
      </c>
      <c r="B827" s="6">
        <f>1/(90000000*20)</f>
        <v>5.5555555555555553E-10</v>
      </c>
      <c r="C827" t="s">
        <v>26</v>
      </c>
      <c r="D827" t="s">
        <v>7</v>
      </c>
      <c r="F827" t="s">
        <v>20</v>
      </c>
      <c r="G827" t="s">
        <v>296</v>
      </c>
      <c r="H827" t="s">
        <v>295</v>
      </c>
    </row>
    <row r="828" spans="1:8" x14ac:dyDescent="0.2">
      <c r="A828" t="s">
        <v>265</v>
      </c>
      <c r="B828" s="6">
        <f>($B$780*$B$820)-Parameters!$B$15</f>
        <v>5.1492195159699703</v>
      </c>
      <c r="D828" t="s">
        <v>8</v>
      </c>
      <c r="E828" t="s">
        <v>37</v>
      </c>
      <c r="F828" t="s">
        <v>36</v>
      </c>
      <c r="G828" t="s">
        <v>416</v>
      </c>
    </row>
    <row r="829" spans="1:8" ht="16" x14ac:dyDescent="0.2">
      <c r="A829" s="70" t="s">
        <v>338</v>
      </c>
      <c r="B829" s="6">
        <f>9.8/Parameters!$B$12*Parameters!$G$36</f>
        <v>11.579933768215431</v>
      </c>
      <c r="C829" t="s">
        <v>31</v>
      </c>
      <c r="D829" t="s">
        <v>8</v>
      </c>
      <c r="F829" t="s">
        <v>20</v>
      </c>
      <c r="G829" t="s">
        <v>1144</v>
      </c>
      <c r="H829" s="2"/>
    </row>
    <row r="830" spans="1:8" ht="16" x14ac:dyDescent="0.2">
      <c r="A830" s="2"/>
      <c r="H830" s="2"/>
    </row>
    <row r="831" spans="1:8" ht="16" x14ac:dyDescent="0.2">
      <c r="A831" s="1" t="s">
        <v>1</v>
      </c>
      <c r="B831" s="58" t="s">
        <v>1070</v>
      </c>
    </row>
    <row r="832" spans="1:8" x14ac:dyDescent="0.2">
      <c r="A832" t="s">
        <v>2</v>
      </c>
      <c r="B832" s="6" t="s">
        <v>1012</v>
      </c>
    </row>
    <row r="833" spans="1:8" x14ac:dyDescent="0.2">
      <c r="A833" t="s">
        <v>3</v>
      </c>
      <c r="B833" s="6">
        <v>1</v>
      </c>
    </row>
    <row r="834" spans="1:8" ht="16" x14ac:dyDescent="0.2">
      <c r="A834" t="s">
        <v>4</v>
      </c>
      <c r="B834" s="59" t="s">
        <v>387</v>
      </c>
    </row>
    <row r="835" spans="1:8" x14ac:dyDescent="0.2">
      <c r="A835" t="s">
        <v>5</v>
      </c>
      <c r="B835" s="6" t="s">
        <v>6</v>
      </c>
    </row>
    <row r="836" spans="1:8" x14ac:dyDescent="0.2">
      <c r="A836" t="s">
        <v>7</v>
      </c>
      <c r="B836" s="6" t="s">
        <v>8</v>
      </c>
    </row>
    <row r="837" spans="1:8" x14ac:dyDescent="0.2">
      <c r="A837" t="s">
        <v>9</v>
      </c>
      <c r="B837" s="6" t="s">
        <v>10</v>
      </c>
    </row>
    <row r="838" spans="1:8" x14ac:dyDescent="0.2">
      <c r="A838" t="s">
        <v>11</v>
      </c>
      <c r="B838" s="6" t="s">
        <v>1071</v>
      </c>
    </row>
    <row r="839" spans="1:8" x14ac:dyDescent="0.2">
      <c r="A839" t="s">
        <v>485</v>
      </c>
      <c r="B839" s="57">
        <f>Summary!O64</f>
        <v>0</v>
      </c>
    </row>
    <row r="840" spans="1:8" ht="16" x14ac:dyDescent="0.2">
      <c r="A840" s="1" t="s">
        <v>12</v>
      </c>
    </row>
    <row r="841" spans="1:8" x14ac:dyDescent="0.2">
      <c r="A841" t="s">
        <v>13</v>
      </c>
      <c r="B841" s="6" t="s">
        <v>14</v>
      </c>
      <c r="C841" t="s">
        <v>2</v>
      </c>
      <c r="D841" t="s">
        <v>7</v>
      </c>
      <c r="E841" t="s">
        <v>15</v>
      </c>
      <c r="F841" t="s">
        <v>5</v>
      </c>
      <c r="G841" t="s">
        <v>11</v>
      </c>
      <c r="H841" t="s">
        <v>4</v>
      </c>
    </row>
    <row r="842" spans="1:8" ht="16" x14ac:dyDescent="0.2">
      <c r="A842" s="2" t="s">
        <v>1070</v>
      </c>
      <c r="B842" s="6">
        <v>1</v>
      </c>
      <c r="C842" t="s">
        <v>1012</v>
      </c>
      <c r="D842" t="s">
        <v>8</v>
      </c>
      <c r="F842" t="s">
        <v>17</v>
      </c>
      <c r="G842" t="s">
        <v>18</v>
      </c>
      <c r="H842" s="2" t="s">
        <v>387</v>
      </c>
    </row>
    <row r="843" spans="1:8" ht="16" x14ac:dyDescent="0.2">
      <c r="A843" s="2" t="s">
        <v>69</v>
      </c>
      <c r="B843" s="6">
        <f>(1/((Parameters!$C$24*Parameters!$B$4*Parameters!$B$12)/1000))*Parameters!$G$36</f>
        <v>3.902331224292801</v>
      </c>
      <c r="C843" t="s">
        <v>1012</v>
      </c>
      <c r="D843" t="s">
        <v>8</v>
      </c>
      <c r="F843" t="s">
        <v>20</v>
      </c>
      <c r="G843" t="s">
        <v>18</v>
      </c>
      <c r="H843" s="2" t="s">
        <v>70</v>
      </c>
    </row>
    <row r="844" spans="1:8" ht="16" x14ac:dyDescent="0.2">
      <c r="A844" s="2" t="s">
        <v>221</v>
      </c>
      <c r="B844" s="6">
        <f>(180*Parameters!$B$3)/(Parameters!$B$4*Parameters!$B$12)*Parameters!$G$36</f>
        <v>5.9287357179998543E-2</v>
      </c>
      <c r="C844" t="s">
        <v>26</v>
      </c>
      <c r="D844" t="s">
        <v>19</v>
      </c>
      <c r="F844" t="s">
        <v>20</v>
      </c>
      <c r="H844" s="2" t="s">
        <v>222</v>
      </c>
    </row>
    <row r="845" spans="1:8" ht="16" x14ac:dyDescent="0.2">
      <c r="A845" s="2" t="s">
        <v>376</v>
      </c>
      <c r="B845" s="6">
        <f>((102.06/1000)/(Parameters!$B$4*Parameters!$B$12))*Parameters!$G$36</f>
        <v>3.1861753980105864E-2</v>
      </c>
      <c r="C845" t="s">
        <v>26</v>
      </c>
      <c r="D845" t="s">
        <v>8</v>
      </c>
      <c r="F845" t="s">
        <v>20</v>
      </c>
      <c r="G845" t="s">
        <v>378</v>
      </c>
      <c r="H845" s="2" t="s">
        <v>377</v>
      </c>
    </row>
    <row r="846" spans="1:8" ht="16" x14ac:dyDescent="0.2">
      <c r="A846" s="2" t="s">
        <v>252</v>
      </c>
      <c r="B846" s="6">
        <f>((304.85/1000)/(Parameters!$B$4*Parameters!$B$12))*Parameters!$G$36</f>
        <v>9.5170053898052845E-2</v>
      </c>
      <c r="C846" t="s">
        <v>31</v>
      </c>
      <c r="D846" t="s">
        <v>8</v>
      </c>
      <c r="F846" t="s">
        <v>20</v>
      </c>
      <c r="H846" s="2" t="s">
        <v>253</v>
      </c>
    </row>
    <row r="847" spans="1:8" ht="16" x14ac:dyDescent="0.2">
      <c r="A847" s="2" t="s">
        <v>254</v>
      </c>
      <c r="B847" s="6">
        <f>((47.18/1000)/(Parameters!$B$4*Parameters!$B$12))*Parameters!$G$36</f>
        <v>1.4728958972970748E-2</v>
      </c>
      <c r="C847" t="s">
        <v>255</v>
      </c>
      <c r="D847" t="s">
        <v>8</v>
      </c>
      <c r="F847" t="s">
        <v>20</v>
      </c>
      <c r="H847" s="2" t="s">
        <v>256</v>
      </c>
    </row>
    <row r="848" spans="1:8" ht="16" x14ac:dyDescent="0.2">
      <c r="A848" s="2" t="s">
        <v>257</v>
      </c>
      <c r="B848" s="6">
        <v>0</v>
      </c>
      <c r="C848" t="s">
        <v>31</v>
      </c>
      <c r="D848" t="s">
        <v>8</v>
      </c>
      <c r="F848" t="s">
        <v>20</v>
      </c>
      <c r="H848" s="2" t="s">
        <v>402</v>
      </c>
    </row>
    <row r="849" spans="1:8" ht="16" x14ac:dyDescent="0.2">
      <c r="A849" s="2" t="s">
        <v>358</v>
      </c>
      <c r="B849" s="6">
        <f>((64.82/1000)/(Parameters!$B$4*Parameters!$B$12))*Parameters!$G$36</f>
        <v>2.023592879669275E-2</v>
      </c>
      <c r="C849" t="s">
        <v>31</v>
      </c>
      <c r="D849" t="s">
        <v>8</v>
      </c>
      <c r="F849" t="s">
        <v>20</v>
      </c>
      <c r="G849" t="s">
        <v>375</v>
      </c>
      <c r="H849" s="2" t="s">
        <v>359</v>
      </c>
    </row>
    <row r="850" spans="1:8" x14ac:dyDescent="0.2">
      <c r="A850" t="s">
        <v>294</v>
      </c>
      <c r="B850" s="6">
        <f>1/(90000000*20)</f>
        <v>5.5555555555555553E-10</v>
      </c>
      <c r="C850" t="s">
        <v>26</v>
      </c>
      <c r="D850" t="s">
        <v>7</v>
      </c>
      <c r="F850" t="s">
        <v>20</v>
      </c>
      <c r="G850" t="s">
        <v>296</v>
      </c>
      <c r="H850" t="s">
        <v>295</v>
      </c>
    </row>
    <row r="851" spans="1:8" x14ac:dyDescent="0.2">
      <c r="A851" t="s">
        <v>265</v>
      </c>
      <c r="B851" s="6">
        <f>(($B$780*$B$820)-Parameters!$B$15)*(1-0.975)</f>
        <v>0.12873048789924937</v>
      </c>
      <c r="D851" t="s">
        <v>8</v>
      </c>
      <c r="E851" t="s">
        <v>37</v>
      </c>
      <c r="F851" t="s">
        <v>36</v>
      </c>
      <c r="G851" t="s">
        <v>416</v>
      </c>
    </row>
    <row r="852" spans="1:8" x14ac:dyDescent="0.2">
      <c r="A852" t="s">
        <v>28</v>
      </c>
      <c r="B852" s="6">
        <f>(($B$780*$B$820)-Parameters!$B$15)*(0.975)*(180/1000)</f>
        <v>0.90368802505272983</v>
      </c>
      <c r="C852" t="s">
        <v>1012</v>
      </c>
      <c r="D852" t="s">
        <v>29</v>
      </c>
      <c r="F852" t="s">
        <v>20</v>
      </c>
      <c r="G852" t="s">
        <v>493</v>
      </c>
      <c r="H852" t="s">
        <v>30</v>
      </c>
    </row>
    <row r="853" spans="1:8" x14ac:dyDescent="0.2">
      <c r="A853" t="s">
        <v>1150</v>
      </c>
      <c r="B853" s="6">
        <f>(($B$780*$B$820)-Parameters!$B$15)*(0.975)</f>
        <v>5.0204890280707213</v>
      </c>
      <c r="C853" t="s">
        <v>558</v>
      </c>
      <c r="D853" t="s">
        <v>8</v>
      </c>
      <c r="F853" t="s">
        <v>20</v>
      </c>
      <c r="H853" t="s">
        <v>1150</v>
      </c>
    </row>
    <row r="854" spans="1:8" ht="16" x14ac:dyDescent="0.2">
      <c r="A854" s="70" t="s">
        <v>338</v>
      </c>
      <c r="B854" s="6">
        <f>9.8/Parameters!$B$12*Parameters!$G$36</f>
        <v>11.579933768215431</v>
      </c>
      <c r="C854" t="s">
        <v>31</v>
      </c>
      <c r="D854" t="s">
        <v>8</v>
      </c>
      <c r="F854" t="s">
        <v>20</v>
      </c>
      <c r="G854" t="s">
        <v>1144</v>
      </c>
      <c r="H854" s="2"/>
    </row>
    <row r="855" spans="1:8" ht="16" x14ac:dyDescent="0.2">
      <c r="A855" s="2"/>
      <c r="H855" s="2"/>
    </row>
    <row r="856" spans="1:8" ht="16" x14ac:dyDescent="0.2">
      <c r="A856" s="1" t="s">
        <v>1</v>
      </c>
      <c r="B856" s="58" t="s">
        <v>500</v>
      </c>
    </row>
    <row r="857" spans="1:8" x14ac:dyDescent="0.2">
      <c r="A857" t="s">
        <v>2</v>
      </c>
      <c r="B857" s="6" t="s">
        <v>1012</v>
      </c>
    </row>
    <row r="858" spans="1:8" x14ac:dyDescent="0.2">
      <c r="A858" t="s">
        <v>3</v>
      </c>
      <c r="B858" s="6">
        <v>1</v>
      </c>
    </row>
    <row r="859" spans="1:8" ht="16" x14ac:dyDescent="0.2">
      <c r="A859" t="s">
        <v>4</v>
      </c>
      <c r="B859" s="59" t="s">
        <v>387</v>
      </c>
    </row>
    <row r="860" spans="1:8" x14ac:dyDescent="0.2">
      <c r="A860" t="s">
        <v>5</v>
      </c>
      <c r="B860" s="6" t="s">
        <v>6</v>
      </c>
    </row>
    <row r="861" spans="1:8" x14ac:dyDescent="0.2">
      <c r="A861" t="s">
        <v>7</v>
      </c>
      <c r="B861" s="6" t="s">
        <v>8</v>
      </c>
    </row>
    <row r="862" spans="1:8" x14ac:dyDescent="0.2">
      <c r="A862" t="s">
        <v>9</v>
      </c>
      <c r="B862" s="6" t="s">
        <v>10</v>
      </c>
    </row>
    <row r="863" spans="1:8" x14ac:dyDescent="0.2">
      <c r="A863" t="s">
        <v>11</v>
      </c>
      <c r="B863" s="6" t="s">
        <v>492</v>
      </c>
    </row>
    <row r="864" spans="1:8" x14ac:dyDescent="0.2">
      <c r="A864" t="s">
        <v>485</v>
      </c>
      <c r="B864" s="57">
        <f>Summary!O140</f>
        <v>0.38899496372284142</v>
      </c>
    </row>
    <row r="865" spans="1:8" ht="16" x14ac:dyDescent="0.2">
      <c r="A865" s="1" t="s">
        <v>12</v>
      </c>
    </row>
    <row r="866" spans="1:8" x14ac:dyDescent="0.2">
      <c r="A866" t="s">
        <v>13</v>
      </c>
      <c r="B866" s="6" t="s">
        <v>14</v>
      </c>
      <c r="C866" t="s">
        <v>2</v>
      </c>
      <c r="D866" t="s">
        <v>7</v>
      </c>
      <c r="E866" t="s">
        <v>15</v>
      </c>
      <c r="F866" t="s">
        <v>5</v>
      </c>
      <c r="G866" t="s">
        <v>11</v>
      </c>
      <c r="H866" t="s">
        <v>4</v>
      </c>
    </row>
    <row r="867" spans="1:8" ht="16" x14ac:dyDescent="0.2">
      <c r="A867" s="2" t="s">
        <v>500</v>
      </c>
      <c r="B867" s="6">
        <v>1</v>
      </c>
      <c r="C867" t="s">
        <v>1012</v>
      </c>
      <c r="D867" t="s">
        <v>8</v>
      </c>
      <c r="F867" t="s">
        <v>17</v>
      </c>
      <c r="G867" t="s">
        <v>18</v>
      </c>
      <c r="H867" s="2" t="s">
        <v>387</v>
      </c>
    </row>
    <row r="868" spans="1:8" ht="16" x14ac:dyDescent="0.2">
      <c r="A868" s="2" t="s">
        <v>69</v>
      </c>
      <c r="B868" s="6">
        <f>(1/((Parameters!$C$24*Parameters!$B$4*Parameters!$B$12)/1000))</f>
        <v>4.1856906305826644</v>
      </c>
      <c r="C868" t="s">
        <v>1012</v>
      </c>
      <c r="D868" t="s">
        <v>8</v>
      </c>
      <c r="F868" t="s">
        <v>20</v>
      </c>
      <c r="G868" t="s">
        <v>18</v>
      </c>
      <c r="H868" s="2" t="s">
        <v>70</v>
      </c>
    </row>
    <row r="869" spans="1:8" ht="16" x14ac:dyDescent="0.2">
      <c r="A869" s="2" t="s">
        <v>221</v>
      </c>
      <c r="B869" s="6">
        <f>(180*Parameters!$B$3)/(Parameters!$B$4*Parameters!$B$12)</f>
        <v>6.3592381373341833E-2</v>
      </c>
      <c r="C869" t="s">
        <v>26</v>
      </c>
      <c r="D869" t="s">
        <v>19</v>
      </c>
      <c r="F869" t="s">
        <v>20</v>
      </c>
      <c r="H869" s="2" t="s">
        <v>222</v>
      </c>
    </row>
    <row r="870" spans="1:8" ht="16" x14ac:dyDescent="0.2">
      <c r="A870" s="2" t="s">
        <v>376</v>
      </c>
      <c r="B870" s="6">
        <f>((102.06/1000)/(Parameters!$B$4*Parameters!$B$12))</f>
        <v>3.4175326860581341E-2</v>
      </c>
      <c r="C870" t="s">
        <v>26</v>
      </c>
      <c r="D870" t="s">
        <v>8</v>
      </c>
      <c r="F870" t="s">
        <v>20</v>
      </c>
      <c r="G870" t="s">
        <v>378</v>
      </c>
      <c r="H870" s="2" t="s">
        <v>377</v>
      </c>
    </row>
    <row r="871" spans="1:8" ht="16" x14ac:dyDescent="0.2">
      <c r="A871" s="2" t="s">
        <v>252</v>
      </c>
      <c r="B871" s="6">
        <f>((304.85/1000)/(Parameters!$B$4*Parameters!$B$12))</f>
        <v>0.10208062309865003</v>
      </c>
      <c r="C871" t="s">
        <v>31</v>
      </c>
      <c r="D871" t="s">
        <v>8</v>
      </c>
      <c r="F871" t="s">
        <v>20</v>
      </c>
      <c r="H871" s="2" t="s">
        <v>253</v>
      </c>
    </row>
    <row r="872" spans="1:8" ht="16" x14ac:dyDescent="0.2">
      <c r="A872" s="2" t="s">
        <v>254</v>
      </c>
      <c r="B872" s="6">
        <f>((47.18/1000)/(Parameters!$B$4*Parameters!$B$12))</f>
        <v>1.5798470716071208E-2</v>
      </c>
      <c r="C872" t="s">
        <v>255</v>
      </c>
      <c r="D872" t="s">
        <v>8</v>
      </c>
      <c r="F872" t="s">
        <v>20</v>
      </c>
      <c r="H872" s="2" t="s">
        <v>256</v>
      </c>
    </row>
    <row r="873" spans="1:8" ht="16" x14ac:dyDescent="0.2">
      <c r="A873" s="2" t="s">
        <v>257</v>
      </c>
      <c r="B873" s="6">
        <v>0</v>
      </c>
      <c r="C873" t="s">
        <v>31</v>
      </c>
      <c r="D873" t="s">
        <v>8</v>
      </c>
      <c r="F873" t="s">
        <v>20</v>
      </c>
      <c r="H873" s="2" t="s">
        <v>402</v>
      </c>
    </row>
    <row r="874" spans="1:8" ht="16" x14ac:dyDescent="0.2">
      <c r="A874" s="2" t="s">
        <v>358</v>
      </c>
      <c r="B874" s="6">
        <f>((64.82/1000)/(Parameters!$B$4*Parameters!$B$12))</f>
        <v>2.1705317333949464E-2</v>
      </c>
      <c r="C874" t="s">
        <v>31</v>
      </c>
      <c r="D874" t="s">
        <v>8</v>
      </c>
      <c r="F874" t="s">
        <v>20</v>
      </c>
      <c r="G874" t="s">
        <v>375</v>
      </c>
      <c r="H874" s="2" t="s">
        <v>359</v>
      </c>
    </row>
    <row r="875" spans="1:8" x14ac:dyDescent="0.2">
      <c r="A875" t="s">
        <v>294</v>
      </c>
      <c r="B875" s="6">
        <f>1/(90000000*20)</f>
        <v>5.5555555555555553E-10</v>
      </c>
      <c r="C875" t="s">
        <v>26</v>
      </c>
      <c r="D875" t="s">
        <v>7</v>
      </c>
      <c r="F875" t="s">
        <v>20</v>
      </c>
      <c r="G875" t="s">
        <v>296</v>
      </c>
      <c r="H875" t="s">
        <v>295</v>
      </c>
    </row>
    <row r="876" spans="1:8" x14ac:dyDescent="0.2">
      <c r="A876" t="s">
        <v>265</v>
      </c>
      <c r="B876" s="6">
        <f>(B780*B868)-Parameters!$B$15</f>
        <v>5.6621000413546234</v>
      </c>
      <c r="D876" t="s">
        <v>8</v>
      </c>
      <c r="E876" t="s">
        <v>37</v>
      </c>
      <c r="F876" t="s">
        <v>36</v>
      </c>
      <c r="G876" t="s">
        <v>416</v>
      </c>
    </row>
    <row r="877" spans="1:8" x14ac:dyDescent="0.2">
      <c r="A877" t="s">
        <v>28</v>
      </c>
      <c r="B877" s="6">
        <f>Parameters!H23/Parameters!B4*Parameters!B12*-1</f>
        <v>-0.37292496697490091</v>
      </c>
      <c r="C877" t="s">
        <v>1012</v>
      </c>
      <c r="D877" t="s">
        <v>29</v>
      </c>
      <c r="F877" t="s">
        <v>20</v>
      </c>
      <c r="G877" t="s">
        <v>493</v>
      </c>
      <c r="H877" t="s">
        <v>30</v>
      </c>
    </row>
    <row r="878" spans="1:8" ht="16" x14ac:dyDescent="0.2">
      <c r="A878" s="70" t="s">
        <v>338</v>
      </c>
      <c r="B878" s="6">
        <f>9.8/Parameters!$B$12</f>
        <v>12.420785804816223</v>
      </c>
      <c r="C878" t="s">
        <v>31</v>
      </c>
      <c r="D878" t="s">
        <v>8</v>
      </c>
      <c r="F878" t="s">
        <v>20</v>
      </c>
      <c r="G878" t="s">
        <v>1144</v>
      </c>
      <c r="H878" s="2"/>
    </row>
    <row r="879" spans="1:8" ht="16" x14ac:dyDescent="0.2">
      <c r="A879" s="2"/>
      <c r="H879" s="2"/>
    </row>
    <row r="880" spans="1:8" ht="16" x14ac:dyDescent="0.2">
      <c r="A880" s="1" t="s">
        <v>1</v>
      </c>
      <c r="B880" s="58" t="s">
        <v>389</v>
      </c>
    </row>
    <row r="881" spans="1:10" x14ac:dyDescent="0.2">
      <c r="A881" t="s">
        <v>2</v>
      </c>
      <c r="B881" s="6" t="s">
        <v>1012</v>
      </c>
    </row>
    <row r="882" spans="1:10" x14ac:dyDescent="0.2">
      <c r="A882" t="s">
        <v>3</v>
      </c>
      <c r="B882" s="6">
        <v>1</v>
      </c>
    </row>
    <row r="883" spans="1:10" ht="16" x14ac:dyDescent="0.2">
      <c r="A883" t="s">
        <v>4</v>
      </c>
      <c r="B883" s="59" t="s">
        <v>325</v>
      </c>
    </row>
    <row r="884" spans="1:10" x14ac:dyDescent="0.2">
      <c r="A884" t="s">
        <v>5</v>
      </c>
      <c r="B884" s="6" t="s">
        <v>6</v>
      </c>
    </row>
    <row r="885" spans="1:10" x14ac:dyDescent="0.2">
      <c r="A885" t="s">
        <v>7</v>
      </c>
      <c r="B885" s="6" t="s">
        <v>8</v>
      </c>
    </row>
    <row r="886" spans="1:10" x14ac:dyDescent="0.2">
      <c r="A886" t="s">
        <v>9</v>
      </c>
      <c r="B886" s="6" t="s">
        <v>381</v>
      </c>
    </row>
    <row r="887" spans="1:10" x14ac:dyDescent="0.2">
      <c r="A887" t="s">
        <v>11</v>
      </c>
      <c r="B887" s="6" t="s">
        <v>350</v>
      </c>
    </row>
    <row r="888" spans="1:10" ht="16" x14ac:dyDescent="0.2">
      <c r="A888" s="1" t="s">
        <v>12</v>
      </c>
    </row>
    <row r="889" spans="1:10" x14ac:dyDescent="0.2">
      <c r="A889" t="s">
        <v>13</v>
      </c>
      <c r="B889" s="6" t="s">
        <v>14</v>
      </c>
      <c r="C889" t="s">
        <v>2</v>
      </c>
      <c r="D889" t="s">
        <v>7</v>
      </c>
      <c r="E889" t="s">
        <v>15</v>
      </c>
      <c r="F889" t="s">
        <v>5</v>
      </c>
      <c r="G889" t="s">
        <v>326</v>
      </c>
      <c r="H889" t="s">
        <v>327</v>
      </c>
      <c r="I889" t="s">
        <v>11</v>
      </c>
      <c r="J889" t="s">
        <v>4</v>
      </c>
    </row>
    <row r="890" spans="1:10" x14ac:dyDescent="0.2">
      <c r="A890" t="s">
        <v>389</v>
      </c>
      <c r="B890" s="6">
        <v>1</v>
      </c>
      <c r="C890" t="s">
        <v>1012</v>
      </c>
      <c r="D890" t="s">
        <v>8</v>
      </c>
      <c r="F890" t="s">
        <v>17</v>
      </c>
      <c r="I890" t="s">
        <v>18</v>
      </c>
      <c r="J890" t="s">
        <v>325</v>
      </c>
    </row>
    <row r="891" spans="1:10" ht="16" x14ac:dyDescent="0.2">
      <c r="A891" s="2" t="s">
        <v>386</v>
      </c>
      <c r="B891" s="6">
        <v>1.00057</v>
      </c>
      <c r="C891" t="s">
        <v>1012</v>
      </c>
      <c r="D891" t="s">
        <v>8</v>
      </c>
      <c r="F891" t="s">
        <v>20</v>
      </c>
      <c r="G891" t="s">
        <v>18</v>
      </c>
      <c r="J891" s="2" t="s">
        <v>387</v>
      </c>
    </row>
    <row r="892" spans="1:10" x14ac:dyDescent="0.2">
      <c r="A892" t="s">
        <v>28</v>
      </c>
      <c r="B892" s="6">
        <v>6.7000000000000002E-3</v>
      </c>
      <c r="C892" t="s">
        <v>1012</v>
      </c>
      <c r="D892" t="s">
        <v>29</v>
      </c>
      <c r="F892" t="s">
        <v>20</v>
      </c>
      <c r="J892" t="s">
        <v>30</v>
      </c>
    </row>
    <row r="893" spans="1:10" x14ac:dyDescent="0.2">
      <c r="A893" t="s">
        <v>328</v>
      </c>
      <c r="B893" s="6">
        <v>-1.6799999999999999E-4</v>
      </c>
      <c r="C893" t="s">
        <v>31</v>
      </c>
      <c r="D893" t="s">
        <v>8</v>
      </c>
      <c r="F893" t="s">
        <v>20</v>
      </c>
      <c r="J893" t="s">
        <v>329</v>
      </c>
    </row>
    <row r="894" spans="1:10" x14ac:dyDescent="0.2">
      <c r="A894" t="s">
        <v>330</v>
      </c>
      <c r="B894" s="6">
        <v>5.8399999999999999E-4</v>
      </c>
      <c r="C894" t="s">
        <v>31</v>
      </c>
      <c r="D894" t="s">
        <v>19</v>
      </c>
      <c r="F894" t="s">
        <v>20</v>
      </c>
      <c r="J894" t="s">
        <v>331</v>
      </c>
    </row>
    <row r="895" spans="1:10" x14ac:dyDescent="0.2">
      <c r="A895" t="s">
        <v>332</v>
      </c>
      <c r="B895" s="6">
        <v>2.5999999999999998E-10</v>
      </c>
      <c r="C895" t="s">
        <v>31</v>
      </c>
      <c r="D895" t="s">
        <v>7</v>
      </c>
      <c r="F895" t="s">
        <v>20</v>
      </c>
      <c r="J895" t="s">
        <v>333</v>
      </c>
    </row>
    <row r="896" spans="1:10" x14ac:dyDescent="0.2">
      <c r="A896" t="s">
        <v>334</v>
      </c>
      <c r="B896" s="6">
        <v>-6.2700000000000001E-6</v>
      </c>
      <c r="C896" t="s">
        <v>31</v>
      </c>
      <c r="D896" t="s">
        <v>8</v>
      </c>
      <c r="F896" t="s">
        <v>20</v>
      </c>
      <c r="J896" t="s">
        <v>335</v>
      </c>
    </row>
    <row r="897" spans="1:10" x14ac:dyDescent="0.2">
      <c r="A897" t="s">
        <v>336</v>
      </c>
      <c r="B897" s="6">
        <v>-7.4999999999999993E-5</v>
      </c>
      <c r="C897" t="s">
        <v>31</v>
      </c>
      <c r="D897" t="s">
        <v>121</v>
      </c>
      <c r="F897" t="s">
        <v>20</v>
      </c>
      <c r="J897" t="s">
        <v>337</v>
      </c>
    </row>
    <row r="898" spans="1:10" x14ac:dyDescent="0.2">
      <c r="A898" t="s">
        <v>338</v>
      </c>
      <c r="B898" s="6">
        <v>6.8900000000000005E-4</v>
      </c>
      <c r="C898" t="s">
        <v>31</v>
      </c>
      <c r="D898" t="s">
        <v>8</v>
      </c>
      <c r="F898" t="s">
        <v>20</v>
      </c>
      <c r="J898" t="s">
        <v>339</v>
      </c>
    </row>
    <row r="899" spans="1:10" x14ac:dyDescent="0.2">
      <c r="A899" t="s">
        <v>100</v>
      </c>
      <c r="B899" s="6">
        <v>3.3599999999999998E-2</v>
      </c>
      <c r="C899" t="s">
        <v>31</v>
      </c>
      <c r="D899" t="s">
        <v>41</v>
      </c>
      <c r="F899" t="s">
        <v>20</v>
      </c>
      <c r="J899" t="s">
        <v>103</v>
      </c>
    </row>
    <row r="900" spans="1:10" x14ac:dyDescent="0.2">
      <c r="A900" t="s">
        <v>340</v>
      </c>
      <c r="B900" s="6">
        <v>3.2599999999999997E-2</v>
      </c>
      <c r="C900" t="s">
        <v>558</v>
      </c>
      <c r="D900" t="s">
        <v>41</v>
      </c>
      <c r="F900" t="s">
        <v>20</v>
      </c>
      <c r="J900" t="s">
        <v>341</v>
      </c>
    </row>
    <row r="901" spans="1:10" x14ac:dyDescent="0.2">
      <c r="A901" t="s">
        <v>342</v>
      </c>
      <c r="B901" s="6">
        <v>-6.8899999999999999E-7</v>
      </c>
      <c r="C901" t="s">
        <v>31</v>
      </c>
      <c r="D901" t="s">
        <v>121</v>
      </c>
      <c r="F901" t="s">
        <v>20</v>
      </c>
      <c r="J901" t="s">
        <v>343</v>
      </c>
    </row>
    <row r="903" spans="1:10" ht="16" x14ac:dyDescent="0.2">
      <c r="A903" s="1" t="s">
        <v>1</v>
      </c>
      <c r="B903" s="58" t="s">
        <v>390</v>
      </c>
    </row>
    <row r="904" spans="1:10" x14ac:dyDescent="0.2">
      <c r="A904" t="s">
        <v>2</v>
      </c>
      <c r="B904" s="6" t="s">
        <v>1012</v>
      </c>
    </row>
    <row r="905" spans="1:10" x14ac:dyDescent="0.2">
      <c r="A905" t="s">
        <v>3</v>
      </c>
      <c r="B905" s="6">
        <v>1</v>
      </c>
    </row>
    <row r="906" spans="1:10" ht="16" x14ac:dyDescent="0.2">
      <c r="A906" t="s">
        <v>4</v>
      </c>
      <c r="B906" s="59" t="s">
        <v>325</v>
      </c>
    </row>
    <row r="907" spans="1:10" x14ac:dyDescent="0.2">
      <c r="A907" t="s">
        <v>5</v>
      </c>
      <c r="B907" s="6" t="s">
        <v>6</v>
      </c>
    </row>
    <row r="908" spans="1:10" x14ac:dyDescent="0.2">
      <c r="A908" t="s">
        <v>7</v>
      </c>
      <c r="B908" s="6" t="s">
        <v>8</v>
      </c>
    </row>
    <row r="909" spans="1:10" x14ac:dyDescent="0.2">
      <c r="A909" t="s">
        <v>9</v>
      </c>
      <c r="B909" s="6" t="s">
        <v>381</v>
      </c>
    </row>
    <row r="910" spans="1:10" x14ac:dyDescent="0.2">
      <c r="A910" t="s">
        <v>11</v>
      </c>
      <c r="B910" s="6" t="s">
        <v>349</v>
      </c>
    </row>
    <row r="911" spans="1:10" ht="16" x14ac:dyDescent="0.2">
      <c r="A911" s="1" t="s">
        <v>12</v>
      </c>
    </row>
    <row r="912" spans="1:10" x14ac:dyDescent="0.2">
      <c r="A912" t="s">
        <v>13</v>
      </c>
      <c r="B912" s="6" t="s">
        <v>14</v>
      </c>
      <c r="C912" t="s">
        <v>2</v>
      </c>
      <c r="D912" t="s">
        <v>7</v>
      </c>
      <c r="E912" t="s">
        <v>15</v>
      </c>
      <c r="F912" t="s">
        <v>5</v>
      </c>
      <c r="G912" t="s">
        <v>326</v>
      </c>
      <c r="H912" t="s">
        <v>327</v>
      </c>
      <c r="I912" t="s">
        <v>11</v>
      </c>
      <c r="J912" t="s">
        <v>4</v>
      </c>
    </row>
    <row r="913" spans="1:10" x14ac:dyDescent="0.2">
      <c r="A913" t="s">
        <v>390</v>
      </c>
      <c r="B913" s="6">
        <v>1</v>
      </c>
      <c r="C913" t="s">
        <v>1012</v>
      </c>
      <c r="D913" t="s">
        <v>8</v>
      </c>
      <c r="F913" t="s">
        <v>17</v>
      </c>
      <c r="I913" t="s">
        <v>18</v>
      </c>
      <c r="J913" t="s">
        <v>325</v>
      </c>
    </row>
    <row r="914" spans="1:10" ht="16" x14ac:dyDescent="0.2">
      <c r="A914" s="2" t="s">
        <v>388</v>
      </c>
      <c r="B914" s="6">
        <v>1.00057</v>
      </c>
      <c r="C914" t="s">
        <v>1012</v>
      </c>
      <c r="D914" t="s">
        <v>8</v>
      </c>
      <c r="F914" t="s">
        <v>20</v>
      </c>
      <c r="G914" t="s">
        <v>18</v>
      </c>
      <c r="J914" s="2" t="s">
        <v>387</v>
      </c>
    </row>
    <row r="915" spans="1:10" x14ac:dyDescent="0.2">
      <c r="A915" t="s">
        <v>28</v>
      </c>
      <c r="B915" s="6">
        <v>6.7000000000000002E-3</v>
      </c>
      <c r="C915" t="s">
        <v>1012</v>
      </c>
      <c r="D915" t="s">
        <v>29</v>
      </c>
      <c r="F915" t="s">
        <v>20</v>
      </c>
      <c r="J915" t="s">
        <v>30</v>
      </c>
    </row>
    <row r="916" spans="1:10" x14ac:dyDescent="0.2">
      <c r="A916" t="s">
        <v>328</v>
      </c>
      <c r="B916" s="6">
        <v>-1.6799999999999999E-4</v>
      </c>
      <c r="C916" t="s">
        <v>31</v>
      </c>
      <c r="D916" t="s">
        <v>8</v>
      </c>
      <c r="F916" t="s">
        <v>20</v>
      </c>
      <c r="J916" t="s">
        <v>329</v>
      </c>
    </row>
    <row r="917" spans="1:10" x14ac:dyDescent="0.2">
      <c r="A917" t="s">
        <v>330</v>
      </c>
      <c r="B917" s="6">
        <v>5.8399999999999999E-4</v>
      </c>
      <c r="C917" t="s">
        <v>31</v>
      </c>
      <c r="D917" t="s">
        <v>19</v>
      </c>
      <c r="F917" t="s">
        <v>20</v>
      </c>
      <c r="J917" t="s">
        <v>331</v>
      </c>
    </row>
    <row r="918" spans="1:10" x14ac:dyDescent="0.2">
      <c r="A918" t="s">
        <v>332</v>
      </c>
      <c r="B918" s="6">
        <v>2.5999999999999998E-10</v>
      </c>
      <c r="C918" t="s">
        <v>31</v>
      </c>
      <c r="D918" t="s">
        <v>7</v>
      </c>
      <c r="F918" t="s">
        <v>20</v>
      </c>
      <c r="J918" t="s">
        <v>333</v>
      </c>
    </row>
    <row r="919" spans="1:10" x14ac:dyDescent="0.2">
      <c r="A919" t="s">
        <v>334</v>
      </c>
      <c r="B919" s="6">
        <v>-6.2700000000000001E-6</v>
      </c>
      <c r="C919" t="s">
        <v>31</v>
      </c>
      <c r="D919" t="s">
        <v>8</v>
      </c>
      <c r="F919" t="s">
        <v>20</v>
      </c>
      <c r="J919" t="s">
        <v>335</v>
      </c>
    </row>
    <row r="920" spans="1:10" x14ac:dyDescent="0.2">
      <c r="A920" t="s">
        <v>336</v>
      </c>
      <c r="B920" s="6">
        <v>-7.4999999999999993E-5</v>
      </c>
      <c r="C920" t="s">
        <v>31</v>
      </c>
      <c r="D920" t="s">
        <v>121</v>
      </c>
      <c r="F920" t="s">
        <v>20</v>
      </c>
      <c r="J920" t="s">
        <v>337</v>
      </c>
    </row>
    <row r="921" spans="1:10" x14ac:dyDescent="0.2">
      <c r="A921" t="s">
        <v>338</v>
      </c>
      <c r="B921" s="6">
        <v>6.8900000000000005E-4</v>
      </c>
      <c r="C921" t="s">
        <v>31</v>
      </c>
      <c r="D921" t="s">
        <v>8</v>
      </c>
      <c r="F921" t="s">
        <v>20</v>
      </c>
      <c r="J921" t="s">
        <v>339</v>
      </c>
    </row>
    <row r="922" spans="1:10" x14ac:dyDescent="0.2">
      <c r="A922" t="s">
        <v>100</v>
      </c>
      <c r="B922" s="6">
        <v>3.3599999999999998E-2</v>
      </c>
      <c r="C922" t="s">
        <v>31</v>
      </c>
      <c r="D922" t="s">
        <v>41</v>
      </c>
      <c r="F922" t="s">
        <v>20</v>
      </c>
      <c r="J922" t="s">
        <v>103</v>
      </c>
    </row>
    <row r="923" spans="1:10" x14ac:dyDescent="0.2">
      <c r="A923" t="s">
        <v>340</v>
      </c>
      <c r="B923" s="6">
        <v>3.2599999999999997E-2</v>
      </c>
      <c r="C923" t="s">
        <v>558</v>
      </c>
      <c r="D923" t="s">
        <v>41</v>
      </c>
      <c r="F923" t="s">
        <v>20</v>
      </c>
      <c r="J923" t="s">
        <v>341</v>
      </c>
    </row>
    <row r="924" spans="1:10" x14ac:dyDescent="0.2">
      <c r="A924" t="s">
        <v>342</v>
      </c>
      <c r="B924" s="6">
        <v>-6.8899999999999999E-7</v>
      </c>
      <c r="C924" t="s">
        <v>31</v>
      </c>
      <c r="D924" t="s">
        <v>121</v>
      </c>
      <c r="F924" t="s">
        <v>20</v>
      </c>
      <c r="J924" t="s">
        <v>343</v>
      </c>
    </row>
    <row r="926" spans="1:10" ht="16" x14ac:dyDescent="0.2">
      <c r="A926" s="1" t="s">
        <v>1</v>
      </c>
      <c r="B926" s="58" t="s">
        <v>501</v>
      </c>
    </row>
    <row r="927" spans="1:10" x14ac:dyDescent="0.2">
      <c r="A927" t="s">
        <v>2</v>
      </c>
      <c r="B927" s="6" t="s">
        <v>1012</v>
      </c>
    </row>
    <row r="928" spans="1:10" x14ac:dyDescent="0.2">
      <c r="A928" t="s">
        <v>3</v>
      </c>
      <c r="B928" s="6">
        <v>1</v>
      </c>
    </row>
    <row r="929" spans="1:10" ht="16" x14ac:dyDescent="0.2">
      <c r="A929" t="s">
        <v>4</v>
      </c>
      <c r="B929" s="59" t="s">
        <v>325</v>
      </c>
    </row>
    <row r="930" spans="1:10" x14ac:dyDescent="0.2">
      <c r="A930" t="s">
        <v>5</v>
      </c>
      <c r="B930" s="6" t="s">
        <v>6</v>
      </c>
    </row>
    <row r="931" spans="1:10" x14ac:dyDescent="0.2">
      <c r="A931" t="s">
        <v>7</v>
      </c>
      <c r="B931" s="6" t="s">
        <v>8</v>
      </c>
    </row>
    <row r="932" spans="1:10" x14ac:dyDescent="0.2">
      <c r="A932" t="s">
        <v>9</v>
      </c>
      <c r="B932" s="6" t="s">
        <v>381</v>
      </c>
    </row>
    <row r="933" spans="1:10" x14ac:dyDescent="0.2">
      <c r="A933" t="s">
        <v>11</v>
      </c>
      <c r="B933" s="6" t="s">
        <v>495</v>
      </c>
    </row>
    <row r="934" spans="1:10" ht="16" x14ac:dyDescent="0.2">
      <c r="A934" s="1" t="s">
        <v>12</v>
      </c>
    </row>
    <row r="935" spans="1:10" x14ac:dyDescent="0.2">
      <c r="A935" t="s">
        <v>13</v>
      </c>
      <c r="B935" s="6" t="s">
        <v>14</v>
      </c>
      <c r="C935" t="s">
        <v>2</v>
      </c>
      <c r="D935" t="s">
        <v>7</v>
      </c>
      <c r="E935" t="s">
        <v>15</v>
      </c>
      <c r="F935" t="s">
        <v>5</v>
      </c>
      <c r="G935" t="s">
        <v>326</v>
      </c>
      <c r="H935" t="s">
        <v>327</v>
      </c>
      <c r="I935" t="s">
        <v>11</v>
      </c>
      <c r="J935" t="s">
        <v>4</v>
      </c>
    </row>
    <row r="936" spans="1:10" x14ac:dyDescent="0.2">
      <c r="A936" t="s">
        <v>501</v>
      </c>
      <c r="B936" s="6">
        <v>1</v>
      </c>
      <c r="C936" t="s">
        <v>1012</v>
      </c>
      <c r="D936" t="s">
        <v>8</v>
      </c>
      <c r="F936" t="s">
        <v>17</v>
      </c>
      <c r="I936" t="s">
        <v>18</v>
      </c>
      <c r="J936" t="s">
        <v>325</v>
      </c>
    </row>
    <row r="937" spans="1:10" ht="16" x14ac:dyDescent="0.2">
      <c r="A937" s="2" t="s">
        <v>500</v>
      </c>
      <c r="B937" s="6">
        <v>1.00057</v>
      </c>
      <c r="C937" t="s">
        <v>1012</v>
      </c>
      <c r="D937" t="s">
        <v>8</v>
      </c>
      <c r="F937" t="s">
        <v>20</v>
      </c>
      <c r="G937" t="s">
        <v>18</v>
      </c>
      <c r="J937" s="2" t="s">
        <v>387</v>
      </c>
    </row>
    <row r="938" spans="1:10" x14ac:dyDescent="0.2">
      <c r="A938" t="s">
        <v>28</v>
      </c>
      <c r="B938" s="6">
        <v>6.7000000000000002E-3</v>
      </c>
      <c r="C938" t="s">
        <v>1012</v>
      </c>
      <c r="D938" t="s">
        <v>29</v>
      </c>
      <c r="F938" t="s">
        <v>20</v>
      </c>
      <c r="J938" t="s">
        <v>30</v>
      </c>
    </row>
    <row r="939" spans="1:10" x14ac:dyDescent="0.2">
      <c r="A939" t="s">
        <v>328</v>
      </c>
      <c r="B939" s="6">
        <v>-1.6799999999999999E-4</v>
      </c>
      <c r="C939" t="s">
        <v>31</v>
      </c>
      <c r="D939" t="s">
        <v>8</v>
      </c>
      <c r="F939" t="s">
        <v>20</v>
      </c>
      <c r="J939" t="s">
        <v>329</v>
      </c>
    </row>
    <row r="940" spans="1:10" x14ac:dyDescent="0.2">
      <c r="A940" t="s">
        <v>330</v>
      </c>
      <c r="B940" s="6">
        <v>5.8399999999999999E-4</v>
      </c>
      <c r="C940" t="s">
        <v>31</v>
      </c>
      <c r="D940" t="s">
        <v>19</v>
      </c>
      <c r="F940" t="s">
        <v>20</v>
      </c>
      <c r="J940" t="s">
        <v>331</v>
      </c>
    </row>
    <row r="941" spans="1:10" x14ac:dyDescent="0.2">
      <c r="A941" t="s">
        <v>332</v>
      </c>
      <c r="B941" s="6">
        <v>2.5999999999999998E-10</v>
      </c>
      <c r="C941" t="s">
        <v>31</v>
      </c>
      <c r="D941" t="s">
        <v>7</v>
      </c>
      <c r="F941" t="s">
        <v>20</v>
      </c>
      <c r="J941" t="s">
        <v>333</v>
      </c>
    </row>
    <row r="942" spans="1:10" x14ac:dyDescent="0.2">
      <c r="A942" t="s">
        <v>334</v>
      </c>
      <c r="B942" s="6">
        <v>-6.2700000000000001E-6</v>
      </c>
      <c r="C942" t="s">
        <v>31</v>
      </c>
      <c r="D942" t="s">
        <v>8</v>
      </c>
      <c r="F942" t="s">
        <v>20</v>
      </c>
      <c r="J942" t="s">
        <v>335</v>
      </c>
    </row>
    <row r="943" spans="1:10" x14ac:dyDescent="0.2">
      <c r="A943" t="s">
        <v>336</v>
      </c>
      <c r="B943" s="6">
        <v>-7.4999999999999993E-5</v>
      </c>
      <c r="C943" t="s">
        <v>31</v>
      </c>
      <c r="D943" t="s">
        <v>121</v>
      </c>
      <c r="F943" t="s">
        <v>20</v>
      </c>
      <c r="J943" t="s">
        <v>337</v>
      </c>
    </row>
    <row r="944" spans="1:10" x14ac:dyDescent="0.2">
      <c r="A944" t="s">
        <v>338</v>
      </c>
      <c r="B944" s="6">
        <v>6.8900000000000005E-4</v>
      </c>
      <c r="C944" t="s">
        <v>31</v>
      </c>
      <c r="D944" t="s">
        <v>8</v>
      </c>
      <c r="F944" t="s">
        <v>20</v>
      </c>
      <c r="J944" t="s">
        <v>339</v>
      </c>
    </row>
    <row r="945" spans="1:10" x14ac:dyDescent="0.2">
      <c r="A945" t="s">
        <v>100</v>
      </c>
      <c r="B945" s="6">
        <v>3.3599999999999998E-2</v>
      </c>
      <c r="C945" t="s">
        <v>31</v>
      </c>
      <c r="D945" t="s">
        <v>41</v>
      </c>
      <c r="F945" t="s">
        <v>20</v>
      </c>
      <c r="J945" t="s">
        <v>103</v>
      </c>
    </row>
    <row r="946" spans="1:10" x14ac:dyDescent="0.2">
      <c r="A946" t="s">
        <v>340</v>
      </c>
      <c r="B946" s="6">
        <v>3.2599999999999997E-2</v>
      </c>
      <c r="C946" t="s">
        <v>558</v>
      </c>
      <c r="D946" t="s">
        <v>41</v>
      </c>
      <c r="F946" t="s">
        <v>20</v>
      </c>
      <c r="J946" t="s">
        <v>341</v>
      </c>
    </row>
    <row r="947" spans="1:10" x14ac:dyDescent="0.2">
      <c r="A947" t="s">
        <v>342</v>
      </c>
      <c r="B947" s="6">
        <v>-6.8899999999999999E-7</v>
      </c>
      <c r="C947" t="s">
        <v>31</v>
      </c>
      <c r="D947" t="s">
        <v>121</v>
      </c>
      <c r="F947" t="s">
        <v>20</v>
      </c>
      <c r="J947" t="s">
        <v>343</v>
      </c>
    </row>
    <row r="949" spans="1:10" ht="16" x14ac:dyDescent="0.2">
      <c r="A949" s="1" t="s">
        <v>1</v>
      </c>
      <c r="B949" s="58" t="s">
        <v>66</v>
      </c>
    </row>
    <row r="950" spans="1:10" x14ac:dyDescent="0.2">
      <c r="A950" t="s">
        <v>2</v>
      </c>
      <c r="B950" s="6" t="s">
        <v>1012</v>
      </c>
    </row>
    <row r="951" spans="1:10" x14ac:dyDescent="0.2">
      <c r="A951" t="s">
        <v>3</v>
      </c>
      <c r="B951" s="6">
        <v>1</v>
      </c>
    </row>
    <row r="952" spans="1:10" ht="16" x14ac:dyDescent="0.2">
      <c r="A952" t="s">
        <v>4</v>
      </c>
      <c r="B952" s="59" t="s">
        <v>62</v>
      </c>
    </row>
    <row r="953" spans="1:10" x14ac:dyDescent="0.2">
      <c r="A953" t="s">
        <v>5</v>
      </c>
      <c r="B953" s="6" t="s">
        <v>6</v>
      </c>
    </row>
    <row r="954" spans="1:10" x14ac:dyDescent="0.2">
      <c r="A954" t="s">
        <v>7</v>
      </c>
      <c r="B954" s="6" t="s">
        <v>8</v>
      </c>
    </row>
    <row r="955" spans="1:10" x14ac:dyDescent="0.2">
      <c r="A955" t="s">
        <v>9</v>
      </c>
      <c r="B955" s="6" t="s">
        <v>10</v>
      </c>
    </row>
    <row r="956" spans="1:10" x14ac:dyDescent="0.2">
      <c r="A956" t="s">
        <v>11</v>
      </c>
      <c r="B956" s="6" t="s">
        <v>175</v>
      </c>
    </row>
    <row r="957" spans="1:10" x14ac:dyDescent="0.2">
      <c r="A957" t="s">
        <v>827</v>
      </c>
      <c r="B957" s="5">
        <f>Summary!R10</f>
        <v>16.186667617799998</v>
      </c>
    </row>
    <row r="958" spans="1:10" x14ac:dyDescent="0.2">
      <c r="A958" t="s">
        <v>833</v>
      </c>
      <c r="B958" s="63">
        <f>Summary!Q10</f>
        <v>0.15</v>
      </c>
    </row>
    <row r="959" spans="1:10" ht="16" x14ac:dyDescent="0.2">
      <c r="A959" s="1" t="s">
        <v>12</v>
      </c>
    </row>
    <row r="960" spans="1:10" x14ac:dyDescent="0.2">
      <c r="A960" t="s">
        <v>13</v>
      </c>
      <c r="B960" s="6" t="s">
        <v>14</v>
      </c>
      <c r="C960" t="s">
        <v>2</v>
      </c>
      <c r="D960" t="s">
        <v>7</v>
      </c>
      <c r="E960" t="s">
        <v>15</v>
      </c>
      <c r="F960" t="s">
        <v>5</v>
      </c>
      <c r="G960" t="s">
        <v>11</v>
      </c>
      <c r="H960" t="s">
        <v>4</v>
      </c>
    </row>
    <row r="961" spans="1:8" ht="16" x14ac:dyDescent="0.2">
      <c r="A961" s="2" t="s">
        <v>66</v>
      </c>
      <c r="B961" s="6">
        <v>1</v>
      </c>
      <c r="C961" t="s">
        <v>1012</v>
      </c>
      <c r="D961" t="s">
        <v>8</v>
      </c>
      <c r="F961" t="s">
        <v>17</v>
      </c>
      <c r="G961" t="s">
        <v>18</v>
      </c>
      <c r="H961" s="2" t="s">
        <v>61</v>
      </c>
    </row>
    <row r="962" spans="1:8" x14ac:dyDescent="0.2">
      <c r="A962" t="s">
        <v>22</v>
      </c>
      <c r="B962" s="6">
        <f>47926*Parameters!$B$3/1000</f>
        <v>5.0564609063399997E-2</v>
      </c>
      <c r="C962" t="s">
        <v>26</v>
      </c>
      <c r="D962" t="s">
        <v>19</v>
      </c>
      <c r="F962" t="s">
        <v>20</v>
      </c>
      <c r="G962" t="s">
        <v>60</v>
      </c>
      <c r="H962" t="s">
        <v>23</v>
      </c>
    </row>
    <row r="963" spans="1:8" x14ac:dyDescent="0.2">
      <c r="A963" t="s">
        <v>28</v>
      </c>
      <c r="B963" s="6">
        <f>3718*Parameters!$B$3/1000/3.6</f>
        <v>1.0896382878333333E-3</v>
      </c>
      <c r="C963" t="s">
        <v>1012</v>
      </c>
      <c r="D963" t="s">
        <v>29</v>
      </c>
      <c r="F963" t="s">
        <v>20</v>
      </c>
      <c r="H963" t="s">
        <v>30</v>
      </c>
    </row>
    <row r="964" spans="1:8" x14ac:dyDescent="0.2">
      <c r="A964" t="s">
        <v>340</v>
      </c>
      <c r="B964" s="6">
        <f>37*Parameters!$B$9/1000</f>
        <v>5.9569999999999998E-2</v>
      </c>
      <c r="C964" t="s">
        <v>558</v>
      </c>
      <c r="D964" t="s">
        <v>41</v>
      </c>
      <c r="F964" t="s">
        <v>20</v>
      </c>
      <c r="G964" t="s">
        <v>74</v>
      </c>
      <c r="H964" t="s">
        <v>341</v>
      </c>
    </row>
    <row r="965" spans="1:8" x14ac:dyDescent="0.2">
      <c r="A965" t="s">
        <v>42</v>
      </c>
      <c r="B965" s="6">
        <f>4.641/1000</f>
        <v>4.6410000000000002E-3</v>
      </c>
      <c r="C965" t="s">
        <v>1012</v>
      </c>
      <c r="D965" t="s">
        <v>8</v>
      </c>
      <c r="F965" t="s">
        <v>20</v>
      </c>
      <c r="H965" t="s">
        <v>43</v>
      </c>
    </row>
    <row r="966" spans="1:8" x14ac:dyDescent="0.2">
      <c r="A966" t="s">
        <v>44</v>
      </c>
      <c r="B966" s="6">
        <f>1.047/1000</f>
        <v>1.047E-3</v>
      </c>
      <c r="C966" t="s">
        <v>1012</v>
      </c>
      <c r="D966" t="s">
        <v>8</v>
      </c>
      <c r="F966" t="s">
        <v>20</v>
      </c>
      <c r="H966" t="s">
        <v>45</v>
      </c>
    </row>
    <row r="967" spans="1:8" x14ac:dyDescent="0.2">
      <c r="A967" t="s">
        <v>46</v>
      </c>
      <c r="B967" s="6">
        <f>2.868/1000</f>
        <v>2.8679999999999999E-3</v>
      </c>
      <c r="C967" t="s">
        <v>1012</v>
      </c>
      <c r="D967" t="s">
        <v>8</v>
      </c>
      <c r="F967" t="s">
        <v>20</v>
      </c>
      <c r="H967" t="s">
        <v>47</v>
      </c>
    </row>
    <row r="968" spans="1:8" ht="16" x14ac:dyDescent="0.2">
      <c r="A968" s="7" t="s">
        <v>48</v>
      </c>
      <c r="B968" s="6">
        <f>5.183/1000</f>
        <v>5.1830000000000001E-3</v>
      </c>
      <c r="C968" t="s">
        <v>26</v>
      </c>
      <c r="D968" t="s">
        <v>8</v>
      </c>
      <c r="F968" t="s">
        <v>20</v>
      </c>
      <c r="H968" s="7" t="s">
        <v>49</v>
      </c>
    </row>
    <row r="969" spans="1:8" x14ac:dyDescent="0.2">
      <c r="A969" t="s">
        <v>50</v>
      </c>
      <c r="B969" s="6">
        <f>28.72/1000/1000</f>
        <v>2.8719999999999999E-5</v>
      </c>
      <c r="C969" t="s">
        <v>26</v>
      </c>
      <c r="D969" t="s">
        <v>8</v>
      </c>
      <c r="F969" t="s">
        <v>20</v>
      </c>
      <c r="G969" t="s">
        <v>51</v>
      </c>
      <c r="H969" t="s">
        <v>53</v>
      </c>
    </row>
    <row r="970" spans="1:8" x14ac:dyDescent="0.2">
      <c r="A970" t="s">
        <v>54</v>
      </c>
      <c r="B970" s="6">
        <f>1.86/1000</f>
        <v>1.8600000000000001E-3</v>
      </c>
      <c r="C970" t="s">
        <v>26</v>
      </c>
      <c r="D970" t="s">
        <v>8</v>
      </c>
      <c r="F970" t="s">
        <v>20</v>
      </c>
      <c r="G970" t="s">
        <v>1016</v>
      </c>
      <c r="H970" t="s">
        <v>55</v>
      </c>
    </row>
    <row r="971" spans="1:8" x14ac:dyDescent="0.2">
      <c r="A971" t="s">
        <v>181</v>
      </c>
      <c r="B971" s="6">
        <v>6.4103000000000003E-6</v>
      </c>
      <c r="C971" t="s">
        <v>26</v>
      </c>
      <c r="D971" t="s">
        <v>119</v>
      </c>
      <c r="F971" t="s">
        <v>20</v>
      </c>
      <c r="G971" t="s">
        <v>209</v>
      </c>
      <c r="H971" t="s">
        <v>182</v>
      </c>
    </row>
    <row r="972" spans="1:8" x14ac:dyDescent="0.2">
      <c r="A972" t="s">
        <v>183</v>
      </c>
      <c r="B972" s="6">
        <v>6.0897000000000003E-5</v>
      </c>
      <c r="C972" t="s">
        <v>26</v>
      </c>
      <c r="D972" t="s">
        <v>119</v>
      </c>
      <c r="F972" t="s">
        <v>20</v>
      </c>
      <c r="G972" t="s">
        <v>209</v>
      </c>
      <c r="H972" t="s">
        <v>184</v>
      </c>
    </row>
    <row r="973" spans="1:8" x14ac:dyDescent="0.2">
      <c r="A973" t="s">
        <v>185</v>
      </c>
      <c r="B973" s="6">
        <v>5.4487000000000002E-5</v>
      </c>
      <c r="C973" t="s">
        <v>26</v>
      </c>
      <c r="D973" t="s">
        <v>119</v>
      </c>
      <c r="F973" t="s">
        <v>20</v>
      </c>
      <c r="G973" t="s">
        <v>209</v>
      </c>
      <c r="H973" t="s">
        <v>186</v>
      </c>
    </row>
    <row r="974" spans="1:8" x14ac:dyDescent="0.2">
      <c r="A974" t="s">
        <v>207</v>
      </c>
      <c r="B974" s="6">
        <v>6.4103000000000006E-5</v>
      </c>
      <c r="C974" t="s">
        <v>26</v>
      </c>
      <c r="D974" t="s">
        <v>8</v>
      </c>
      <c r="F974" t="s">
        <v>20</v>
      </c>
      <c r="G974" t="s">
        <v>209</v>
      </c>
      <c r="H974" t="s">
        <v>208</v>
      </c>
    </row>
    <row r="975" spans="1:8" x14ac:dyDescent="0.2">
      <c r="A975" t="s">
        <v>313</v>
      </c>
      <c r="B975" s="6">
        <f>(4.22+1.122)/1000</f>
        <v>5.3419999999999995E-3</v>
      </c>
      <c r="D975" t="s">
        <v>8</v>
      </c>
      <c r="E975" t="s">
        <v>37</v>
      </c>
      <c r="F975" t="s">
        <v>36</v>
      </c>
      <c r="G975" t="s">
        <v>972</v>
      </c>
    </row>
    <row r="976" spans="1:8" x14ac:dyDescent="0.2">
      <c r="A976" t="s">
        <v>966</v>
      </c>
      <c r="B976" s="6">
        <f>73.885/1000000</f>
        <v>7.3885000000000002E-5</v>
      </c>
      <c r="D976" t="s">
        <v>8</v>
      </c>
      <c r="E976" t="s">
        <v>37</v>
      </c>
      <c r="F976" t="s">
        <v>36</v>
      </c>
      <c r="G976" t="s">
        <v>973</v>
      </c>
    </row>
    <row r="977" spans="1:7" x14ac:dyDescent="0.2">
      <c r="A977" t="s">
        <v>40</v>
      </c>
      <c r="B977" s="6">
        <f>109.405/1000000</f>
        <v>1.09405E-4</v>
      </c>
      <c r="D977" t="s">
        <v>8</v>
      </c>
      <c r="E977" t="s">
        <v>37</v>
      </c>
      <c r="F977" t="s">
        <v>36</v>
      </c>
      <c r="G977" t="s">
        <v>1121</v>
      </c>
    </row>
    <row r="978" spans="1:7" x14ac:dyDescent="0.2">
      <c r="A978" t="s">
        <v>127</v>
      </c>
      <c r="B978" s="6">
        <v>3.8971000000000003E-6</v>
      </c>
      <c r="D978" t="s">
        <v>8</v>
      </c>
      <c r="E978" t="s">
        <v>169</v>
      </c>
      <c r="F978" t="s">
        <v>36</v>
      </c>
      <c r="G978" t="s">
        <v>209</v>
      </c>
    </row>
    <row r="979" spans="1:7" x14ac:dyDescent="0.2">
      <c r="A979" t="s">
        <v>148</v>
      </c>
      <c r="B979" s="6">
        <v>5.8419000000000002E-8</v>
      </c>
      <c r="D979" t="s">
        <v>8</v>
      </c>
      <c r="E979" t="s">
        <v>170</v>
      </c>
      <c r="F979" t="s">
        <v>36</v>
      </c>
      <c r="G979" t="s">
        <v>209</v>
      </c>
    </row>
    <row r="980" spans="1:7" x14ac:dyDescent="0.2">
      <c r="A980" t="s">
        <v>198</v>
      </c>
      <c r="B980" s="6">
        <v>2.0658E-9</v>
      </c>
      <c r="D980" t="s">
        <v>8</v>
      </c>
      <c r="E980" t="s">
        <v>179</v>
      </c>
      <c r="F980" t="s">
        <v>36</v>
      </c>
      <c r="G980" t="s">
        <v>209</v>
      </c>
    </row>
    <row r="981" spans="1:7" x14ac:dyDescent="0.2">
      <c r="A981" t="s">
        <v>198</v>
      </c>
      <c r="B981" s="6">
        <v>2.0568000000000002E-9</v>
      </c>
      <c r="D981" t="s">
        <v>8</v>
      </c>
      <c r="E981" t="s">
        <v>171</v>
      </c>
      <c r="F981" t="s">
        <v>36</v>
      </c>
      <c r="G981" t="s">
        <v>209</v>
      </c>
    </row>
    <row r="982" spans="1:7" x14ac:dyDescent="0.2">
      <c r="A982" t="s">
        <v>1008</v>
      </c>
      <c r="B982" s="6">
        <v>1.7590123356145999</v>
      </c>
      <c r="D982" t="s">
        <v>8</v>
      </c>
      <c r="E982" t="s">
        <v>1009</v>
      </c>
      <c r="F982" t="s">
        <v>36</v>
      </c>
      <c r="G982" t="s">
        <v>209</v>
      </c>
    </row>
    <row r="983" spans="1:7" x14ac:dyDescent="0.2">
      <c r="A983" t="s">
        <v>145</v>
      </c>
      <c r="B983" s="6">
        <v>-5.2561999999999998E-8</v>
      </c>
      <c r="D983" t="s">
        <v>8</v>
      </c>
      <c r="E983" t="s">
        <v>170</v>
      </c>
      <c r="F983" t="s">
        <v>36</v>
      </c>
      <c r="G983" t="s">
        <v>209</v>
      </c>
    </row>
    <row r="984" spans="1:7" x14ac:dyDescent="0.2">
      <c r="A984" t="s">
        <v>199</v>
      </c>
      <c r="B984" s="6">
        <v>1.04E-6</v>
      </c>
      <c r="D984" t="s">
        <v>8</v>
      </c>
      <c r="E984" t="s">
        <v>179</v>
      </c>
      <c r="F984" t="s">
        <v>36</v>
      </c>
      <c r="G984" t="s">
        <v>209</v>
      </c>
    </row>
    <row r="985" spans="1:7" x14ac:dyDescent="0.2">
      <c r="A985" t="s">
        <v>199</v>
      </c>
      <c r="B985" s="6">
        <v>2.4523999999999999E-7</v>
      </c>
      <c r="D985" t="s">
        <v>8</v>
      </c>
      <c r="E985" t="s">
        <v>171</v>
      </c>
      <c r="F985" t="s">
        <v>36</v>
      </c>
      <c r="G985" t="s">
        <v>209</v>
      </c>
    </row>
    <row r="986" spans="1:7" x14ac:dyDescent="0.2">
      <c r="A986" t="s">
        <v>132</v>
      </c>
      <c r="B986" s="6">
        <v>-1.6024999999999999E-6</v>
      </c>
      <c r="D986" t="s">
        <v>8</v>
      </c>
      <c r="E986" t="s">
        <v>170</v>
      </c>
      <c r="F986" t="s">
        <v>36</v>
      </c>
      <c r="G986" t="s">
        <v>209</v>
      </c>
    </row>
    <row r="987" spans="1:7" x14ac:dyDescent="0.2">
      <c r="A987" t="s">
        <v>200</v>
      </c>
      <c r="B987" s="6">
        <v>1.4422999999999999E-7</v>
      </c>
      <c r="D987" t="s">
        <v>8</v>
      </c>
      <c r="E987" t="s">
        <v>179</v>
      </c>
      <c r="F987" t="s">
        <v>36</v>
      </c>
      <c r="G987" t="s">
        <v>209</v>
      </c>
    </row>
    <row r="988" spans="1:7" x14ac:dyDescent="0.2">
      <c r="A988" t="s">
        <v>200</v>
      </c>
      <c r="B988" s="6">
        <v>1.6703000000000001E-7</v>
      </c>
      <c r="D988" t="s">
        <v>8</v>
      </c>
      <c r="E988" t="s">
        <v>171</v>
      </c>
      <c r="F988" t="s">
        <v>36</v>
      </c>
      <c r="G988" t="s">
        <v>209</v>
      </c>
    </row>
    <row r="989" spans="1:7" x14ac:dyDescent="0.2">
      <c r="A989" t="s">
        <v>108</v>
      </c>
      <c r="B989" s="6">
        <v>19.212</v>
      </c>
      <c r="D989" t="s">
        <v>19</v>
      </c>
      <c r="E989" t="s">
        <v>112</v>
      </c>
      <c r="F989" t="s">
        <v>36</v>
      </c>
      <c r="G989" t="s">
        <v>209</v>
      </c>
    </row>
    <row r="990" spans="1:7" x14ac:dyDescent="0.2">
      <c r="A990" t="s">
        <v>155</v>
      </c>
      <c r="B990" s="6">
        <v>1.1538E-5</v>
      </c>
      <c r="D990" t="s">
        <v>8</v>
      </c>
      <c r="E990" t="s">
        <v>170</v>
      </c>
      <c r="F990" t="s">
        <v>36</v>
      </c>
      <c r="G990" t="s">
        <v>209</v>
      </c>
    </row>
    <row r="991" spans="1:7" x14ac:dyDescent="0.2">
      <c r="A991" t="s">
        <v>168</v>
      </c>
      <c r="B991" s="6">
        <v>7.0325999999999999E-9</v>
      </c>
      <c r="D991" t="s">
        <v>8</v>
      </c>
      <c r="E991" t="s">
        <v>170</v>
      </c>
      <c r="F991" t="s">
        <v>36</v>
      </c>
      <c r="G991" t="s">
        <v>209</v>
      </c>
    </row>
    <row r="992" spans="1:7" x14ac:dyDescent="0.2">
      <c r="A992" t="s">
        <v>168</v>
      </c>
      <c r="B992" s="6">
        <v>2.3085000000000001E-8</v>
      </c>
      <c r="D992" t="s">
        <v>8</v>
      </c>
      <c r="E992" t="s">
        <v>171</v>
      </c>
      <c r="F992" t="s">
        <v>36</v>
      </c>
      <c r="G992" t="s">
        <v>209</v>
      </c>
    </row>
    <row r="993" spans="1:7" x14ac:dyDescent="0.2">
      <c r="A993" t="s">
        <v>168</v>
      </c>
      <c r="B993" s="6">
        <v>3.4243999999999999E-9</v>
      </c>
      <c r="D993" t="s">
        <v>8</v>
      </c>
      <c r="E993" t="s">
        <v>179</v>
      </c>
      <c r="F993" t="s">
        <v>36</v>
      </c>
      <c r="G993" t="s">
        <v>209</v>
      </c>
    </row>
    <row r="994" spans="1:7" x14ac:dyDescent="0.2">
      <c r="A994" t="s">
        <v>201</v>
      </c>
      <c r="B994" s="6">
        <v>5.5528000000000003E-12</v>
      </c>
      <c r="D994" t="s">
        <v>8</v>
      </c>
      <c r="E994" t="s">
        <v>170</v>
      </c>
      <c r="F994" t="s">
        <v>36</v>
      </c>
      <c r="G994" t="s">
        <v>209</v>
      </c>
    </row>
    <row r="995" spans="1:7" x14ac:dyDescent="0.2">
      <c r="A995" t="s">
        <v>201</v>
      </c>
      <c r="B995" s="6">
        <v>2.4134000000000002E-12</v>
      </c>
      <c r="D995" t="s">
        <v>8</v>
      </c>
      <c r="E995" t="s">
        <v>179</v>
      </c>
      <c r="F995" t="s">
        <v>36</v>
      </c>
      <c r="G995" t="s">
        <v>209</v>
      </c>
    </row>
    <row r="996" spans="1:7" x14ac:dyDescent="0.2">
      <c r="A996" t="s">
        <v>201</v>
      </c>
      <c r="B996" s="6">
        <v>3.2340000000000002E-12</v>
      </c>
      <c r="D996" t="s">
        <v>8</v>
      </c>
      <c r="E996" t="s">
        <v>171</v>
      </c>
      <c r="F996" t="s">
        <v>36</v>
      </c>
      <c r="G996" t="s">
        <v>209</v>
      </c>
    </row>
    <row r="997" spans="1:7" x14ac:dyDescent="0.2">
      <c r="A997" t="s">
        <v>138</v>
      </c>
      <c r="B997" s="6">
        <v>-1.0578000000000001E-6</v>
      </c>
      <c r="D997" t="s">
        <v>8</v>
      </c>
      <c r="E997" t="s">
        <v>170</v>
      </c>
      <c r="F997" t="s">
        <v>36</v>
      </c>
      <c r="G997" t="s">
        <v>209</v>
      </c>
    </row>
    <row r="998" spans="1:7" x14ac:dyDescent="0.2">
      <c r="A998" t="s">
        <v>202</v>
      </c>
      <c r="B998" s="6">
        <v>1.1773E-7</v>
      </c>
      <c r="D998" t="s">
        <v>8</v>
      </c>
      <c r="E998" t="s">
        <v>171</v>
      </c>
      <c r="F998" t="s">
        <v>36</v>
      </c>
      <c r="G998" t="s">
        <v>209</v>
      </c>
    </row>
    <row r="999" spans="1:7" x14ac:dyDescent="0.2">
      <c r="A999" t="s">
        <v>172</v>
      </c>
      <c r="B999" s="6">
        <v>8.1581999999999998E-4</v>
      </c>
      <c r="D999" t="s">
        <v>8</v>
      </c>
      <c r="E999" t="s">
        <v>179</v>
      </c>
      <c r="F999" t="s">
        <v>36</v>
      </c>
      <c r="G999" t="s">
        <v>209</v>
      </c>
    </row>
    <row r="1000" spans="1:7" x14ac:dyDescent="0.2">
      <c r="A1000" t="s">
        <v>38</v>
      </c>
      <c r="B1000" s="6">
        <v>1.6519E-6</v>
      </c>
      <c r="D1000" t="s">
        <v>8</v>
      </c>
      <c r="E1000" t="s">
        <v>169</v>
      </c>
      <c r="F1000" t="s">
        <v>36</v>
      </c>
      <c r="G1000" t="s">
        <v>209</v>
      </c>
    </row>
    <row r="1001" spans="1:7" x14ac:dyDescent="0.2">
      <c r="A1001" t="s">
        <v>203</v>
      </c>
      <c r="B1001" s="6">
        <v>0.64656000000000002</v>
      </c>
      <c r="D1001" t="s">
        <v>113</v>
      </c>
      <c r="E1001" t="s">
        <v>114</v>
      </c>
      <c r="F1001" t="s">
        <v>36</v>
      </c>
      <c r="G1001" t="s">
        <v>209</v>
      </c>
    </row>
    <row r="1002" spans="1:7" x14ac:dyDescent="0.2">
      <c r="A1002" t="s">
        <v>174</v>
      </c>
      <c r="B1002" s="6">
        <v>1.3869999999999999E-5</v>
      </c>
      <c r="D1002" t="s">
        <v>8</v>
      </c>
      <c r="E1002" t="s">
        <v>179</v>
      </c>
      <c r="F1002" t="s">
        <v>36</v>
      </c>
      <c r="G1002" t="s">
        <v>209</v>
      </c>
    </row>
    <row r="1003" spans="1:7" x14ac:dyDescent="0.2">
      <c r="A1003" t="s">
        <v>174</v>
      </c>
      <c r="B1003" s="6">
        <v>5.397E-5</v>
      </c>
      <c r="D1003" t="s">
        <v>8</v>
      </c>
      <c r="E1003" t="s">
        <v>171</v>
      </c>
      <c r="F1003" t="s">
        <v>36</v>
      </c>
      <c r="G1003" t="s">
        <v>209</v>
      </c>
    </row>
    <row r="1004" spans="1:7" x14ac:dyDescent="0.2">
      <c r="A1004" t="s">
        <v>173</v>
      </c>
      <c r="B1004" s="6">
        <v>1.2741E-5</v>
      </c>
      <c r="D1004" t="s">
        <v>8</v>
      </c>
      <c r="E1004" t="s">
        <v>171</v>
      </c>
      <c r="F1004" t="s">
        <v>36</v>
      </c>
      <c r="G1004" t="s">
        <v>209</v>
      </c>
    </row>
    <row r="1005" spans="1:7" x14ac:dyDescent="0.2">
      <c r="A1005" t="s">
        <v>204</v>
      </c>
      <c r="B1005" s="6">
        <v>3.3654000000000003E-2</v>
      </c>
      <c r="D1005" t="s">
        <v>115</v>
      </c>
      <c r="E1005" t="s">
        <v>114</v>
      </c>
      <c r="F1005" t="s">
        <v>36</v>
      </c>
      <c r="G1005" t="s">
        <v>209</v>
      </c>
    </row>
    <row r="1006" spans="1:7" x14ac:dyDescent="0.2">
      <c r="A1006" t="s">
        <v>205</v>
      </c>
      <c r="B1006" s="6">
        <v>3.3654000000000003E-2</v>
      </c>
      <c r="D1006" t="s">
        <v>115</v>
      </c>
      <c r="E1006" t="s">
        <v>114</v>
      </c>
      <c r="F1006" t="s">
        <v>36</v>
      </c>
      <c r="G1006" t="s">
        <v>209</v>
      </c>
    </row>
    <row r="1007" spans="1:7" x14ac:dyDescent="0.2">
      <c r="A1007" t="s">
        <v>142</v>
      </c>
      <c r="B1007" s="6">
        <v>-3.9254000000000001E-5</v>
      </c>
      <c r="D1007" t="s">
        <v>8</v>
      </c>
      <c r="E1007" t="s">
        <v>170</v>
      </c>
      <c r="F1007" t="s">
        <v>36</v>
      </c>
      <c r="G1007" t="s">
        <v>209</v>
      </c>
    </row>
    <row r="1008" spans="1:7" x14ac:dyDescent="0.2">
      <c r="A1008" t="s">
        <v>206</v>
      </c>
      <c r="B1008" s="6">
        <v>7.0345000000000002E-7</v>
      </c>
      <c r="D1008" t="s">
        <v>8</v>
      </c>
      <c r="E1008" t="s">
        <v>179</v>
      </c>
      <c r="F1008" t="s">
        <v>36</v>
      </c>
      <c r="G1008" t="s">
        <v>209</v>
      </c>
    </row>
    <row r="1009" spans="1:8" x14ac:dyDescent="0.2">
      <c r="A1009" t="s">
        <v>206</v>
      </c>
      <c r="B1009" s="6">
        <v>2.1932000000000001E-7</v>
      </c>
      <c r="D1009" t="s">
        <v>8</v>
      </c>
      <c r="E1009" t="s">
        <v>171</v>
      </c>
      <c r="F1009" t="s">
        <v>36</v>
      </c>
      <c r="G1009" t="s">
        <v>209</v>
      </c>
    </row>
    <row r="1010" spans="1:8" x14ac:dyDescent="0.2">
      <c r="A1010" t="s">
        <v>1127</v>
      </c>
      <c r="B1010" s="6">
        <f>0.708</f>
        <v>0.70799999999999996</v>
      </c>
      <c r="D1010" t="s">
        <v>121</v>
      </c>
      <c r="E1010" t="s">
        <v>1147</v>
      </c>
      <c r="F1010" t="s">
        <v>36</v>
      </c>
      <c r="G1010" s="8" t="s">
        <v>1130</v>
      </c>
    </row>
    <row r="1012" spans="1:8" ht="16" x14ac:dyDescent="0.2">
      <c r="A1012" s="1" t="s">
        <v>1</v>
      </c>
      <c r="B1012" s="58" t="s">
        <v>391</v>
      </c>
    </row>
    <row r="1013" spans="1:8" x14ac:dyDescent="0.2">
      <c r="A1013" t="s">
        <v>2</v>
      </c>
      <c r="B1013" s="6" t="s">
        <v>1012</v>
      </c>
    </row>
    <row r="1014" spans="1:8" x14ac:dyDescent="0.2">
      <c r="A1014" t="s">
        <v>3</v>
      </c>
      <c r="B1014" s="6">
        <v>1</v>
      </c>
    </row>
    <row r="1015" spans="1:8" ht="16" x14ac:dyDescent="0.2">
      <c r="A1015" t="s">
        <v>4</v>
      </c>
      <c r="B1015" s="59" t="s">
        <v>392</v>
      </c>
    </row>
    <row r="1016" spans="1:8" x14ac:dyDescent="0.2">
      <c r="A1016" t="s">
        <v>5</v>
      </c>
      <c r="B1016" s="6" t="s">
        <v>6</v>
      </c>
    </row>
    <row r="1017" spans="1:8" x14ac:dyDescent="0.2">
      <c r="A1017" t="s">
        <v>7</v>
      </c>
      <c r="B1017" s="6" t="s">
        <v>8</v>
      </c>
    </row>
    <row r="1018" spans="1:8" x14ac:dyDescent="0.2">
      <c r="A1018" t="s">
        <v>9</v>
      </c>
      <c r="B1018" s="6" t="s">
        <v>10</v>
      </c>
    </row>
    <row r="1019" spans="1:8" x14ac:dyDescent="0.2">
      <c r="A1019" t="s">
        <v>11</v>
      </c>
      <c r="B1019" s="6" t="s">
        <v>230</v>
      </c>
    </row>
    <row r="1020" spans="1:8" x14ac:dyDescent="0.2">
      <c r="A1020" t="s">
        <v>485</v>
      </c>
      <c r="B1020" s="57">
        <f>Summary!O105</f>
        <v>0.5080149763096885</v>
      </c>
    </row>
    <row r="1021" spans="1:8" ht="16" x14ac:dyDescent="0.2">
      <c r="A1021" s="1" t="s">
        <v>12</v>
      </c>
    </row>
    <row r="1022" spans="1:8" x14ac:dyDescent="0.2">
      <c r="A1022" t="s">
        <v>13</v>
      </c>
      <c r="B1022" s="6" t="s">
        <v>14</v>
      </c>
      <c r="C1022" t="s">
        <v>2</v>
      </c>
      <c r="D1022" t="s">
        <v>7</v>
      </c>
      <c r="E1022" t="s">
        <v>15</v>
      </c>
      <c r="F1022" t="s">
        <v>5</v>
      </c>
      <c r="G1022" t="s">
        <v>11</v>
      </c>
      <c r="H1022" t="s">
        <v>4</v>
      </c>
    </row>
    <row r="1023" spans="1:8" ht="16" x14ac:dyDescent="0.2">
      <c r="A1023" s="2" t="s">
        <v>391</v>
      </c>
      <c r="B1023" s="6">
        <v>1</v>
      </c>
      <c r="C1023" t="s">
        <v>1012</v>
      </c>
      <c r="D1023" t="s">
        <v>8</v>
      </c>
      <c r="F1023" t="s">
        <v>17</v>
      </c>
      <c r="G1023" t="s">
        <v>18</v>
      </c>
      <c r="H1023" s="2" t="s">
        <v>392</v>
      </c>
    </row>
    <row r="1024" spans="1:8" ht="16" x14ac:dyDescent="0.2">
      <c r="A1024" s="2" t="s">
        <v>66</v>
      </c>
      <c r="B1024" s="6">
        <f>(1/((Parameters!$C$24*Parameters!$B$4*Parameters!$B$12)/1000))*Parameters!F36</f>
        <v>3.6117899478066171</v>
      </c>
      <c r="C1024" t="s">
        <v>1012</v>
      </c>
      <c r="D1024" t="s">
        <v>8</v>
      </c>
      <c r="F1024" t="s">
        <v>20</v>
      </c>
      <c r="G1024" t="s">
        <v>18</v>
      </c>
      <c r="H1024" s="2" t="s">
        <v>393</v>
      </c>
    </row>
    <row r="1025" spans="1:8" ht="16" x14ac:dyDescent="0.2">
      <c r="A1025" s="2" t="s">
        <v>221</v>
      </c>
      <c r="B1025" s="6">
        <f>(180*Parameters!$B$3)/(Parameters!$B$4*Parameters!$B$12)*Parameters!F36</f>
        <v>5.4873220233514521E-2</v>
      </c>
      <c r="C1025" t="s">
        <v>26</v>
      </c>
      <c r="D1025" t="s">
        <v>19</v>
      </c>
      <c r="F1025" t="s">
        <v>20</v>
      </c>
      <c r="H1025" s="2" t="s">
        <v>222</v>
      </c>
    </row>
    <row r="1026" spans="1:8" ht="16" x14ac:dyDescent="0.2">
      <c r="A1026" s="2" t="s">
        <v>252</v>
      </c>
      <c r="B1026" s="6">
        <f>((346.23/1000)/(Parameters!$B$4*Parameters!$B$12))*Parameters!$F$36</f>
        <v>0.10004080269032682</v>
      </c>
      <c r="C1026" t="s">
        <v>31</v>
      </c>
      <c r="D1026" t="s">
        <v>8</v>
      </c>
      <c r="F1026" t="s">
        <v>20</v>
      </c>
      <c r="H1026" s="2" t="s">
        <v>253</v>
      </c>
    </row>
    <row r="1027" spans="1:8" ht="16" x14ac:dyDescent="0.2">
      <c r="A1027" s="2" t="s">
        <v>254</v>
      </c>
      <c r="B1027" s="6">
        <f>((41.55/1000)/(Parameters!$B$4*Parameters!$B$12))*Parameters!$F$36</f>
        <v>1.2005589786509195E-2</v>
      </c>
      <c r="C1027" t="s">
        <v>255</v>
      </c>
      <c r="D1027" t="s">
        <v>8</v>
      </c>
      <c r="F1027" t="s">
        <v>20</v>
      </c>
      <c r="H1027" s="2" t="s">
        <v>256</v>
      </c>
    </row>
    <row r="1028" spans="1:8" ht="16" x14ac:dyDescent="0.2">
      <c r="A1028" s="2" t="s">
        <v>257</v>
      </c>
      <c r="B1028" s="6">
        <f>((20.77/1000)/(Parameters!$B$4*Parameters!$B$12))*Parameters!$F$36</f>
        <v>6.0013501772754755E-3</v>
      </c>
      <c r="C1028" t="s">
        <v>31</v>
      </c>
      <c r="D1028" t="s">
        <v>8</v>
      </c>
      <c r="F1028" t="s">
        <v>20</v>
      </c>
      <c r="H1028" s="2" t="s">
        <v>402</v>
      </c>
    </row>
    <row r="1029" spans="1:8" ht="16" x14ac:dyDescent="0.2">
      <c r="A1029" s="2" t="s">
        <v>358</v>
      </c>
      <c r="B1029" s="6">
        <f>((76.17/1000)/(Parameters!$B$4*Parameters!$B$12))*Parameters!$F$36</f>
        <v>2.2008803225954405E-2</v>
      </c>
      <c r="C1029" t="s">
        <v>31</v>
      </c>
      <c r="D1029" t="s">
        <v>8</v>
      </c>
      <c r="F1029" t="s">
        <v>20</v>
      </c>
      <c r="G1029" t="s">
        <v>375</v>
      </c>
      <c r="H1029" s="2" t="s">
        <v>359</v>
      </c>
    </row>
    <row r="1030" spans="1:8" ht="16" x14ac:dyDescent="0.2">
      <c r="A1030" s="2" t="s">
        <v>303</v>
      </c>
      <c r="B1030" s="6">
        <f>((106.73/1000)/(Parameters!$B$4*Parameters!$B$12))*Parameters!$F$36</f>
        <v>3.0838907290352022E-2</v>
      </c>
      <c r="C1030" t="s">
        <v>31</v>
      </c>
      <c r="D1030" t="s">
        <v>8</v>
      </c>
      <c r="F1030" t="s">
        <v>20</v>
      </c>
      <c r="G1030" t="s">
        <v>302</v>
      </c>
      <c r="H1030" s="2" t="s">
        <v>304</v>
      </c>
    </row>
    <row r="1031" spans="1:8" ht="16" x14ac:dyDescent="0.2">
      <c r="A1031" s="2" t="s">
        <v>372</v>
      </c>
      <c r="B1031" s="6">
        <f>((26.58/1000)/(Parameters!$B$4*Parameters!$B$12))*Parameters!$F$36</f>
        <v>7.6801101450159909E-3</v>
      </c>
      <c r="C1031" t="s">
        <v>26</v>
      </c>
      <c r="D1031" t="s">
        <v>8</v>
      </c>
      <c r="F1031" t="s">
        <v>20</v>
      </c>
      <c r="G1031" t="s">
        <v>374</v>
      </c>
      <c r="H1031" s="2" t="s">
        <v>373</v>
      </c>
    </row>
    <row r="1032" spans="1:8" ht="16" x14ac:dyDescent="0.2">
      <c r="A1032" s="2" t="s">
        <v>376</v>
      </c>
      <c r="B1032" s="6">
        <f>((117.72/1000)/(Parameters!$B$4*Parameters!$B$12))*Parameters!$F$36</f>
        <v>3.4014393012463603E-2</v>
      </c>
      <c r="C1032" t="s">
        <v>26</v>
      </c>
      <c r="D1032" t="s">
        <v>8</v>
      </c>
      <c r="F1032" t="s">
        <v>20</v>
      </c>
      <c r="G1032" t="s">
        <v>378</v>
      </c>
      <c r="H1032" s="2" t="s">
        <v>377</v>
      </c>
    </row>
    <row r="1033" spans="1:8" x14ac:dyDescent="0.2">
      <c r="A1033" t="s">
        <v>265</v>
      </c>
      <c r="B1033" s="6">
        <f>(B982*B1024)-Parameters!$B$15</f>
        <v>4.4391830718406515</v>
      </c>
      <c r="D1033" t="s">
        <v>8</v>
      </c>
      <c r="E1033" t="s">
        <v>37</v>
      </c>
      <c r="F1033" t="s">
        <v>36</v>
      </c>
      <c r="G1033" t="s">
        <v>416</v>
      </c>
    </row>
    <row r="1034" spans="1:8" x14ac:dyDescent="0.2">
      <c r="A1034" t="s">
        <v>294</v>
      </c>
      <c r="B1034" s="6">
        <f>1/(90000000*20)</f>
        <v>5.5555555555555553E-10</v>
      </c>
      <c r="C1034" t="s">
        <v>26</v>
      </c>
      <c r="D1034" t="s">
        <v>7</v>
      </c>
      <c r="F1034" t="s">
        <v>20</v>
      </c>
      <c r="G1034" t="s">
        <v>296</v>
      </c>
      <c r="H1034" t="s">
        <v>295</v>
      </c>
    </row>
    <row r="1035" spans="1:8" ht="16" x14ac:dyDescent="0.2">
      <c r="A1035" s="70" t="s">
        <v>338</v>
      </c>
      <c r="B1035" s="6">
        <f>9.8/Parameters!$B$12*Parameters!$F$36</f>
        <v>10.71776996271927</v>
      </c>
      <c r="C1035" t="s">
        <v>31</v>
      </c>
      <c r="D1035" t="s">
        <v>8</v>
      </c>
      <c r="F1035" t="s">
        <v>20</v>
      </c>
      <c r="G1035" t="s">
        <v>1144</v>
      </c>
      <c r="H1035" s="2"/>
    </row>
    <row r="1036" spans="1:8" ht="16" x14ac:dyDescent="0.2">
      <c r="A1036" s="2"/>
      <c r="H1036" s="2"/>
    </row>
    <row r="1037" spans="1:8" ht="16" x14ac:dyDescent="0.2">
      <c r="A1037" s="1" t="s">
        <v>1</v>
      </c>
      <c r="B1037" s="58" t="s">
        <v>394</v>
      </c>
    </row>
    <row r="1038" spans="1:8" x14ac:dyDescent="0.2">
      <c r="A1038" t="s">
        <v>2</v>
      </c>
      <c r="B1038" s="6" t="s">
        <v>1012</v>
      </c>
    </row>
    <row r="1039" spans="1:8" x14ac:dyDescent="0.2">
      <c r="A1039" t="s">
        <v>3</v>
      </c>
      <c r="B1039" s="6">
        <v>1</v>
      </c>
    </row>
    <row r="1040" spans="1:8" ht="16" x14ac:dyDescent="0.2">
      <c r="A1040" t="s">
        <v>4</v>
      </c>
      <c r="B1040" s="59" t="s">
        <v>392</v>
      </c>
    </row>
    <row r="1041" spans="1:8" x14ac:dyDescent="0.2">
      <c r="A1041" t="s">
        <v>5</v>
      </c>
      <c r="B1041" s="6" t="s">
        <v>6</v>
      </c>
    </row>
    <row r="1042" spans="1:8" x14ac:dyDescent="0.2">
      <c r="A1042" t="s">
        <v>7</v>
      </c>
      <c r="B1042" s="6" t="s">
        <v>8</v>
      </c>
    </row>
    <row r="1043" spans="1:8" x14ac:dyDescent="0.2">
      <c r="A1043" t="s">
        <v>9</v>
      </c>
      <c r="B1043" s="6" t="s">
        <v>10</v>
      </c>
    </row>
    <row r="1044" spans="1:8" x14ac:dyDescent="0.2">
      <c r="A1044" t="s">
        <v>11</v>
      </c>
      <c r="B1044" s="6" t="s">
        <v>361</v>
      </c>
    </row>
    <row r="1045" spans="1:8" x14ac:dyDescent="0.2">
      <c r="A1045" t="s">
        <v>485</v>
      </c>
      <c r="B1045" s="57">
        <f>Summary!O38</f>
        <v>0.47019160581456509</v>
      </c>
    </row>
    <row r="1046" spans="1:8" ht="16" x14ac:dyDescent="0.2">
      <c r="A1046" s="1" t="s">
        <v>12</v>
      </c>
    </row>
    <row r="1047" spans="1:8" x14ac:dyDescent="0.2">
      <c r="A1047" t="s">
        <v>13</v>
      </c>
      <c r="B1047" s="6" t="s">
        <v>14</v>
      </c>
      <c r="C1047" t="s">
        <v>2</v>
      </c>
      <c r="D1047" t="s">
        <v>7</v>
      </c>
      <c r="E1047" t="s">
        <v>15</v>
      </c>
      <c r="F1047" t="s">
        <v>5</v>
      </c>
      <c r="G1047" t="s">
        <v>11</v>
      </c>
      <c r="H1047" t="s">
        <v>4</v>
      </c>
    </row>
    <row r="1048" spans="1:8" ht="16" x14ac:dyDescent="0.2">
      <c r="A1048" s="2" t="s">
        <v>394</v>
      </c>
      <c r="B1048" s="6">
        <v>1</v>
      </c>
      <c r="C1048" t="s">
        <v>1012</v>
      </c>
      <c r="D1048" t="s">
        <v>8</v>
      </c>
      <c r="F1048" t="s">
        <v>17</v>
      </c>
      <c r="G1048" t="s">
        <v>18</v>
      </c>
      <c r="H1048" s="2" t="s">
        <v>392</v>
      </c>
    </row>
    <row r="1049" spans="1:8" ht="16" x14ac:dyDescent="0.2">
      <c r="A1049" s="2" t="s">
        <v>66</v>
      </c>
      <c r="B1049" s="6">
        <f>(1/((Parameters!C24*Parameters!B4*Parameters!B12)/1000))*Parameters!G36</f>
        <v>3.902331224292801</v>
      </c>
      <c r="C1049" t="s">
        <v>1012</v>
      </c>
      <c r="D1049" t="s">
        <v>8</v>
      </c>
      <c r="F1049" t="s">
        <v>20</v>
      </c>
      <c r="G1049" t="s">
        <v>18</v>
      </c>
      <c r="H1049" s="2" t="s">
        <v>393</v>
      </c>
    </row>
    <row r="1050" spans="1:8" ht="16" x14ac:dyDescent="0.2">
      <c r="A1050" s="2" t="s">
        <v>221</v>
      </c>
      <c r="B1050" s="6">
        <f>(180*Parameters!$B$3)/(Parameters!$B$4*Parameters!$B$12)*Parameters!G36</f>
        <v>5.9287357179998543E-2</v>
      </c>
      <c r="C1050" t="s">
        <v>26</v>
      </c>
      <c r="D1050" t="s">
        <v>19</v>
      </c>
      <c r="F1050" t="s">
        <v>20</v>
      </c>
      <c r="H1050" s="2" t="s">
        <v>222</v>
      </c>
    </row>
    <row r="1051" spans="1:8" ht="16" x14ac:dyDescent="0.2">
      <c r="A1051" s="2" t="s">
        <v>252</v>
      </c>
      <c r="B1051" s="6">
        <f>((346.23/1000)/(Parameters!$B$4*Parameters!$B$12))*Parameters!$G$36</f>
        <v>0.10808833118295173</v>
      </c>
      <c r="C1051" t="s">
        <v>31</v>
      </c>
      <c r="D1051" t="s">
        <v>8</v>
      </c>
      <c r="F1051" t="s">
        <v>20</v>
      </c>
      <c r="H1051" s="2" t="s">
        <v>253</v>
      </c>
    </row>
    <row r="1052" spans="1:8" ht="16" x14ac:dyDescent="0.2">
      <c r="A1052" s="2" t="s">
        <v>254</v>
      </c>
      <c r="B1052" s="6">
        <f>((41.55/1000)/(Parameters!$B$4*Parameters!$B$12))*Parameters!$G$36</f>
        <v>1.2971348989549271E-2</v>
      </c>
      <c r="C1052" t="s">
        <v>255</v>
      </c>
      <c r="D1052" t="s">
        <v>8</v>
      </c>
      <c r="F1052" t="s">
        <v>20</v>
      </c>
      <c r="H1052" s="2" t="s">
        <v>256</v>
      </c>
    </row>
    <row r="1053" spans="1:8" ht="16" x14ac:dyDescent="0.2">
      <c r="A1053" s="2" t="s">
        <v>257</v>
      </c>
      <c r="B1053" s="6">
        <f>((20.77/1000)/(Parameters!$B$4*Parameters!$B$12))*Parameters!$G$36</f>
        <v>6.4841135622849188E-3</v>
      </c>
      <c r="C1053" t="s">
        <v>31</v>
      </c>
      <c r="D1053" t="s">
        <v>8</v>
      </c>
      <c r="F1053" t="s">
        <v>20</v>
      </c>
      <c r="H1053" s="2" t="s">
        <v>402</v>
      </c>
    </row>
    <row r="1054" spans="1:8" ht="16" x14ac:dyDescent="0.2">
      <c r="A1054" s="2" t="s">
        <v>358</v>
      </c>
      <c r="B1054" s="6">
        <f>((76.17/1000)/(Parameters!$B$4*Parameters!$B$12))*Parameters!$G$36</f>
        <v>2.3779245548350612E-2</v>
      </c>
      <c r="C1054" t="s">
        <v>31</v>
      </c>
      <c r="D1054" t="s">
        <v>8</v>
      </c>
      <c r="F1054" t="s">
        <v>20</v>
      </c>
      <c r="H1054" s="2" t="s">
        <v>359</v>
      </c>
    </row>
    <row r="1055" spans="1:8" ht="16" x14ac:dyDescent="0.2">
      <c r="A1055" s="2" t="s">
        <v>303</v>
      </c>
      <c r="B1055" s="6">
        <f>((106.73/1000)/(Parameters!$B$4*Parameters!$B$12))*Parameters!$G$36</f>
        <v>3.3319664925501653E-2</v>
      </c>
      <c r="C1055" t="s">
        <v>31</v>
      </c>
      <c r="D1055" t="s">
        <v>8</v>
      </c>
      <c r="F1055" t="s">
        <v>20</v>
      </c>
      <c r="G1055" t="s">
        <v>302</v>
      </c>
      <c r="H1055" s="2" t="s">
        <v>304</v>
      </c>
    </row>
    <row r="1056" spans="1:8" ht="16" x14ac:dyDescent="0.2">
      <c r="A1056" s="2" t="s">
        <v>372</v>
      </c>
      <c r="B1056" s="6">
        <f>((26.58/1000)/(Parameters!$B$4*Parameters!$B$12))*Parameters!$G$36</f>
        <v>8.2979171153362129E-3</v>
      </c>
      <c r="C1056" t="s">
        <v>26</v>
      </c>
      <c r="D1056" t="s">
        <v>8</v>
      </c>
      <c r="F1056" t="s">
        <v>20</v>
      </c>
      <c r="G1056" t="s">
        <v>374</v>
      </c>
      <c r="H1056" s="2" t="s">
        <v>373</v>
      </c>
    </row>
    <row r="1057" spans="1:8" ht="16" x14ac:dyDescent="0.2">
      <c r="A1057" s="2" t="s">
        <v>376</v>
      </c>
      <c r="B1057" s="6">
        <f>((117.72/1000)/(Parameters!$B$4*Parameters!$B$12))*Parameters!G$36</f>
        <v>3.6750594537899889E-2</v>
      </c>
      <c r="C1057" t="s">
        <v>26</v>
      </c>
      <c r="D1057" t="s">
        <v>8</v>
      </c>
      <c r="F1057" t="s">
        <v>20</v>
      </c>
      <c r="G1057" t="s">
        <v>378</v>
      </c>
      <c r="H1057" s="2" t="s">
        <v>377</v>
      </c>
    </row>
    <row r="1058" spans="1:8" x14ac:dyDescent="0.2">
      <c r="A1058" t="s">
        <v>265</v>
      </c>
      <c r="B1058" s="6">
        <f>(B982*B1049)-Parameters!$B$15</f>
        <v>4.950248761185061</v>
      </c>
      <c r="D1058" t="s">
        <v>8</v>
      </c>
      <c r="E1058" t="s">
        <v>37</v>
      </c>
      <c r="F1058" t="s">
        <v>36</v>
      </c>
      <c r="G1058" t="s">
        <v>416</v>
      </c>
    </row>
    <row r="1059" spans="1:8" x14ac:dyDescent="0.2">
      <c r="A1059" t="s">
        <v>294</v>
      </c>
      <c r="B1059" s="6">
        <f>1/(90000000*20)</f>
        <v>5.5555555555555553E-10</v>
      </c>
      <c r="C1059" t="s">
        <v>26</v>
      </c>
      <c r="D1059" t="s">
        <v>7</v>
      </c>
      <c r="F1059" t="s">
        <v>20</v>
      </c>
      <c r="G1059" t="s">
        <v>296</v>
      </c>
      <c r="H1059" t="s">
        <v>295</v>
      </c>
    </row>
    <row r="1060" spans="1:8" ht="16" x14ac:dyDescent="0.2">
      <c r="A1060" s="70" t="s">
        <v>338</v>
      </c>
      <c r="B1060" s="6">
        <f>9.8/Parameters!$B$12*Parameters!$G$36</f>
        <v>11.579933768215431</v>
      </c>
      <c r="C1060" t="s">
        <v>31</v>
      </c>
      <c r="D1060" t="s">
        <v>8</v>
      </c>
      <c r="F1060" t="s">
        <v>20</v>
      </c>
      <c r="G1060" t="s">
        <v>1144</v>
      </c>
      <c r="H1060" s="2"/>
    </row>
    <row r="1061" spans="1:8" ht="16" x14ac:dyDescent="0.2">
      <c r="A1061" s="2"/>
      <c r="H1061" s="2"/>
    </row>
    <row r="1062" spans="1:8" ht="16" x14ac:dyDescent="0.2">
      <c r="A1062" s="1" t="s">
        <v>1</v>
      </c>
      <c r="B1062" s="58" t="s">
        <v>502</v>
      </c>
    </row>
    <row r="1063" spans="1:8" x14ac:dyDescent="0.2">
      <c r="A1063" t="s">
        <v>2</v>
      </c>
      <c r="B1063" s="6" t="s">
        <v>1012</v>
      </c>
    </row>
    <row r="1064" spans="1:8" x14ac:dyDescent="0.2">
      <c r="A1064" t="s">
        <v>3</v>
      </c>
      <c r="B1064" s="6">
        <v>1</v>
      </c>
    </row>
    <row r="1065" spans="1:8" ht="16" x14ac:dyDescent="0.2">
      <c r="A1065" t="s">
        <v>4</v>
      </c>
      <c r="B1065" s="59" t="s">
        <v>392</v>
      </c>
    </row>
    <row r="1066" spans="1:8" x14ac:dyDescent="0.2">
      <c r="A1066" t="s">
        <v>5</v>
      </c>
      <c r="B1066" s="6" t="s">
        <v>6</v>
      </c>
    </row>
    <row r="1067" spans="1:8" x14ac:dyDescent="0.2">
      <c r="A1067" t="s">
        <v>7</v>
      </c>
      <c r="B1067" s="6" t="s">
        <v>8</v>
      </c>
    </row>
    <row r="1068" spans="1:8" x14ac:dyDescent="0.2">
      <c r="A1068" t="s">
        <v>9</v>
      </c>
      <c r="B1068" s="6" t="s">
        <v>10</v>
      </c>
    </row>
    <row r="1069" spans="1:8" x14ac:dyDescent="0.2">
      <c r="A1069" t="s">
        <v>11</v>
      </c>
      <c r="B1069" s="6" t="s">
        <v>492</v>
      </c>
    </row>
    <row r="1070" spans="1:8" x14ac:dyDescent="0.2">
      <c r="A1070" t="s">
        <v>485</v>
      </c>
      <c r="B1070" s="57">
        <f>Summary!O141</f>
        <v>0.43836096518082429</v>
      </c>
    </row>
    <row r="1071" spans="1:8" ht="16" x14ac:dyDescent="0.2">
      <c r="A1071" s="1" t="s">
        <v>12</v>
      </c>
    </row>
    <row r="1072" spans="1:8" x14ac:dyDescent="0.2">
      <c r="A1072" t="s">
        <v>13</v>
      </c>
      <c r="B1072" s="6" t="s">
        <v>14</v>
      </c>
      <c r="C1072" t="s">
        <v>2</v>
      </c>
      <c r="D1072" t="s">
        <v>7</v>
      </c>
      <c r="E1072" t="s">
        <v>15</v>
      </c>
      <c r="F1072" t="s">
        <v>5</v>
      </c>
      <c r="G1072" t="s">
        <v>11</v>
      </c>
      <c r="H1072" t="s">
        <v>4</v>
      </c>
    </row>
    <row r="1073" spans="1:8" ht="16" x14ac:dyDescent="0.2">
      <c r="A1073" s="2" t="s">
        <v>502</v>
      </c>
      <c r="B1073" s="6">
        <v>1</v>
      </c>
      <c r="C1073" t="s">
        <v>1012</v>
      </c>
      <c r="D1073" t="s">
        <v>8</v>
      </c>
      <c r="F1073" t="s">
        <v>17</v>
      </c>
      <c r="G1073" t="s">
        <v>18</v>
      </c>
      <c r="H1073" s="2" t="s">
        <v>392</v>
      </c>
    </row>
    <row r="1074" spans="1:8" ht="16" x14ac:dyDescent="0.2">
      <c r="A1074" s="2" t="s">
        <v>66</v>
      </c>
      <c r="B1074" s="6">
        <f>(1/((Parameters!C24*Parameters!B4*Parameters!B12)/1000))</f>
        <v>4.1856906305826644</v>
      </c>
      <c r="C1074" t="s">
        <v>1012</v>
      </c>
      <c r="D1074" t="s">
        <v>8</v>
      </c>
      <c r="F1074" t="s">
        <v>20</v>
      </c>
      <c r="G1074" t="s">
        <v>18</v>
      </c>
      <c r="H1074" s="2" t="s">
        <v>393</v>
      </c>
    </row>
    <row r="1075" spans="1:8" ht="16" x14ac:dyDescent="0.2">
      <c r="A1075" s="2" t="s">
        <v>221</v>
      </c>
      <c r="B1075" s="6">
        <f>(180*Parameters!$B$3)/(Parameters!$B$4*Parameters!$B$12)</f>
        <v>6.3592381373341833E-2</v>
      </c>
      <c r="C1075" t="s">
        <v>26</v>
      </c>
      <c r="D1075" t="s">
        <v>19</v>
      </c>
      <c r="F1075" t="s">
        <v>20</v>
      </c>
      <c r="H1075" s="2" t="s">
        <v>222</v>
      </c>
    </row>
    <row r="1076" spans="1:8" ht="16" x14ac:dyDescent="0.2">
      <c r="A1076" s="2" t="s">
        <v>252</v>
      </c>
      <c r="B1076" s="6">
        <f>((346.23/1000)/(Parameters!$B$4*Parameters!$B$12))</f>
        <v>0.11593693336213089</v>
      </c>
      <c r="C1076" t="s">
        <v>31</v>
      </c>
      <c r="D1076" t="s">
        <v>8</v>
      </c>
      <c r="F1076" t="s">
        <v>20</v>
      </c>
      <c r="H1076" s="2" t="s">
        <v>253</v>
      </c>
    </row>
    <row r="1077" spans="1:8" ht="16" x14ac:dyDescent="0.2">
      <c r="A1077" s="2" t="s">
        <v>254</v>
      </c>
      <c r="B1077" s="6">
        <f>((41.55/1000)/(Parameters!$B$4*Parameters!$B$12))</f>
        <v>1.3913235656056776E-2</v>
      </c>
      <c r="C1077" t="s">
        <v>255</v>
      </c>
      <c r="D1077" t="s">
        <v>8</v>
      </c>
      <c r="F1077" t="s">
        <v>20</v>
      </c>
      <c r="H1077" s="2" t="s">
        <v>256</v>
      </c>
    </row>
    <row r="1078" spans="1:8" ht="16" x14ac:dyDescent="0.2">
      <c r="A1078" s="2" t="s">
        <v>257</v>
      </c>
      <c r="B1078" s="6">
        <f>((20.77/1000)/(Parameters!$B$4*Parameters!$B$12))</f>
        <v>6.9549435517761559E-3</v>
      </c>
      <c r="C1078" t="s">
        <v>31</v>
      </c>
      <c r="D1078" t="s">
        <v>8</v>
      </c>
      <c r="F1078" t="s">
        <v>20</v>
      </c>
      <c r="H1078" s="2" t="s">
        <v>402</v>
      </c>
    </row>
    <row r="1079" spans="1:8" ht="16" x14ac:dyDescent="0.2">
      <c r="A1079" s="2" t="s">
        <v>358</v>
      </c>
      <c r="B1079" s="6">
        <f>((76.17/1000)/(Parameters!$B$4*Parameters!$B$12))</f>
        <v>2.5505924426518525E-2</v>
      </c>
      <c r="C1079" t="s">
        <v>31</v>
      </c>
      <c r="D1079" t="s">
        <v>8</v>
      </c>
      <c r="F1079" t="s">
        <v>20</v>
      </c>
      <c r="H1079" s="2" t="s">
        <v>359</v>
      </c>
    </row>
    <row r="1080" spans="1:8" ht="16" x14ac:dyDescent="0.2">
      <c r="A1080" s="2" t="s">
        <v>303</v>
      </c>
      <c r="B1080" s="6">
        <f>((106.73/1000)/(Parameters!$B$4*Parameters!$B$12))</f>
        <v>3.5739100880167025E-2</v>
      </c>
      <c r="C1080" t="s">
        <v>31</v>
      </c>
      <c r="D1080" t="s">
        <v>8</v>
      </c>
      <c r="F1080" t="s">
        <v>20</v>
      </c>
      <c r="G1080" t="s">
        <v>302</v>
      </c>
      <c r="H1080" s="2" t="s">
        <v>304</v>
      </c>
    </row>
    <row r="1081" spans="1:8" ht="16" x14ac:dyDescent="0.2">
      <c r="A1081" s="2" t="s">
        <v>372</v>
      </c>
      <c r="B1081" s="6">
        <f>((26.58/1000)/(Parameters!$B$4*Parameters!$B$12))</f>
        <v>8.9004525568709778E-3</v>
      </c>
      <c r="C1081" t="s">
        <v>26</v>
      </c>
      <c r="D1081" t="s">
        <v>8</v>
      </c>
      <c r="F1081" t="s">
        <v>20</v>
      </c>
      <c r="G1081" t="s">
        <v>374</v>
      </c>
      <c r="H1081" s="2" t="s">
        <v>373</v>
      </c>
    </row>
    <row r="1082" spans="1:8" ht="16" x14ac:dyDescent="0.2">
      <c r="A1082" s="2" t="s">
        <v>376</v>
      </c>
      <c r="B1082" s="6">
        <f>((117.72/1000)/(Parameters!$B$4*Parameters!$B$12))</f>
        <v>3.9419160082575302E-2</v>
      </c>
      <c r="C1082" t="s">
        <v>26</v>
      </c>
      <c r="D1082" t="s">
        <v>8</v>
      </c>
      <c r="F1082" t="s">
        <v>20</v>
      </c>
      <c r="G1082" t="s">
        <v>378</v>
      </c>
      <c r="H1082" s="2" t="s">
        <v>377</v>
      </c>
    </row>
    <row r="1083" spans="1:8" x14ac:dyDescent="0.2">
      <c r="A1083" t="s">
        <v>265</v>
      </c>
      <c r="B1083" s="6">
        <f>(B982*B1074)-Parameters!$B$15</f>
        <v>5.4486814522613605</v>
      </c>
      <c r="D1083" t="s">
        <v>8</v>
      </c>
      <c r="E1083" t="s">
        <v>37</v>
      </c>
      <c r="F1083" t="s">
        <v>36</v>
      </c>
      <c r="G1083" t="s">
        <v>416</v>
      </c>
    </row>
    <row r="1084" spans="1:8" x14ac:dyDescent="0.2">
      <c r="A1084" t="s">
        <v>294</v>
      </c>
      <c r="B1084" s="6">
        <f>1/(90000000*20)</f>
        <v>5.5555555555555553E-10</v>
      </c>
      <c r="C1084" t="s">
        <v>26</v>
      </c>
      <c r="D1084" t="s">
        <v>7</v>
      </c>
      <c r="F1084" t="s">
        <v>20</v>
      </c>
      <c r="G1084" t="s">
        <v>296</v>
      </c>
      <c r="H1084" t="s">
        <v>295</v>
      </c>
    </row>
    <row r="1085" spans="1:8" x14ac:dyDescent="0.2">
      <c r="A1085" t="s">
        <v>28</v>
      </c>
      <c r="B1085" s="6">
        <f>Parameters!H23/Parameters!B4*Parameters!B12*-1</f>
        <v>-0.37292496697490091</v>
      </c>
      <c r="C1085" t="s">
        <v>1012</v>
      </c>
      <c r="D1085" t="s">
        <v>29</v>
      </c>
      <c r="F1085" t="s">
        <v>20</v>
      </c>
      <c r="G1085" t="s">
        <v>493</v>
      </c>
      <c r="H1085" t="s">
        <v>30</v>
      </c>
    </row>
    <row r="1086" spans="1:8" ht="16" x14ac:dyDescent="0.2">
      <c r="A1086" s="70" t="s">
        <v>338</v>
      </c>
      <c r="B1086" s="6">
        <f>9.8/Parameters!$B$12</f>
        <v>12.420785804816223</v>
      </c>
      <c r="C1086" t="s">
        <v>31</v>
      </c>
      <c r="D1086" t="s">
        <v>8</v>
      </c>
      <c r="F1086" t="s">
        <v>20</v>
      </c>
      <c r="G1086" t="s">
        <v>1144</v>
      </c>
      <c r="H1086" s="2"/>
    </row>
    <row r="1087" spans="1:8" ht="16" x14ac:dyDescent="0.2">
      <c r="A1087" s="2"/>
      <c r="H1087" s="2"/>
    </row>
    <row r="1089" spans="1:8" ht="16" x14ac:dyDescent="0.2">
      <c r="A1089" s="1" t="s">
        <v>1</v>
      </c>
      <c r="B1089" s="58" t="s">
        <v>1053</v>
      </c>
    </row>
    <row r="1090" spans="1:8" x14ac:dyDescent="0.2">
      <c r="A1090" t="s">
        <v>2</v>
      </c>
      <c r="B1090" s="6" t="s">
        <v>1012</v>
      </c>
    </row>
    <row r="1091" spans="1:8" x14ac:dyDescent="0.2">
      <c r="A1091" t="s">
        <v>3</v>
      </c>
      <c r="B1091" s="6">
        <v>1</v>
      </c>
    </row>
    <row r="1092" spans="1:8" ht="16" x14ac:dyDescent="0.2">
      <c r="A1092" t="s">
        <v>4</v>
      </c>
      <c r="B1092" s="59" t="s">
        <v>392</v>
      </c>
    </row>
    <row r="1093" spans="1:8" x14ac:dyDescent="0.2">
      <c r="A1093" t="s">
        <v>5</v>
      </c>
      <c r="B1093" s="6" t="s">
        <v>6</v>
      </c>
    </row>
    <row r="1094" spans="1:8" x14ac:dyDescent="0.2">
      <c r="A1094" t="s">
        <v>7</v>
      </c>
      <c r="B1094" s="6" t="s">
        <v>8</v>
      </c>
    </row>
    <row r="1095" spans="1:8" x14ac:dyDescent="0.2">
      <c r="A1095" t="s">
        <v>9</v>
      </c>
      <c r="B1095" s="6" t="s">
        <v>10</v>
      </c>
    </row>
    <row r="1096" spans="1:8" x14ac:dyDescent="0.2">
      <c r="A1096" t="s">
        <v>11</v>
      </c>
      <c r="B1096" s="6" t="s">
        <v>230</v>
      </c>
    </row>
    <row r="1097" spans="1:8" x14ac:dyDescent="0.2">
      <c r="A1097" t="s">
        <v>485</v>
      </c>
      <c r="B1097" s="57">
        <f>Summary!O175</f>
        <v>0</v>
      </c>
    </row>
    <row r="1098" spans="1:8" ht="16" x14ac:dyDescent="0.2">
      <c r="A1098" s="1" t="s">
        <v>12</v>
      </c>
    </row>
    <row r="1099" spans="1:8" x14ac:dyDescent="0.2">
      <c r="A1099" t="s">
        <v>13</v>
      </c>
      <c r="B1099" s="6" t="s">
        <v>14</v>
      </c>
      <c r="C1099" t="s">
        <v>2</v>
      </c>
      <c r="D1099" t="s">
        <v>7</v>
      </c>
      <c r="E1099" t="s">
        <v>15</v>
      </c>
      <c r="F1099" t="s">
        <v>5</v>
      </c>
      <c r="G1099" t="s">
        <v>11</v>
      </c>
      <c r="H1099" t="s">
        <v>4</v>
      </c>
    </row>
    <row r="1100" spans="1:8" ht="16" x14ac:dyDescent="0.2">
      <c r="A1100" s="2" t="s">
        <v>1053</v>
      </c>
      <c r="B1100" s="6">
        <v>1</v>
      </c>
      <c r="C1100" t="s">
        <v>1012</v>
      </c>
      <c r="D1100" t="s">
        <v>8</v>
      </c>
      <c r="F1100" t="s">
        <v>17</v>
      </c>
      <c r="G1100" t="s">
        <v>18</v>
      </c>
      <c r="H1100" s="2" t="s">
        <v>392</v>
      </c>
    </row>
    <row r="1101" spans="1:8" ht="16" x14ac:dyDescent="0.2">
      <c r="A1101" s="2" t="s">
        <v>66</v>
      </c>
      <c r="B1101" s="6">
        <f>(1/((Parameters!$C$24*Parameters!$B$4*Parameters!$B$12)/1000))*Parameters!F36</f>
        <v>3.6117899478066171</v>
      </c>
      <c r="C1101" t="s">
        <v>1012</v>
      </c>
      <c r="D1101" t="s">
        <v>8</v>
      </c>
      <c r="F1101" t="s">
        <v>20</v>
      </c>
      <c r="G1101" t="s">
        <v>18</v>
      </c>
      <c r="H1101" s="2" t="s">
        <v>393</v>
      </c>
    </row>
    <row r="1102" spans="1:8" ht="16" x14ac:dyDescent="0.2">
      <c r="A1102" s="2" t="s">
        <v>221</v>
      </c>
      <c r="B1102" s="6">
        <f>(180*Parameters!$B$3)/(Parameters!$B$4*Parameters!$B$12)*Parameters!F36</f>
        <v>5.4873220233514521E-2</v>
      </c>
      <c r="C1102" t="s">
        <v>26</v>
      </c>
      <c r="D1102" t="s">
        <v>19</v>
      </c>
      <c r="F1102" t="s">
        <v>20</v>
      </c>
      <c r="H1102" s="2" t="s">
        <v>222</v>
      </c>
    </row>
    <row r="1103" spans="1:8" ht="16" x14ac:dyDescent="0.2">
      <c r="A1103" s="2" t="s">
        <v>252</v>
      </c>
      <c r="B1103" s="6">
        <f>((346.23/1000)/(Parameters!$B$4*Parameters!$B$12))*Parameters!$F$36</f>
        <v>0.10004080269032682</v>
      </c>
      <c r="C1103" t="s">
        <v>31</v>
      </c>
      <c r="D1103" t="s">
        <v>8</v>
      </c>
      <c r="F1103" t="s">
        <v>20</v>
      </c>
      <c r="H1103" s="2" t="s">
        <v>253</v>
      </c>
    </row>
    <row r="1104" spans="1:8" ht="16" x14ac:dyDescent="0.2">
      <c r="A1104" s="2" t="s">
        <v>254</v>
      </c>
      <c r="B1104" s="6">
        <f>((41.55/1000)/(Parameters!$B$4*Parameters!$B$12))*Parameters!$F$36</f>
        <v>1.2005589786509195E-2</v>
      </c>
      <c r="C1104" t="s">
        <v>255</v>
      </c>
      <c r="D1104" t="s">
        <v>8</v>
      </c>
      <c r="F1104" t="s">
        <v>20</v>
      </c>
      <c r="H1104" s="2" t="s">
        <v>256</v>
      </c>
    </row>
    <row r="1105" spans="1:8" ht="16" x14ac:dyDescent="0.2">
      <c r="A1105" s="2" t="s">
        <v>257</v>
      </c>
      <c r="B1105" s="6">
        <f>((20.77/1000)/(Parameters!$B$4*Parameters!$B$12))*Parameters!$F$36</f>
        <v>6.0013501772754755E-3</v>
      </c>
      <c r="C1105" t="s">
        <v>31</v>
      </c>
      <c r="D1105" t="s">
        <v>8</v>
      </c>
      <c r="F1105" t="s">
        <v>20</v>
      </c>
      <c r="H1105" s="2" t="s">
        <v>402</v>
      </c>
    </row>
    <row r="1106" spans="1:8" ht="16" x14ac:dyDescent="0.2">
      <c r="A1106" s="2" t="s">
        <v>358</v>
      </c>
      <c r="B1106" s="6">
        <f>((76.17/1000)/(Parameters!$B$4*Parameters!$B$12))*Parameters!$F$36</f>
        <v>2.2008803225954405E-2</v>
      </c>
      <c r="C1106" t="s">
        <v>31</v>
      </c>
      <c r="D1106" t="s">
        <v>8</v>
      </c>
      <c r="F1106" t="s">
        <v>20</v>
      </c>
      <c r="G1106" t="s">
        <v>375</v>
      </c>
      <c r="H1106" s="2" t="s">
        <v>359</v>
      </c>
    </row>
    <row r="1107" spans="1:8" ht="16" x14ac:dyDescent="0.2">
      <c r="A1107" s="2" t="s">
        <v>303</v>
      </c>
      <c r="B1107" s="6">
        <f>((106.73/1000)/(Parameters!$B$4*Parameters!$B$12))*Parameters!$F$36</f>
        <v>3.0838907290352022E-2</v>
      </c>
      <c r="C1107" t="s">
        <v>31</v>
      </c>
      <c r="D1107" t="s">
        <v>8</v>
      </c>
      <c r="F1107" t="s">
        <v>20</v>
      </c>
      <c r="G1107" t="s">
        <v>302</v>
      </c>
      <c r="H1107" s="2" t="s">
        <v>304</v>
      </c>
    </row>
    <row r="1108" spans="1:8" ht="16" x14ac:dyDescent="0.2">
      <c r="A1108" s="2" t="s">
        <v>372</v>
      </c>
      <c r="B1108" s="6">
        <f>((26.58/1000)/(Parameters!$B$4*Parameters!$B$12))*Parameters!$F$36</f>
        <v>7.6801101450159909E-3</v>
      </c>
      <c r="C1108" t="s">
        <v>26</v>
      </c>
      <c r="D1108" t="s">
        <v>8</v>
      </c>
      <c r="F1108" t="s">
        <v>20</v>
      </c>
      <c r="G1108" t="s">
        <v>374</v>
      </c>
      <c r="H1108" s="2" t="s">
        <v>373</v>
      </c>
    </row>
    <row r="1109" spans="1:8" ht="16" x14ac:dyDescent="0.2">
      <c r="A1109" s="2" t="s">
        <v>376</v>
      </c>
      <c r="B1109" s="6">
        <f>((117.72/1000)/(Parameters!$B$4*Parameters!$B$12))*Parameters!$F$36</f>
        <v>3.4014393012463603E-2</v>
      </c>
      <c r="C1109" t="s">
        <v>26</v>
      </c>
      <c r="D1109" t="s">
        <v>8</v>
      </c>
      <c r="F1109" t="s">
        <v>20</v>
      </c>
      <c r="G1109" t="s">
        <v>378</v>
      </c>
      <c r="H1109" s="2" t="s">
        <v>377</v>
      </c>
    </row>
    <row r="1110" spans="1:8" x14ac:dyDescent="0.2">
      <c r="A1110" t="s">
        <v>265</v>
      </c>
      <c r="B1110" s="6">
        <f>((B982*B1101)-Parameters!$B$15)*(1-0.975)</f>
        <v>0.11097957679601639</v>
      </c>
      <c r="D1110" t="s">
        <v>8</v>
      </c>
      <c r="E1110" t="s">
        <v>37</v>
      </c>
      <c r="F1110" t="s">
        <v>36</v>
      </c>
      <c r="G1110" t="s">
        <v>416</v>
      </c>
    </row>
    <row r="1111" spans="1:8" x14ac:dyDescent="0.2">
      <c r="A1111" t="s">
        <v>294</v>
      </c>
      <c r="B1111" s="6">
        <f>1/(90000000*20)</f>
        <v>5.5555555555555553E-10</v>
      </c>
      <c r="C1111" t="s">
        <v>26</v>
      </c>
      <c r="D1111" t="s">
        <v>7</v>
      </c>
      <c r="F1111" t="s">
        <v>20</v>
      </c>
      <c r="G1111" t="s">
        <v>296</v>
      </c>
      <c r="H1111" t="s">
        <v>295</v>
      </c>
    </row>
    <row r="1112" spans="1:8" x14ac:dyDescent="0.2">
      <c r="A1112" t="s">
        <v>28</v>
      </c>
      <c r="B1112" s="6">
        <f>((B982*B1101)-Parameters!$B$15)*0.975*(180/1000)</f>
        <v>0.77907662910803421</v>
      </c>
      <c r="C1112" t="s">
        <v>1012</v>
      </c>
      <c r="D1112" t="s">
        <v>29</v>
      </c>
      <c r="F1112" t="s">
        <v>20</v>
      </c>
      <c r="G1112" t="s">
        <v>493</v>
      </c>
      <c r="H1112" t="s">
        <v>30</v>
      </c>
    </row>
    <row r="1113" spans="1:8" x14ac:dyDescent="0.2">
      <c r="A1113" t="s">
        <v>1150</v>
      </c>
      <c r="B1113" s="6">
        <f>((B982*B1101)-Parameters!$B$15)*0.975</f>
        <v>4.3282034950446349</v>
      </c>
      <c r="C1113" t="s">
        <v>558</v>
      </c>
      <c r="D1113" t="s">
        <v>8</v>
      </c>
      <c r="F1113" t="s">
        <v>20</v>
      </c>
      <c r="H1113" t="s">
        <v>1150</v>
      </c>
    </row>
    <row r="1114" spans="1:8" ht="16" x14ac:dyDescent="0.2">
      <c r="A1114" s="70" t="s">
        <v>338</v>
      </c>
      <c r="B1114" s="6">
        <f>9.8/Parameters!$B$12*Parameters!$F$36</f>
        <v>10.71776996271927</v>
      </c>
      <c r="C1114" t="s">
        <v>31</v>
      </c>
      <c r="D1114" t="s">
        <v>8</v>
      </c>
      <c r="F1114" t="s">
        <v>20</v>
      </c>
      <c r="G1114" t="s">
        <v>1144</v>
      </c>
      <c r="H1114" s="2"/>
    </row>
    <row r="1115" spans="1:8" ht="16" x14ac:dyDescent="0.2">
      <c r="A1115" s="2"/>
      <c r="H1115" s="2"/>
    </row>
    <row r="1116" spans="1:8" ht="16" x14ac:dyDescent="0.2">
      <c r="A1116" s="1" t="s">
        <v>1</v>
      </c>
      <c r="B1116" s="58" t="s">
        <v>1054</v>
      </c>
    </row>
    <row r="1117" spans="1:8" x14ac:dyDescent="0.2">
      <c r="A1117" t="s">
        <v>2</v>
      </c>
      <c r="B1117" s="6" t="s">
        <v>1012</v>
      </c>
    </row>
    <row r="1118" spans="1:8" x14ac:dyDescent="0.2">
      <c r="A1118" t="s">
        <v>3</v>
      </c>
      <c r="B1118" s="6">
        <v>1</v>
      </c>
    </row>
    <row r="1119" spans="1:8" ht="16" x14ac:dyDescent="0.2">
      <c r="A1119" t="s">
        <v>4</v>
      </c>
      <c r="B1119" s="59" t="s">
        <v>392</v>
      </c>
    </row>
    <row r="1120" spans="1:8" x14ac:dyDescent="0.2">
      <c r="A1120" t="s">
        <v>5</v>
      </c>
      <c r="B1120" s="6" t="s">
        <v>6</v>
      </c>
    </row>
    <row r="1121" spans="1:8" x14ac:dyDescent="0.2">
      <c r="A1121" t="s">
        <v>7</v>
      </c>
      <c r="B1121" s="6" t="s">
        <v>8</v>
      </c>
    </row>
    <row r="1122" spans="1:8" x14ac:dyDescent="0.2">
      <c r="A1122" t="s">
        <v>9</v>
      </c>
      <c r="B1122" s="6" t="s">
        <v>10</v>
      </c>
    </row>
    <row r="1123" spans="1:8" x14ac:dyDescent="0.2">
      <c r="A1123" t="s">
        <v>11</v>
      </c>
      <c r="B1123" s="6" t="s">
        <v>361</v>
      </c>
    </row>
    <row r="1124" spans="1:8" x14ac:dyDescent="0.2">
      <c r="A1124" t="s">
        <v>485</v>
      </c>
      <c r="B1124" s="57">
        <f>Summary!O121</f>
        <v>0.45080489134960033</v>
      </c>
    </row>
    <row r="1125" spans="1:8" ht="16" x14ac:dyDescent="0.2">
      <c r="A1125" s="1" t="s">
        <v>12</v>
      </c>
    </row>
    <row r="1126" spans="1:8" x14ac:dyDescent="0.2">
      <c r="A1126" t="s">
        <v>13</v>
      </c>
      <c r="B1126" s="6" t="s">
        <v>14</v>
      </c>
      <c r="C1126" t="s">
        <v>2</v>
      </c>
      <c r="D1126" t="s">
        <v>7</v>
      </c>
      <c r="E1126" t="s">
        <v>15</v>
      </c>
      <c r="F1126" t="s">
        <v>5</v>
      </c>
      <c r="G1126" t="s">
        <v>11</v>
      </c>
      <c r="H1126" t="s">
        <v>4</v>
      </c>
    </row>
    <row r="1127" spans="1:8" ht="16" x14ac:dyDescent="0.2">
      <c r="A1127" s="2" t="s">
        <v>1054</v>
      </c>
      <c r="B1127" s="6">
        <v>1</v>
      </c>
      <c r="C1127" t="s">
        <v>1012</v>
      </c>
      <c r="D1127" t="s">
        <v>8</v>
      </c>
      <c r="F1127" t="s">
        <v>17</v>
      </c>
      <c r="G1127" t="s">
        <v>18</v>
      </c>
      <c r="H1127" s="2" t="s">
        <v>392</v>
      </c>
    </row>
    <row r="1128" spans="1:8" ht="16" x14ac:dyDescent="0.2">
      <c r="A1128" s="2" t="s">
        <v>66</v>
      </c>
      <c r="B1128" s="6">
        <f>(1/((Parameters!C24*Parameters!B4*Parameters!B12)/1000))*Parameters!G36</f>
        <v>3.902331224292801</v>
      </c>
      <c r="C1128" t="s">
        <v>1012</v>
      </c>
      <c r="D1128" t="s">
        <v>8</v>
      </c>
      <c r="F1128" t="s">
        <v>20</v>
      </c>
      <c r="G1128" t="s">
        <v>18</v>
      </c>
      <c r="H1128" s="2" t="s">
        <v>393</v>
      </c>
    </row>
    <row r="1129" spans="1:8" ht="16" x14ac:dyDescent="0.2">
      <c r="A1129" s="2" t="s">
        <v>221</v>
      </c>
      <c r="B1129" s="6">
        <f>(180*Parameters!$B$3)/(Parameters!$B$4*Parameters!$B$12)*Parameters!G36</f>
        <v>5.9287357179998543E-2</v>
      </c>
      <c r="C1129" t="s">
        <v>26</v>
      </c>
      <c r="D1129" t="s">
        <v>19</v>
      </c>
      <c r="F1129" t="s">
        <v>20</v>
      </c>
      <c r="H1129" s="2" t="s">
        <v>222</v>
      </c>
    </row>
    <row r="1130" spans="1:8" ht="16" x14ac:dyDescent="0.2">
      <c r="A1130" s="2" t="s">
        <v>252</v>
      </c>
      <c r="B1130" s="6">
        <f>((346.23/1000)/(Parameters!$B$4*Parameters!$B$12))*Parameters!$G$36</f>
        <v>0.10808833118295173</v>
      </c>
      <c r="C1130" t="s">
        <v>31</v>
      </c>
      <c r="D1130" t="s">
        <v>8</v>
      </c>
      <c r="F1130" t="s">
        <v>20</v>
      </c>
      <c r="H1130" s="2" t="s">
        <v>253</v>
      </c>
    </row>
    <row r="1131" spans="1:8" ht="16" x14ac:dyDescent="0.2">
      <c r="A1131" s="2" t="s">
        <v>254</v>
      </c>
      <c r="B1131" s="6">
        <f>((41.55/1000)/(Parameters!$B$4*Parameters!$B$12))*Parameters!$G$36</f>
        <v>1.2971348989549271E-2</v>
      </c>
      <c r="C1131" t="s">
        <v>255</v>
      </c>
      <c r="D1131" t="s">
        <v>8</v>
      </c>
      <c r="F1131" t="s">
        <v>20</v>
      </c>
      <c r="H1131" s="2" t="s">
        <v>256</v>
      </c>
    </row>
    <row r="1132" spans="1:8" ht="16" x14ac:dyDescent="0.2">
      <c r="A1132" s="2" t="s">
        <v>257</v>
      </c>
      <c r="B1132" s="6">
        <f>((20.77/1000)/(Parameters!$B$4*Parameters!$B$12))*Parameters!$G$36</f>
        <v>6.4841135622849188E-3</v>
      </c>
      <c r="C1132" t="s">
        <v>31</v>
      </c>
      <c r="D1132" t="s">
        <v>8</v>
      </c>
      <c r="F1132" t="s">
        <v>20</v>
      </c>
      <c r="H1132" s="2" t="s">
        <v>402</v>
      </c>
    </row>
    <row r="1133" spans="1:8" ht="16" x14ac:dyDescent="0.2">
      <c r="A1133" s="2" t="s">
        <v>358</v>
      </c>
      <c r="B1133" s="6">
        <f>((76.17/1000)/(Parameters!$B$4*Parameters!$B$12))*Parameters!$G$36</f>
        <v>2.3779245548350612E-2</v>
      </c>
      <c r="C1133" t="s">
        <v>31</v>
      </c>
      <c r="D1133" t="s">
        <v>8</v>
      </c>
      <c r="F1133" t="s">
        <v>20</v>
      </c>
      <c r="H1133" s="2" t="s">
        <v>359</v>
      </c>
    </row>
    <row r="1134" spans="1:8" ht="16" x14ac:dyDescent="0.2">
      <c r="A1134" s="2" t="s">
        <v>303</v>
      </c>
      <c r="B1134" s="6">
        <f>((106.73/1000)/(Parameters!$B$4*Parameters!$B$12))*Parameters!$G$36</f>
        <v>3.3319664925501653E-2</v>
      </c>
      <c r="C1134" t="s">
        <v>31</v>
      </c>
      <c r="D1134" t="s">
        <v>8</v>
      </c>
      <c r="F1134" t="s">
        <v>20</v>
      </c>
      <c r="G1134" t="s">
        <v>302</v>
      </c>
      <c r="H1134" s="2" t="s">
        <v>304</v>
      </c>
    </row>
    <row r="1135" spans="1:8" ht="16" x14ac:dyDescent="0.2">
      <c r="A1135" s="2" t="s">
        <v>372</v>
      </c>
      <c r="B1135" s="6">
        <f>((26.58/1000)/(Parameters!$B$4*Parameters!$B$12))*Parameters!$G$36</f>
        <v>8.2979171153362129E-3</v>
      </c>
      <c r="C1135" t="s">
        <v>26</v>
      </c>
      <c r="D1135" t="s">
        <v>8</v>
      </c>
      <c r="F1135" t="s">
        <v>20</v>
      </c>
      <c r="G1135" t="s">
        <v>374</v>
      </c>
      <c r="H1135" s="2" t="s">
        <v>373</v>
      </c>
    </row>
    <row r="1136" spans="1:8" ht="16" x14ac:dyDescent="0.2">
      <c r="A1136" s="2" t="s">
        <v>376</v>
      </c>
      <c r="B1136" s="6">
        <f>((117.72/1000)/(Parameters!$B$4*Parameters!$B$12))*Parameters!G$36</f>
        <v>3.6750594537899889E-2</v>
      </c>
      <c r="C1136" t="s">
        <v>26</v>
      </c>
      <c r="D1136" t="s">
        <v>8</v>
      </c>
      <c r="F1136" t="s">
        <v>20</v>
      </c>
      <c r="G1136" t="s">
        <v>378</v>
      </c>
      <c r="H1136" s="2" t="s">
        <v>377</v>
      </c>
    </row>
    <row r="1137" spans="1:8" x14ac:dyDescent="0.2">
      <c r="A1137" t="s">
        <v>265</v>
      </c>
      <c r="B1137" s="6">
        <f>((B982*B1128)-Parameters!$B$15)*(1-0.975)</f>
        <v>0.12375621902962664</v>
      </c>
      <c r="D1137" t="s">
        <v>8</v>
      </c>
      <c r="E1137" t="s">
        <v>37</v>
      </c>
      <c r="F1137" t="s">
        <v>36</v>
      </c>
      <c r="G1137" t="s">
        <v>416</v>
      </c>
    </row>
    <row r="1138" spans="1:8" x14ac:dyDescent="0.2">
      <c r="A1138" t="s">
        <v>294</v>
      </c>
      <c r="B1138" s="6">
        <f>1/(90000000*20)</f>
        <v>5.5555555555555553E-10</v>
      </c>
      <c r="C1138" t="s">
        <v>26</v>
      </c>
      <c r="D1138" t="s">
        <v>7</v>
      </c>
      <c r="F1138" t="s">
        <v>20</v>
      </c>
      <c r="G1138" t="s">
        <v>296</v>
      </c>
      <c r="H1138" t="s">
        <v>295</v>
      </c>
    </row>
    <row r="1139" spans="1:8" x14ac:dyDescent="0.2">
      <c r="A1139" t="s">
        <v>28</v>
      </c>
      <c r="B1139" s="6">
        <f>((B982*B1128)-Parameters!$B$15)*0.975*(180/1000)</f>
        <v>0.86876865758797817</v>
      </c>
      <c r="C1139" t="s">
        <v>1012</v>
      </c>
      <c r="D1139" t="s">
        <v>29</v>
      </c>
      <c r="F1139" t="s">
        <v>20</v>
      </c>
      <c r="G1139" t="s">
        <v>493</v>
      </c>
      <c r="H1139" t="s">
        <v>30</v>
      </c>
    </row>
    <row r="1140" spans="1:8" x14ac:dyDescent="0.2">
      <c r="A1140" t="s">
        <v>1150</v>
      </c>
      <c r="B1140" s="6">
        <f>((B982*B1128)-Parameters!$B$15)*0.975</f>
        <v>4.8264925421554343</v>
      </c>
      <c r="C1140" t="s">
        <v>558</v>
      </c>
      <c r="D1140" t="s">
        <v>8</v>
      </c>
      <c r="F1140" t="s">
        <v>20</v>
      </c>
      <c r="H1140" t="s">
        <v>1150</v>
      </c>
    </row>
    <row r="1141" spans="1:8" ht="16" x14ac:dyDescent="0.2">
      <c r="A1141" s="70" t="s">
        <v>338</v>
      </c>
      <c r="B1141" s="6">
        <f>9.8/Parameters!$B$12*Parameters!$G$36</f>
        <v>11.579933768215431</v>
      </c>
      <c r="C1141" t="s">
        <v>31</v>
      </c>
      <c r="D1141" t="s">
        <v>8</v>
      </c>
      <c r="F1141" t="s">
        <v>20</v>
      </c>
      <c r="G1141" t="s">
        <v>1144</v>
      </c>
      <c r="H1141" s="2"/>
    </row>
    <row r="1142" spans="1:8" ht="16" x14ac:dyDescent="0.2">
      <c r="A1142" s="2"/>
      <c r="H1142" s="2"/>
    </row>
    <row r="1143" spans="1:8" ht="16" x14ac:dyDescent="0.2">
      <c r="A1143" s="1" t="s">
        <v>1</v>
      </c>
      <c r="B1143" s="58" t="s">
        <v>1055</v>
      </c>
    </row>
    <row r="1144" spans="1:8" x14ac:dyDescent="0.2">
      <c r="A1144" t="s">
        <v>2</v>
      </c>
      <c r="B1144" s="6" t="s">
        <v>1012</v>
      </c>
    </row>
    <row r="1145" spans="1:8" x14ac:dyDescent="0.2">
      <c r="A1145" t="s">
        <v>3</v>
      </c>
      <c r="B1145" s="6">
        <v>1</v>
      </c>
    </row>
    <row r="1146" spans="1:8" ht="16" x14ac:dyDescent="0.2">
      <c r="A1146" t="s">
        <v>4</v>
      </c>
      <c r="B1146" s="59" t="s">
        <v>392</v>
      </c>
    </row>
    <row r="1147" spans="1:8" x14ac:dyDescent="0.2">
      <c r="A1147" t="s">
        <v>5</v>
      </c>
      <c r="B1147" s="6" t="s">
        <v>6</v>
      </c>
    </row>
    <row r="1148" spans="1:8" x14ac:dyDescent="0.2">
      <c r="A1148" t="s">
        <v>7</v>
      </c>
      <c r="B1148" s="6" t="s">
        <v>8</v>
      </c>
    </row>
    <row r="1149" spans="1:8" x14ac:dyDescent="0.2">
      <c r="A1149" t="s">
        <v>9</v>
      </c>
      <c r="B1149" s="6" t="s">
        <v>10</v>
      </c>
    </row>
    <row r="1150" spans="1:8" x14ac:dyDescent="0.2">
      <c r="A1150" t="s">
        <v>11</v>
      </c>
      <c r="B1150" s="6" t="s">
        <v>492</v>
      </c>
    </row>
    <row r="1151" spans="1:8" x14ac:dyDescent="0.2">
      <c r="A1151" t="s">
        <v>485</v>
      </c>
      <c r="B1151" s="57">
        <f>Summary!O213</f>
        <v>0</v>
      </c>
    </row>
    <row r="1152" spans="1:8" ht="16" x14ac:dyDescent="0.2">
      <c r="A1152" s="1" t="s">
        <v>12</v>
      </c>
    </row>
    <row r="1153" spans="1:8" x14ac:dyDescent="0.2">
      <c r="A1153" t="s">
        <v>13</v>
      </c>
      <c r="B1153" s="6" t="s">
        <v>14</v>
      </c>
      <c r="C1153" t="s">
        <v>2</v>
      </c>
      <c r="D1153" t="s">
        <v>7</v>
      </c>
      <c r="E1153" t="s">
        <v>15</v>
      </c>
      <c r="F1153" t="s">
        <v>5</v>
      </c>
      <c r="G1153" t="s">
        <v>11</v>
      </c>
      <c r="H1153" t="s">
        <v>4</v>
      </c>
    </row>
    <row r="1154" spans="1:8" ht="16" x14ac:dyDescent="0.2">
      <c r="A1154" s="2" t="s">
        <v>1055</v>
      </c>
      <c r="B1154" s="6">
        <v>1</v>
      </c>
      <c r="C1154" t="s">
        <v>1012</v>
      </c>
      <c r="D1154" t="s">
        <v>8</v>
      </c>
      <c r="F1154" t="s">
        <v>17</v>
      </c>
      <c r="G1154" t="s">
        <v>18</v>
      </c>
      <c r="H1154" s="2" t="s">
        <v>392</v>
      </c>
    </row>
    <row r="1155" spans="1:8" ht="16" x14ac:dyDescent="0.2">
      <c r="A1155" s="2" t="s">
        <v>66</v>
      </c>
      <c r="B1155" s="6">
        <f>(1/((Parameters!C24*Parameters!B4*Parameters!B12)/1000))</f>
        <v>4.1856906305826644</v>
      </c>
      <c r="C1155" t="s">
        <v>1012</v>
      </c>
      <c r="D1155" t="s">
        <v>8</v>
      </c>
      <c r="F1155" t="s">
        <v>20</v>
      </c>
      <c r="G1155" t="s">
        <v>18</v>
      </c>
      <c r="H1155" s="2" t="s">
        <v>393</v>
      </c>
    </row>
    <row r="1156" spans="1:8" ht="16" x14ac:dyDescent="0.2">
      <c r="A1156" s="2" t="s">
        <v>221</v>
      </c>
      <c r="B1156" s="6">
        <f>(180*Parameters!$B$3)/(Parameters!$B$4*Parameters!$B$12)</f>
        <v>6.3592381373341833E-2</v>
      </c>
      <c r="C1156" t="s">
        <v>26</v>
      </c>
      <c r="D1156" t="s">
        <v>19</v>
      </c>
      <c r="F1156" t="s">
        <v>20</v>
      </c>
      <c r="H1156" s="2" t="s">
        <v>222</v>
      </c>
    </row>
    <row r="1157" spans="1:8" ht="16" x14ac:dyDescent="0.2">
      <c r="A1157" s="2" t="s">
        <v>252</v>
      </c>
      <c r="B1157" s="6">
        <f>((346.23/1000)/(Parameters!$B$4*Parameters!$B$12))</f>
        <v>0.11593693336213089</v>
      </c>
      <c r="C1157" t="s">
        <v>31</v>
      </c>
      <c r="D1157" t="s">
        <v>8</v>
      </c>
      <c r="F1157" t="s">
        <v>20</v>
      </c>
      <c r="H1157" s="2" t="s">
        <v>253</v>
      </c>
    </row>
    <row r="1158" spans="1:8" ht="16" x14ac:dyDescent="0.2">
      <c r="A1158" s="2" t="s">
        <v>254</v>
      </c>
      <c r="B1158" s="6">
        <f>((41.55/1000)/(Parameters!$B$4*Parameters!$B$12))</f>
        <v>1.3913235656056776E-2</v>
      </c>
      <c r="C1158" t="s">
        <v>255</v>
      </c>
      <c r="D1158" t="s">
        <v>8</v>
      </c>
      <c r="F1158" t="s">
        <v>20</v>
      </c>
      <c r="H1158" s="2" t="s">
        <v>256</v>
      </c>
    </row>
    <row r="1159" spans="1:8" ht="16" x14ac:dyDescent="0.2">
      <c r="A1159" s="2" t="s">
        <v>257</v>
      </c>
      <c r="B1159" s="6">
        <f>((20.77/1000)/(Parameters!$B$4*Parameters!$B$12))</f>
        <v>6.9549435517761559E-3</v>
      </c>
      <c r="C1159" t="s">
        <v>31</v>
      </c>
      <c r="D1159" t="s">
        <v>8</v>
      </c>
      <c r="F1159" t="s">
        <v>20</v>
      </c>
      <c r="H1159" s="2" t="s">
        <v>402</v>
      </c>
    </row>
    <row r="1160" spans="1:8" ht="16" x14ac:dyDescent="0.2">
      <c r="A1160" s="2" t="s">
        <v>358</v>
      </c>
      <c r="B1160" s="6">
        <f>((76.17/1000)/(Parameters!$B$4*Parameters!$B$12))</f>
        <v>2.5505924426518525E-2</v>
      </c>
      <c r="C1160" t="s">
        <v>31</v>
      </c>
      <c r="D1160" t="s">
        <v>8</v>
      </c>
      <c r="F1160" t="s">
        <v>20</v>
      </c>
      <c r="H1160" s="2" t="s">
        <v>359</v>
      </c>
    </row>
    <row r="1161" spans="1:8" ht="16" x14ac:dyDescent="0.2">
      <c r="A1161" s="2" t="s">
        <v>303</v>
      </c>
      <c r="B1161" s="6">
        <f>((106.73/1000)/(Parameters!$B$4*Parameters!$B$12))</f>
        <v>3.5739100880167025E-2</v>
      </c>
      <c r="C1161" t="s">
        <v>31</v>
      </c>
      <c r="D1161" t="s">
        <v>8</v>
      </c>
      <c r="F1161" t="s">
        <v>20</v>
      </c>
      <c r="G1161" t="s">
        <v>302</v>
      </c>
      <c r="H1161" s="2" t="s">
        <v>304</v>
      </c>
    </row>
    <row r="1162" spans="1:8" ht="16" x14ac:dyDescent="0.2">
      <c r="A1162" s="2" t="s">
        <v>372</v>
      </c>
      <c r="B1162" s="6">
        <f>((26.58/1000)/(Parameters!$B$4*Parameters!$B$12))</f>
        <v>8.9004525568709778E-3</v>
      </c>
      <c r="C1162" t="s">
        <v>26</v>
      </c>
      <c r="D1162" t="s">
        <v>8</v>
      </c>
      <c r="F1162" t="s">
        <v>20</v>
      </c>
      <c r="G1162" t="s">
        <v>374</v>
      </c>
      <c r="H1162" s="2" t="s">
        <v>373</v>
      </c>
    </row>
    <row r="1163" spans="1:8" ht="16" x14ac:dyDescent="0.2">
      <c r="A1163" s="2" t="s">
        <v>376</v>
      </c>
      <c r="B1163" s="6">
        <f>((117.72/1000)/(Parameters!$B$4*Parameters!$B$12))</f>
        <v>3.9419160082575302E-2</v>
      </c>
      <c r="C1163" t="s">
        <v>26</v>
      </c>
      <c r="D1163" t="s">
        <v>8</v>
      </c>
      <c r="F1163" t="s">
        <v>20</v>
      </c>
      <c r="G1163" t="s">
        <v>378</v>
      </c>
      <c r="H1163" s="2" t="s">
        <v>377</v>
      </c>
    </row>
    <row r="1164" spans="1:8" x14ac:dyDescent="0.2">
      <c r="A1164" t="s">
        <v>265</v>
      </c>
      <c r="B1164" s="6">
        <f>((B982*B1155)-Parameters!$B$15)*(1-0.975)</f>
        <v>0.13621703630653414</v>
      </c>
      <c r="D1164" t="s">
        <v>8</v>
      </c>
      <c r="E1164" t="s">
        <v>37</v>
      </c>
      <c r="F1164" t="s">
        <v>36</v>
      </c>
      <c r="G1164" t="s">
        <v>416</v>
      </c>
    </row>
    <row r="1165" spans="1:8" x14ac:dyDescent="0.2">
      <c r="A1165" t="s">
        <v>294</v>
      </c>
      <c r="B1165" s="6">
        <f>1/(90000000*20)</f>
        <v>5.5555555555555553E-10</v>
      </c>
      <c r="C1165" t="s">
        <v>26</v>
      </c>
      <c r="D1165" t="s">
        <v>7</v>
      </c>
      <c r="F1165" t="s">
        <v>20</v>
      </c>
      <c r="G1165" t="s">
        <v>296</v>
      </c>
      <c r="H1165" t="s">
        <v>295</v>
      </c>
    </row>
    <row r="1166" spans="1:8" x14ac:dyDescent="0.2">
      <c r="A1166" t="s">
        <v>28</v>
      </c>
      <c r="B1166" s="6">
        <f>(Parameters!H23/Parameters!B4*Parameters!B12*-1)+(((B982*B1155)-Parameters!$B$15)*0.975*(180/1000))</f>
        <v>0.58331862789696776</v>
      </c>
      <c r="C1166" t="s">
        <v>1012</v>
      </c>
      <c r="D1166" t="s">
        <v>29</v>
      </c>
      <c r="F1166" t="s">
        <v>20</v>
      </c>
      <c r="G1166" t="s">
        <v>493</v>
      </c>
      <c r="H1166" t="s">
        <v>30</v>
      </c>
    </row>
    <row r="1167" spans="1:8" x14ac:dyDescent="0.2">
      <c r="A1167" t="s">
        <v>1150</v>
      </c>
      <c r="B1167" s="6">
        <f>((B982*B1155)-Parameters!$B$15)*0.975</f>
        <v>5.3124644159548264</v>
      </c>
      <c r="C1167" t="s">
        <v>558</v>
      </c>
      <c r="D1167" t="s">
        <v>8</v>
      </c>
      <c r="F1167" t="s">
        <v>20</v>
      </c>
      <c r="H1167" t="s">
        <v>1150</v>
      </c>
    </row>
    <row r="1168" spans="1:8" ht="16" x14ac:dyDescent="0.2">
      <c r="A1168" s="70" t="s">
        <v>338</v>
      </c>
      <c r="B1168" s="6">
        <f>9.8/Parameters!$B$12</f>
        <v>12.420785804816223</v>
      </c>
      <c r="C1168" t="s">
        <v>31</v>
      </c>
      <c r="D1168" t="s">
        <v>8</v>
      </c>
      <c r="F1168" t="s">
        <v>20</v>
      </c>
      <c r="G1168" t="s">
        <v>1144</v>
      </c>
      <c r="H1168" s="2"/>
    </row>
    <row r="1169" spans="1:10" ht="16" x14ac:dyDescent="0.2">
      <c r="A1169" s="2"/>
      <c r="H1169" s="2"/>
    </row>
    <row r="1170" spans="1:10" ht="16" x14ac:dyDescent="0.2">
      <c r="A1170" s="1" t="s">
        <v>1</v>
      </c>
      <c r="B1170" s="58" t="s">
        <v>395</v>
      </c>
    </row>
    <row r="1171" spans="1:10" x14ac:dyDescent="0.2">
      <c r="A1171" t="s">
        <v>2</v>
      </c>
      <c r="B1171" s="6" t="s">
        <v>1012</v>
      </c>
    </row>
    <row r="1172" spans="1:10" x14ac:dyDescent="0.2">
      <c r="A1172" t="s">
        <v>3</v>
      </c>
      <c r="B1172" s="6">
        <v>1</v>
      </c>
    </row>
    <row r="1173" spans="1:10" ht="16" x14ac:dyDescent="0.2">
      <c r="A1173" t="s">
        <v>4</v>
      </c>
      <c r="B1173" s="59" t="s">
        <v>325</v>
      </c>
    </row>
    <row r="1174" spans="1:10" x14ac:dyDescent="0.2">
      <c r="A1174" t="s">
        <v>5</v>
      </c>
      <c r="B1174" s="6" t="s">
        <v>6</v>
      </c>
    </row>
    <row r="1175" spans="1:10" x14ac:dyDescent="0.2">
      <c r="A1175" t="s">
        <v>7</v>
      </c>
      <c r="B1175" s="6" t="s">
        <v>8</v>
      </c>
    </row>
    <row r="1176" spans="1:10" x14ac:dyDescent="0.2">
      <c r="A1176" t="s">
        <v>9</v>
      </c>
      <c r="B1176" s="6" t="s">
        <v>381</v>
      </c>
    </row>
    <row r="1177" spans="1:10" x14ac:dyDescent="0.2">
      <c r="A1177" t="s">
        <v>11</v>
      </c>
      <c r="B1177" s="6" t="s">
        <v>350</v>
      </c>
    </row>
    <row r="1178" spans="1:10" ht="16" x14ac:dyDescent="0.2">
      <c r="A1178" s="1" t="s">
        <v>12</v>
      </c>
    </row>
    <row r="1179" spans="1:10" x14ac:dyDescent="0.2">
      <c r="A1179" t="s">
        <v>13</v>
      </c>
      <c r="B1179" s="6" t="s">
        <v>14</v>
      </c>
      <c r="C1179" t="s">
        <v>2</v>
      </c>
      <c r="D1179" t="s">
        <v>7</v>
      </c>
      <c r="E1179" t="s">
        <v>15</v>
      </c>
      <c r="F1179" t="s">
        <v>5</v>
      </c>
      <c r="G1179" t="s">
        <v>326</v>
      </c>
      <c r="H1179" t="s">
        <v>327</v>
      </c>
      <c r="I1179" t="s">
        <v>11</v>
      </c>
      <c r="J1179" t="s">
        <v>4</v>
      </c>
    </row>
    <row r="1180" spans="1:10" x14ac:dyDescent="0.2">
      <c r="A1180" t="s">
        <v>395</v>
      </c>
      <c r="B1180" s="6">
        <v>1</v>
      </c>
      <c r="C1180" t="s">
        <v>1012</v>
      </c>
      <c r="D1180" t="s">
        <v>8</v>
      </c>
      <c r="F1180" t="s">
        <v>17</v>
      </c>
      <c r="I1180" t="s">
        <v>18</v>
      </c>
      <c r="J1180" t="s">
        <v>325</v>
      </c>
    </row>
    <row r="1181" spans="1:10" ht="16" x14ac:dyDescent="0.2">
      <c r="A1181" s="2" t="s">
        <v>391</v>
      </c>
      <c r="B1181" s="6">
        <v>1.00057</v>
      </c>
      <c r="C1181" t="s">
        <v>1012</v>
      </c>
      <c r="D1181" t="s">
        <v>8</v>
      </c>
      <c r="F1181" t="s">
        <v>20</v>
      </c>
      <c r="G1181" t="s">
        <v>18</v>
      </c>
      <c r="J1181" s="2" t="s">
        <v>392</v>
      </c>
    </row>
    <row r="1182" spans="1:10" x14ac:dyDescent="0.2">
      <c r="A1182" t="s">
        <v>28</v>
      </c>
      <c r="B1182" s="6">
        <v>6.7000000000000002E-3</v>
      </c>
      <c r="C1182" t="s">
        <v>1012</v>
      </c>
      <c r="D1182" t="s">
        <v>29</v>
      </c>
      <c r="F1182" t="s">
        <v>20</v>
      </c>
      <c r="J1182" t="s">
        <v>30</v>
      </c>
    </row>
    <row r="1183" spans="1:10" x14ac:dyDescent="0.2">
      <c r="A1183" t="s">
        <v>328</v>
      </c>
      <c r="B1183" s="6">
        <v>-1.6799999999999999E-4</v>
      </c>
      <c r="C1183" t="s">
        <v>31</v>
      </c>
      <c r="D1183" t="s">
        <v>8</v>
      </c>
      <c r="F1183" t="s">
        <v>20</v>
      </c>
      <c r="J1183" t="s">
        <v>329</v>
      </c>
    </row>
    <row r="1184" spans="1:10" x14ac:dyDescent="0.2">
      <c r="A1184" t="s">
        <v>330</v>
      </c>
      <c r="B1184" s="6">
        <v>5.8399999999999999E-4</v>
      </c>
      <c r="C1184" t="s">
        <v>31</v>
      </c>
      <c r="D1184" t="s">
        <v>19</v>
      </c>
      <c r="F1184" t="s">
        <v>20</v>
      </c>
      <c r="J1184" t="s">
        <v>331</v>
      </c>
    </row>
    <row r="1185" spans="1:10" x14ac:dyDescent="0.2">
      <c r="A1185" t="s">
        <v>332</v>
      </c>
      <c r="B1185" s="6">
        <v>2.5999999999999998E-10</v>
      </c>
      <c r="C1185" t="s">
        <v>31</v>
      </c>
      <c r="D1185" t="s">
        <v>7</v>
      </c>
      <c r="F1185" t="s">
        <v>20</v>
      </c>
      <c r="J1185" t="s">
        <v>333</v>
      </c>
    </row>
    <row r="1186" spans="1:10" x14ac:dyDescent="0.2">
      <c r="A1186" t="s">
        <v>334</v>
      </c>
      <c r="B1186" s="6">
        <v>-6.2700000000000001E-6</v>
      </c>
      <c r="C1186" t="s">
        <v>31</v>
      </c>
      <c r="D1186" t="s">
        <v>8</v>
      </c>
      <c r="F1186" t="s">
        <v>20</v>
      </c>
      <c r="J1186" t="s">
        <v>335</v>
      </c>
    </row>
    <row r="1187" spans="1:10" x14ac:dyDescent="0.2">
      <c r="A1187" t="s">
        <v>336</v>
      </c>
      <c r="B1187" s="6">
        <v>-7.4999999999999993E-5</v>
      </c>
      <c r="C1187" t="s">
        <v>31</v>
      </c>
      <c r="D1187" t="s">
        <v>121</v>
      </c>
      <c r="F1187" t="s">
        <v>20</v>
      </c>
      <c r="J1187" t="s">
        <v>337</v>
      </c>
    </row>
    <row r="1188" spans="1:10" x14ac:dyDescent="0.2">
      <c r="A1188" t="s">
        <v>338</v>
      </c>
      <c r="B1188" s="6">
        <v>6.8900000000000005E-4</v>
      </c>
      <c r="C1188" t="s">
        <v>31</v>
      </c>
      <c r="D1188" t="s">
        <v>8</v>
      </c>
      <c r="F1188" t="s">
        <v>20</v>
      </c>
      <c r="J1188" t="s">
        <v>339</v>
      </c>
    </row>
    <row r="1189" spans="1:10" x14ac:dyDescent="0.2">
      <c r="A1189" t="s">
        <v>100</v>
      </c>
      <c r="B1189" s="6">
        <v>3.3599999999999998E-2</v>
      </c>
      <c r="C1189" t="s">
        <v>31</v>
      </c>
      <c r="D1189" t="s">
        <v>41</v>
      </c>
      <c r="F1189" t="s">
        <v>20</v>
      </c>
      <c r="J1189" t="s">
        <v>103</v>
      </c>
    </row>
    <row r="1190" spans="1:10" x14ac:dyDescent="0.2">
      <c r="A1190" t="s">
        <v>340</v>
      </c>
      <c r="B1190" s="6">
        <v>3.2599999999999997E-2</v>
      </c>
      <c r="C1190" t="s">
        <v>558</v>
      </c>
      <c r="D1190" t="s">
        <v>41</v>
      </c>
      <c r="F1190" t="s">
        <v>20</v>
      </c>
      <c r="J1190" t="s">
        <v>341</v>
      </c>
    </row>
    <row r="1191" spans="1:10" x14ac:dyDescent="0.2">
      <c r="A1191" t="s">
        <v>342</v>
      </c>
      <c r="B1191" s="6">
        <v>-6.8899999999999999E-7</v>
      </c>
      <c r="C1191" t="s">
        <v>31</v>
      </c>
      <c r="D1191" t="s">
        <v>121</v>
      </c>
      <c r="F1191" t="s">
        <v>20</v>
      </c>
      <c r="J1191" t="s">
        <v>343</v>
      </c>
    </row>
    <row r="1193" spans="1:10" ht="16" x14ac:dyDescent="0.2">
      <c r="A1193" s="1" t="s">
        <v>1</v>
      </c>
      <c r="B1193" s="58" t="s">
        <v>396</v>
      </c>
    </row>
    <row r="1194" spans="1:10" x14ac:dyDescent="0.2">
      <c r="A1194" t="s">
        <v>2</v>
      </c>
      <c r="B1194" s="6" t="s">
        <v>1012</v>
      </c>
    </row>
    <row r="1195" spans="1:10" x14ac:dyDescent="0.2">
      <c r="A1195" t="s">
        <v>3</v>
      </c>
      <c r="B1195" s="6">
        <v>1</v>
      </c>
    </row>
    <row r="1196" spans="1:10" ht="16" x14ac:dyDescent="0.2">
      <c r="A1196" t="s">
        <v>4</v>
      </c>
      <c r="B1196" s="59" t="s">
        <v>325</v>
      </c>
    </row>
    <row r="1197" spans="1:10" x14ac:dyDescent="0.2">
      <c r="A1197" t="s">
        <v>5</v>
      </c>
      <c r="B1197" s="6" t="s">
        <v>6</v>
      </c>
    </row>
    <row r="1198" spans="1:10" x14ac:dyDescent="0.2">
      <c r="A1198" t="s">
        <v>7</v>
      </c>
      <c r="B1198" s="6" t="s">
        <v>8</v>
      </c>
    </row>
    <row r="1199" spans="1:10" x14ac:dyDescent="0.2">
      <c r="A1199" t="s">
        <v>9</v>
      </c>
      <c r="B1199" s="6" t="s">
        <v>381</v>
      </c>
    </row>
    <row r="1200" spans="1:10" x14ac:dyDescent="0.2">
      <c r="A1200" t="s">
        <v>11</v>
      </c>
      <c r="B1200" s="6" t="s">
        <v>349</v>
      </c>
    </row>
    <row r="1201" spans="1:10" ht="16" x14ac:dyDescent="0.2">
      <c r="A1201" s="1" t="s">
        <v>12</v>
      </c>
    </row>
    <row r="1202" spans="1:10" x14ac:dyDescent="0.2">
      <c r="A1202" t="s">
        <v>13</v>
      </c>
      <c r="B1202" s="6" t="s">
        <v>14</v>
      </c>
      <c r="C1202" t="s">
        <v>2</v>
      </c>
      <c r="D1202" t="s">
        <v>7</v>
      </c>
      <c r="E1202" t="s">
        <v>15</v>
      </c>
      <c r="F1202" t="s">
        <v>5</v>
      </c>
      <c r="G1202" t="s">
        <v>326</v>
      </c>
      <c r="H1202" t="s">
        <v>327</v>
      </c>
      <c r="I1202" t="s">
        <v>11</v>
      </c>
      <c r="J1202" t="s">
        <v>4</v>
      </c>
    </row>
    <row r="1203" spans="1:10" x14ac:dyDescent="0.2">
      <c r="A1203" t="s">
        <v>396</v>
      </c>
      <c r="B1203" s="6">
        <v>1</v>
      </c>
      <c r="C1203" t="s">
        <v>1012</v>
      </c>
      <c r="D1203" t="s">
        <v>8</v>
      </c>
      <c r="F1203" t="s">
        <v>17</v>
      </c>
      <c r="I1203" t="s">
        <v>18</v>
      </c>
      <c r="J1203" t="s">
        <v>325</v>
      </c>
    </row>
    <row r="1204" spans="1:10" ht="16" x14ac:dyDescent="0.2">
      <c r="A1204" s="2" t="s">
        <v>394</v>
      </c>
      <c r="B1204" s="6">
        <v>1.00057</v>
      </c>
      <c r="C1204" t="s">
        <v>1012</v>
      </c>
      <c r="D1204" t="s">
        <v>8</v>
      </c>
      <c r="F1204" t="s">
        <v>20</v>
      </c>
      <c r="G1204" t="s">
        <v>18</v>
      </c>
      <c r="J1204" s="2" t="s">
        <v>392</v>
      </c>
    </row>
    <row r="1205" spans="1:10" x14ac:dyDescent="0.2">
      <c r="A1205" t="s">
        <v>28</v>
      </c>
      <c r="B1205" s="6">
        <v>6.7000000000000002E-3</v>
      </c>
      <c r="C1205" t="s">
        <v>1012</v>
      </c>
      <c r="D1205" t="s">
        <v>29</v>
      </c>
      <c r="F1205" t="s">
        <v>20</v>
      </c>
      <c r="J1205" t="s">
        <v>30</v>
      </c>
    </row>
    <row r="1206" spans="1:10" x14ac:dyDescent="0.2">
      <c r="A1206" t="s">
        <v>328</v>
      </c>
      <c r="B1206" s="6">
        <v>-1.6799999999999999E-4</v>
      </c>
      <c r="C1206" t="s">
        <v>31</v>
      </c>
      <c r="D1206" t="s">
        <v>8</v>
      </c>
      <c r="F1206" t="s">
        <v>20</v>
      </c>
      <c r="J1206" t="s">
        <v>329</v>
      </c>
    </row>
    <row r="1207" spans="1:10" x14ac:dyDescent="0.2">
      <c r="A1207" t="s">
        <v>330</v>
      </c>
      <c r="B1207" s="6">
        <v>5.8399999999999999E-4</v>
      </c>
      <c r="C1207" t="s">
        <v>31</v>
      </c>
      <c r="D1207" t="s">
        <v>19</v>
      </c>
      <c r="F1207" t="s">
        <v>20</v>
      </c>
      <c r="J1207" t="s">
        <v>331</v>
      </c>
    </row>
    <row r="1208" spans="1:10" x14ac:dyDescent="0.2">
      <c r="A1208" t="s">
        <v>332</v>
      </c>
      <c r="B1208" s="6">
        <v>2.5999999999999998E-10</v>
      </c>
      <c r="C1208" t="s">
        <v>31</v>
      </c>
      <c r="D1208" t="s">
        <v>7</v>
      </c>
      <c r="F1208" t="s">
        <v>20</v>
      </c>
      <c r="J1208" t="s">
        <v>333</v>
      </c>
    </row>
    <row r="1209" spans="1:10" x14ac:dyDescent="0.2">
      <c r="A1209" t="s">
        <v>334</v>
      </c>
      <c r="B1209" s="6">
        <v>-6.2700000000000001E-6</v>
      </c>
      <c r="C1209" t="s">
        <v>31</v>
      </c>
      <c r="D1209" t="s">
        <v>8</v>
      </c>
      <c r="F1209" t="s">
        <v>20</v>
      </c>
      <c r="J1209" t="s">
        <v>335</v>
      </c>
    </row>
    <row r="1210" spans="1:10" x14ac:dyDescent="0.2">
      <c r="A1210" t="s">
        <v>336</v>
      </c>
      <c r="B1210" s="6">
        <v>-7.4999999999999993E-5</v>
      </c>
      <c r="C1210" t="s">
        <v>31</v>
      </c>
      <c r="D1210" t="s">
        <v>121</v>
      </c>
      <c r="F1210" t="s">
        <v>20</v>
      </c>
      <c r="J1210" t="s">
        <v>337</v>
      </c>
    </row>
    <row r="1211" spans="1:10" x14ac:dyDescent="0.2">
      <c r="A1211" t="s">
        <v>338</v>
      </c>
      <c r="B1211" s="6">
        <v>6.8900000000000005E-4</v>
      </c>
      <c r="C1211" t="s">
        <v>31</v>
      </c>
      <c r="D1211" t="s">
        <v>8</v>
      </c>
      <c r="F1211" t="s">
        <v>20</v>
      </c>
      <c r="J1211" t="s">
        <v>339</v>
      </c>
    </row>
    <row r="1212" spans="1:10" x14ac:dyDescent="0.2">
      <c r="A1212" t="s">
        <v>100</v>
      </c>
      <c r="B1212" s="6">
        <v>3.3599999999999998E-2</v>
      </c>
      <c r="C1212" t="s">
        <v>31</v>
      </c>
      <c r="D1212" t="s">
        <v>41</v>
      </c>
      <c r="F1212" t="s">
        <v>20</v>
      </c>
      <c r="J1212" t="s">
        <v>103</v>
      </c>
    </row>
    <row r="1213" spans="1:10" x14ac:dyDescent="0.2">
      <c r="A1213" t="s">
        <v>340</v>
      </c>
      <c r="B1213" s="6">
        <v>3.2599999999999997E-2</v>
      </c>
      <c r="C1213" t="s">
        <v>558</v>
      </c>
      <c r="D1213" t="s">
        <v>41</v>
      </c>
      <c r="F1213" t="s">
        <v>20</v>
      </c>
      <c r="J1213" t="s">
        <v>341</v>
      </c>
    </row>
    <row r="1214" spans="1:10" x14ac:dyDescent="0.2">
      <c r="A1214" t="s">
        <v>342</v>
      </c>
      <c r="B1214" s="6">
        <v>-6.8899999999999999E-7</v>
      </c>
      <c r="C1214" t="s">
        <v>31</v>
      </c>
      <c r="D1214" t="s">
        <v>121</v>
      </c>
      <c r="F1214" t="s">
        <v>20</v>
      </c>
      <c r="J1214" t="s">
        <v>343</v>
      </c>
    </row>
    <row r="1216" spans="1:10" ht="16" x14ac:dyDescent="0.2">
      <c r="A1216" s="1" t="s">
        <v>1</v>
      </c>
      <c r="B1216" s="58" t="s">
        <v>503</v>
      </c>
    </row>
    <row r="1217" spans="1:10" x14ac:dyDescent="0.2">
      <c r="A1217" t="s">
        <v>2</v>
      </c>
      <c r="B1217" s="6" t="s">
        <v>1012</v>
      </c>
    </row>
    <row r="1218" spans="1:10" x14ac:dyDescent="0.2">
      <c r="A1218" t="s">
        <v>3</v>
      </c>
      <c r="B1218" s="6">
        <v>1</v>
      </c>
    </row>
    <row r="1219" spans="1:10" ht="16" x14ac:dyDescent="0.2">
      <c r="A1219" t="s">
        <v>4</v>
      </c>
      <c r="B1219" s="59" t="s">
        <v>325</v>
      </c>
    </row>
    <row r="1220" spans="1:10" x14ac:dyDescent="0.2">
      <c r="A1220" t="s">
        <v>5</v>
      </c>
      <c r="B1220" s="6" t="s">
        <v>6</v>
      </c>
    </row>
    <row r="1221" spans="1:10" x14ac:dyDescent="0.2">
      <c r="A1221" t="s">
        <v>7</v>
      </c>
      <c r="B1221" s="6" t="s">
        <v>8</v>
      </c>
    </row>
    <row r="1222" spans="1:10" x14ac:dyDescent="0.2">
      <c r="A1222" t="s">
        <v>9</v>
      </c>
      <c r="B1222" s="6" t="s">
        <v>381</v>
      </c>
    </row>
    <row r="1223" spans="1:10" x14ac:dyDescent="0.2">
      <c r="A1223" t="s">
        <v>11</v>
      </c>
      <c r="B1223" s="6" t="s">
        <v>495</v>
      </c>
    </row>
    <row r="1224" spans="1:10" ht="16" x14ac:dyDescent="0.2">
      <c r="A1224" s="1" t="s">
        <v>12</v>
      </c>
    </row>
    <row r="1225" spans="1:10" x14ac:dyDescent="0.2">
      <c r="A1225" t="s">
        <v>13</v>
      </c>
      <c r="B1225" s="6" t="s">
        <v>14</v>
      </c>
      <c r="C1225" t="s">
        <v>2</v>
      </c>
      <c r="D1225" t="s">
        <v>7</v>
      </c>
      <c r="E1225" t="s">
        <v>15</v>
      </c>
      <c r="F1225" t="s">
        <v>5</v>
      </c>
      <c r="G1225" t="s">
        <v>326</v>
      </c>
      <c r="H1225" t="s">
        <v>327</v>
      </c>
      <c r="I1225" t="s">
        <v>11</v>
      </c>
      <c r="J1225" t="s">
        <v>4</v>
      </c>
    </row>
    <row r="1226" spans="1:10" x14ac:dyDescent="0.2">
      <c r="A1226" t="s">
        <v>503</v>
      </c>
      <c r="B1226" s="6">
        <v>1</v>
      </c>
      <c r="C1226" t="s">
        <v>1012</v>
      </c>
      <c r="D1226" t="s">
        <v>8</v>
      </c>
      <c r="F1226" t="s">
        <v>17</v>
      </c>
      <c r="I1226" t="s">
        <v>18</v>
      </c>
      <c r="J1226" t="s">
        <v>325</v>
      </c>
    </row>
    <row r="1227" spans="1:10" ht="16" x14ac:dyDescent="0.2">
      <c r="A1227" s="2" t="s">
        <v>502</v>
      </c>
      <c r="B1227" s="6">
        <v>1.00057</v>
      </c>
      <c r="C1227" t="s">
        <v>1012</v>
      </c>
      <c r="D1227" t="s">
        <v>8</v>
      </c>
      <c r="F1227" t="s">
        <v>20</v>
      </c>
      <c r="G1227" t="s">
        <v>18</v>
      </c>
      <c r="J1227" s="2" t="s">
        <v>392</v>
      </c>
    </row>
    <row r="1228" spans="1:10" x14ac:dyDescent="0.2">
      <c r="A1228" t="s">
        <v>28</v>
      </c>
      <c r="B1228" s="6">
        <v>6.7000000000000002E-3</v>
      </c>
      <c r="C1228" t="s">
        <v>1012</v>
      </c>
      <c r="D1228" t="s">
        <v>29</v>
      </c>
      <c r="F1228" t="s">
        <v>20</v>
      </c>
      <c r="J1228" t="s">
        <v>30</v>
      </c>
    </row>
    <row r="1229" spans="1:10" x14ac:dyDescent="0.2">
      <c r="A1229" t="s">
        <v>328</v>
      </c>
      <c r="B1229" s="6">
        <v>-1.6799999999999999E-4</v>
      </c>
      <c r="C1229" t="s">
        <v>31</v>
      </c>
      <c r="D1229" t="s">
        <v>8</v>
      </c>
      <c r="F1229" t="s">
        <v>20</v>
      </c>
      <c r="J1229" t="s">
        <v>329</v>
      </c>
    </row>
    <row r="1230" spans="1:10" x14ac:dyDescent="0.2">
      <c r="A1230" t="s">
        <v>330</v>
      </c>
      <c r="B1230" s="6">
        <v>5.8399999999999999E-4</v>
      </c>
      <c r="C1230" t="s">
        <v>31</v>
      </c>
      <c r="D1230" t="s">
        <v>19</v>
      </c>
      <c r="F1230" t="s">
        <v>20</v>
      </c>
      <c r="J1230" t="s">
        <v>331</v>
      </c>
    </row>
    <row r="1231" spans="1:10" x14ac:dyDescent="0.2">
      <c r="A1231" t="s">
        <v>332</v>
      </c>
      <c r="B1231" s="6">
        <v>2.5999999999999998E-10</v>
      </c>
      <c r="C1231" t="s">
        <v>31</v>
      </c>
      <c r="D1231" t="s">
        <v>7</v>
      </c>
      <c r="F1231" t="s">
        <v>20</v>
      </c>
      <c r="J1231" t="s">
        <v>333</v>
      </c>
    </row>
    <row r="1232" spans="1:10" x14ac:dyDescent="0.2">
      <c r="A1232" t="s">
        <v>334</v>
      </c>
      <c r="B1232" s="6">
        <v>-6.2700000000000001E-6</v>
      </c>
      <c r="C1232" t="s">
        <v>31</v>
      </c>
      <c r="D1232" t="s">
        <v>8</v>
      </c>
      <c r="F1232" t="s">
        <v>20</v>
      </c>
      <c r="J1232" t="s">
        <v>335</v>
      </c>
    </row>
    <row r="1233" spans="1:10" x14ac:dyDescent="0.2">
      <c r="A1233" t="s">
        <v>336</v>
      </c>
      <c r="B1233" s="6">
        <v>-7.4999999999999993E-5</v>
      </c>
      <c r="C1233" t="s">
        <v>31</v>
      </c>
      <c r="D1233" t="s">
        <v>121</v>
      </c>
      <c r="F1233" t="s">
        <v>20</v>
      </c>
      <c r="J1233" t="s">
        <v>337</v>
      </c>
    </row>
    <row r="1234" spans="1:10" x14ac:dyDescent="0.2">
      <c r="A1234" t="s">
        <v>338</v>
      </c>
      <c r="B1234" s="6">
        <v>6.8900000000000005E-4</v>
      </c>
      <c r="C1234" t="s">
        <v>31</v>
      </c>
      <c r="D1234" t="s">
        <v>8</v>
      </c>
      <c r="F1234" t="s">
        <v>20</v>
      </c>
      <c r="J1234" t="s">
        <v>339</v>
      </c>
    </row>
    <row r="1235" spans="1:10" x14ac:dyDescent="0.2">
      <c r="A1235" t="s">
        <v>100</v>
      </c>
      <c r="B1235" s="6">
        <v>3.3599999999999998E-2</v>
      </c>
      <c r="C1235" t="s">
        <v>31</v>
      </c>
      <c r="D1235" t="s">
        <v>41</v>
      </c>
      <c r="F1235" t="s">
        <v>20</v>
      </c>
      <c r="J1235" t="s">
        <v>103</v>
      </c>
    </row>
    <row r="1236" spans="1:10" x14ac:dyDescent="0.2">
      <c r="A1236" t="s">
        <v>340</v>
      </c>
      <c r="B1236" s="6">
        <v>3.2599999999999997E-2</v>
      </c>
      <c r="C1236" t="s">
        <v>558</v>
      </c>
      <c r="D1236" t="s">
        <v>41</v>
      </c>
      <c r="F1236" t="s">
        <v>20</v>
      </c>
      <c r="J1236" t="s">
        <v>341</v>
      </c>
    </row>
    <row r="1237" spans="1:10" x14ac:dyDescent="0.2">
      <c r="A1237" t="s">
        <v>342</v>
      </c>
      <c r="B1237" s="6">
        <v>-6.8899999999999999E-7</v>
      </c>
      <c r="C1237" t="s">
        <v>31</v>
      </c>
      <c r="D1237" t="s">
        <v>121</v>
      </c>
      <c r="F1237" t="s">
        <v>20</v>
      </c>
      <c r="J1237" t="s">
        <v>343</v>
      </c>
    </row>
    <row r="1239" spans="1:10" ht="16" x14ac:dyDescent="0.2">
      <c r="A1239" s="1" t="s">
        <v>1</v>
      </c>
      <c r="B1239" s="58" t="s">
        <v>1056</v>
      </c>
    </row>
    <row r="1240" spans="1:10" x14ac:dyDescent="0.2">
      <c r="A1240" t="s">
        <v>2</v>
      </c>
      <c r="B1240" s="6" t="s">
        <v>1012</v>
      </c>
    </row>
    <row r="1241" spans="1:10" x14ac:dyDescent="0.2">
      <c r="A1241" t="s">
        <v>3</v>
      </c>
      <c r="B1241" s="6">
        <v>1</v>
      </c>
    </row>
    <row r="1242" spans="1:10" ht="16" x14ac:dyDescent="0.2">
      <c r="A1242" t="s">
        <v>4</v>
      </c>
      <c r="B1242" s="59" t="s">
        <v>325</v>
      </c>
    </row>
    <row r="1243" spans="1:10" x14ac:dyDescent="0.2">
      <c r="A1243" t="s">
        <v>5</v>
      </c>
      <c r="B1243" s="6" t="s">
        <v>6</v>
      </c>
    </row>
    <row r="1244" spans="1:10" x14ac:dyDescent="0.2">
      <c r="A1244" t="s">
        <v>7</v>
      </c>
      <c r="B1244" s="6" t="s">
        <v>8</v>
      </c>
    </row>
    <row r="1245" spans="1:10" x14ac:dyDescent="0.2">
      <c r="A1245" t="s">
        <v>9</v>
      </c>
      <c r="B1245" s="6" t="s">
        <v>381</v>
      </c>
    </row>
    <row r="1246" spans="1:10" x14ac:dyDescent="0.2">
      <c r="A1246" t="s">
        <v>11</v>
      </c>
      <c r="B1246" s="6" t="s">
        <v>350</v>
      </c>
    </row>
    <row r="1247" spans="1:10" ht="16" x14ac:dyDescent="0.2">
      <c r="A1247" s="1" t="s">
        <v>12</v>
      </c>
    </row>
    <row r="1248" spans="1:10" x14ac:dyDescent="0.2">
      <c r="A1248" t="s">
        <v>13</v>
      </c>
      <c r="B1248" s="6" t="s">
        <v>14</v>
      </c>
      <c r="C1248" t="s">
        <v>2</v>
      </c>
      <c r="D1248" t="s">
        <v>7</v>
      </c>
      <c r="E1248" t="s">
        <v>15</v>
      </c>
      <c r="F1248" t="s">
        <v>5</v>
      </c>
      <c r="G1248" t="s">
        <v>326</v>
      </c>
      <c r="H1248" t="s">
        <v>327</v>
      </c>
      <c r="I1248" t="s">
        <v>11</v>
      </c>
      <c r="J1248" t="s">
        <v>4</v>
      </c>
    </row>
    <row r="1249" spans="1:10" x14ac:dyDescent="0.2">
      <c r="A1249" t="s">
        <v>1056</v>
      </c>
      <c r="B1249" s="6">
        <v>1</v>
      </c>
      <c r="C1249" t="s">
        <v>1012</v>
      </c>
      <c r="D1249" t="s">
        <v>8</v>
      </c>
      <c r="F1249" t="s">
        <v>17</v>
      </c>
      <c r="I1249" t="s">
        <v>18</v>
      </c>
      <c r="J1249" t="s">
        <v>325</v>
      </c>
    </row>
    <row r="1250" spans="1:10" ht="16" x14ac:dyDescent="0.2">
      <c r="A1250" s="2" t="s">
        <v>1053</v>
      </c>
      <c r="B1250" s="6">
        <v>1.00057</v>
      </c>
      <c r="C1250" t="s">
        <v>1012</v>
      </c>
      <c r="D1250" t="s">
        <v>8</v>
      </c>
      <c r="F1250" t="s">
        <v>20</v>
      </c>
      <c r="G1250" t="s">
        <v>18</v>
      </c>
      <c r="J1250" s="2" t="s">
        <v>392</v>
      </c>
    </row>
    <row r="1251" spans="1:10" x14ac:dyDescent="0.2">
      <c r="A1251" t="s">
        <v>28</v>
      </c>
      <c r="B1251" s="6">
        <v>6.7000000000000002E-3</v>
      </c>
      <c r="C1251" t="s">
        <v>1012</v>
      </c>
      <c r="D1251" t="s">
        <v>29</v>
      </c>
      <c r="F1251" t="s">
        <v>20</v>
      </c>
      <c r="J1251" t="s">
        <v>30</v>
      </c>
    </row>
    <row r="1252" spans="1:10" x14ac:dyDescent="0.2">
      <c r="A1252" t="s">
        <v>328</v>
      </c>
      <c r="B1252" s="6">
        <v>-1.6799999999999999E-4</v>
      </c>
      <c r="C1252" t="s">
        <v>31</v>
      </c>
      <c r="D1252" t="s">
        <v>8</v>
      </c>
      <c r="F1252" t="s">
        <v>20</v>
      </c>
      <c r="J1252" t="s">
        <v>329</v>
      </c>
    </row>
    <row r="1253" spans="1:10" x14ac:dyDescent="0.2">
      <c r="A1253" t="s">
        <v>330</v>
      </c>
      <c r="B1253" s="6">
        <v>5.8399999999999999E-4</v>
      </c>
      <c r="C1253" t="s">
        <v>31</v>
      </c>
      <c r="D1253" t="s">
        <v>19</v>
      </c>
      <c r="F1253" t="s">
        <v>20</v>
      </c>
      <c r="J1253" t="s">
        <v>331</v>
      </c>
    </row>
    <row r="1254" spans="1:10" x14ac:dyDescent="0.2">
      <c r="A1254" t="s">
        <v>332</v>
      </c>
      <c r="B1254" s="6">
        <v>2.5999999999999998E-10</v>
      </c>
      <c r="C1254" t="s">
        <v>31</v>
      </c>
      <c r="D1254" t="s">
        <v>7</v>
      </c>
      <c r="F1254" t="s">
        <v>20</v>
      </c>
      <c r="J1254" t="s">
        <v>333</v>
      </c>
    </row>
    <row r="1255" spans="1:10" x14ac:dyDescent="0.2">
      <c r="A1255" t="s">
        <v>334</v>
      </c>
      <c r="B1255" s="6">
        <v>-6.2700000000000001E-6</v>
      </c>
      <c r="C1255" t="s">
        <v>31</v>
      </c>
      <c r="D1255" t="s">
        <v>8</v>
      </c>
      <c r="F1255" t="s">
        <v>20</v>
      </c>
      <c r="J1255" t="s">
        <v>335</v>
      </c>
    </row>
    <row r="1256" spans="1:10" x14ac:dyDescent="0.2">
      <c r="A1256" t="s">
        <v>336</v>
      </c>
      <c r="B1256" s="6">
        <v>-7.4999999999999993E-5</v>
      </c>
      <c r="C1256" t="s">
        <v>31</v>
      </c>
      <c r="D1256" t="s">
        <v>121</v>
      </c>
      <c r="F1256" t="s">
        <v>20</v>
      </c>
      <c r="J1256" t="s">
        <v>337</v>
      </c>
    </row>
    <row r="1257" spans="1:10" x14ac:dyDescent="0.2">
      <c r="A1257" t="s">
        <v>338</v>
      </c>
      <c r="B1257" s="6">
        <v>6.8900000000000005E-4</v>
      </c>
      <c r="C1257" t="s">
        <v>31</v>
      </c>
      <c r="D1257" t="s">
        <v>8</v>
      </c>
      <c r="F1257" t="s">
        <v>20</v>
      </c>
      <c r="J1257" t="s">
        <v>339</v>
      </c>
    </row>
    <row r="1258" spans="1:10" x14ac:dyDescent="0.2">
      <c r="A1258" t="s">
        <v>100</v>
      </c>
      <c r="B1258" s="6">
        <v>3.3599999999999998E-2</v>
      </c>
      <c r="C1258" t="s">
        <v>31</v>
      </c>
      <c r="D1258" t="s">
        <v>41</v>
      </c>
      <c r="F1258" t="s">
        <v>20</v>
      </c>
      <c r="J1258" t="s">
        <v>103</v>
      </c>
    </row>
    <row r="1259" spans="1:10" x14ac:dyDescent="0.2">
      <c r="A1259" t="s">
        <v>340</v>
      </c>
      <c r="B1259" s="6">
        <v>3.2599999999999997E-2</v>
      </c>
      <c r="C1259" t="s">
        <v>558</v>
      </c>
      <c r="D1259" t="s">
        <v>41</v>
      </c>
      <c r="F1259" t="s">
        <v>20</v>
      </c>
      <c r="J1259" t="s">
        <v>341</v>
      </c>
    </row>
    <row r="1260" spans="1:10" x14ac:dyDescent="0.2">
      <c r="A1260" t="s">
        <v>342</v>
      </c>
      <c r="B1260" s="6">
        <v>-6.8899999999999999E-7</v>
      </c>
      <c r="C1260" t="s">
        <v>31</v>
      </c>
      <c r="D1260" t="s">
        <v>121</v>
      </c>
      <c r="F1260" t="s">
        <v>20</v>
      </c>
      <c r="J1260" t="s">
        <v>343</v>
      </c>
    </row>
    <row r="1262" spans="1:10" ht="16" x14ac:dyDescent="0.2">
      <c r="A1262" s="1" t="s">
        <v>1</v>
      </c>
      <c r="B1262" s="58" t="s">
        <v>1057</v>
      </c>
    </row>
    <row r="1263" spans="1:10" x14ac:dyDescent="0.2">
      <c r="A1263" t="s">
        <v>2</v>
      </c>
      <c r="B1263" s="6" t="s">
        <v>1012</v>
      </c>
    </row>
    <row r="1264" spans="1:10" x14ac:dyDescent="0.2">
      <c r="A1264" t="s">
        <v>3</v>
      </c>
      <c r="B1264" s="6">
        <v>1</v>
      </c>
    </row>
    <row r="1265" spans="1:10" ht="16" x14ac:dyDescent="0.2">
      <c r="A1265" t="s">
        <v>4</v>
      </c>
      <c r="B1265" s="59" t="s">
        <v>325</v>
      </c>
    </row>
    <row r="1266" spans="1:10" x14ac:dyDescent="0.2">
      <c r="A1266" t="s">
        <v>5</v>
      </c>
      <c r="B1266" s="6" t="s">
        <v>6</v>
      </c>
    </row>
    <row r="1267" spans="1:10" x14ac:dyDescent="0.2">
      <c r="A1267" t="s">
        <v>7</v>
      </c>
      <c r="B1267" s="6" t="s">
        <v>8</v>
      </c>
    </row>
    <row r="1268" spans="1:10" x14ac:dyDescent="0.2">
      <c r="A1268" t="s">
        <v>9</v>
      </c>
      <c r="B1268" s="6" t="s">
        <v>381</v>
      </c>
    </row>
    <row r="1269" spans="1:10" x14ac:dyDescent="0.2">
      <c r="A1269" t="s">
        <v>11</v>
      </c>
      <c r="B1269" s="6" t="s">
        <v>349</v>
      </c>
    </row>
    <row r="1270" spans="1:10" ht="16" x14ac:dyDescent="0.2">
      <c r="A1270" s="1" t="s">
        <v>12</v>
      </c>
    </row>
    <row r="1271" spans="1:10" x14ac:dyDescent="0.2">
      <c r="A1271" t="s">
        <v>13</v>
      </c>
      <c r="B1271" s="6" t="s">
        <v>14</v>
      </c>
      <c r="C1271" t="s">
        <v>2</v>
      </c>
      <c r="D1271" t="s">
        <v>7</v>
      </c>
      <c r="E1271" t="s">
        <v>15</v>
      </c>
      <c r="F1271" t="s">
        <v>5</v>
      </c>
      <c r="G1271" t="s">
        <v>326</v>
      </c>
      <c r="H1271" t="s">
        <v>327</v>
      </c>
      <c r="I1271" t="s">
        <v>11</v>
      </c>
      <c r="J1271" t="s">
        <v>4</v>
      </c>
    </row>
    <row r="1272" spans="1:10" x14ac:dyDescent="0.2">
      <c r="A1272" t="s">
        <v>1057</v>
      </c>
      <c r="B1272" s="6">
        <v>1</v>
      </c>
      <c r="C1272" t="s">
        <v>1012</v>
      </c>
      <c r="D1272" t="s">
        <v>8</v>
      </c>
      <c r="F1272" t="s">
        <v>17</v>
      </c>
      <c r="I1272" t="s">
        <v>18</v>
      </c>
      <c r="J1272" t="s">
        <v>325</v>
      </c>
    </row>
    <row r="1273" spans="1:10" ht="16" x14ac:dyDescent="0.2">
      <c r="A1273" s="2" t="s">
        <v>1054</v>
      </c>
      <c r="B1273" s="6">
        <v>1.00057</v>
      </c>
      <c r="C1273" t="s">
        <v>1012</v>
      </c>
      <c r="D1273" t="s">
        <v>8</v>
      </c>
      <c r="F1273" t="s">
        <v>20</v>
      </c>
      <c r="G1273" t="s">
        <v>18</v>
      </c>
      <c r="J1273" s="2" t="s">
        <v>392</v>
      </c>
    </row>
    <row r="1274" spans="1:10" x14ac:dyDescent="0.2">
      <c r="A1274" t="s">
        <v>28</v>
      </c>
      <c r="B1274" s="6">
        <v>6.7000000000000002E-3</v>
      </c>
      <c r="C1274" t="s">
        <v>1012</v>
      </c>
      <c r="D1274" t="s">
        <v>29</v>
      </c>
      <c r="F1274" t="s">
        <v>20</v>
      </c>
      <c r="J1274" t="s">
        <v>30</v>
      </c>
    </row>
    <row r="1275" spans="1:10" x14ac:dyDescent="0.2">
      <c r="A1275" t="s">
        <v>328</v>
      </c>
      <c r="B1275" s="6">
        <v>-1.6799999999999999E-4</v>
      </c>
      <c r="C1275" t="s">
        <v>31</v>
      </c>
      <c r="D1275" t="s">
        <v>8</v>
      </c>
      <c r="F1275" t="s">
        <v>20</v>
      </c>
      <c r="J1275" t="s">
        <v>329</v>
      </c>
    </row>
    <row r="1276" spans="1:10" x14ac:dyDescent="0.2">
      <c r="A1276" t="s">
        <v>330</v>
      </c>
      <c r="B1276" s="6">
        <v>5.8399999999999999E-4</v>
      </c>
      <c r="C1276" t="s">
        <v>31</v>
      </c>
      <c r="D1276" t="s">
        <v>19</v>
      </c>
      <c r="F1276" t="s">
        <v>20</v>
      </c>
      <c r="J1276" t="s">
        <v>331</v>
      </c>
    </row>
    <row r="1277" spans="1:10" x14ac:dyDescent="0.2">
      <c r="A1277" t="s">
        <v>332</v>
      </c>
      <c r="B1277" s="6">
        <v>2.5999999999999998E-10</v>
      </c>
      <c r="C1277" t="s">
        <v>31</v>
      </c>
      <c r="D1277" t="s">
        <v>7</v>
      </c>
      <c r="F1277" t="s">
        <v>20</v>
      </c>
      <c r="J1277" t="s">
        <v>333</v>
      </c>
    </row>
    <row r="1278" spans="1:10" x14ac:dyDescent="0.2">
      <c r="A1278" t="s">
        <v>334</v>
      </c>
      <c r="B1278" s="6">
        <v>-6.2700000000000001E-6</v>
      </c>
      <c r="C1278" t="s">
        <v>31</v>
      </c>
      <c r="D1278" t="s">
        <v>8</v>
      </c>
      <c r="F1278" t="s">
        <v>20</v>
      </c>
      <c r="J1278" t="s">
        <v>335</v>
      </c>
    </row>
    <row r="1279" spans="1:10" x14ac:dyDescent="0.2">
      <c r="A1279" t="s">
        <v>336</v>
      </c>
      <c r="B1279" s="6">
        <v>-7.4999999999999993E-5</v>
      </c>
      <c r="C1279" t="s">
        <v>31</v>
      </c>
      <c r="D1279" t="s">
        <v>121</v>
      </c>
      <c r="F1279" t="s">
        <v>20</v>
      </c>
      <c r="J1279" t="s">
        <v>337</v>
      </c>
    </row>
    <row r="1280" spans="1:10" x14ac:dyDescent="0.2">
      <c r="A1280" t="s">
        <v>338</v>
      </c>
      <c r="B1280" s="6">
        <v>6.8900000000000005E-4</v>
      </c>
      <c r="C1280" t="s">
        <v>31</v>
      </c>
      <c r="D1280" t="s">
        <v>8</v>
      </c>
      <c r="F1280" t="s">
        <v>20</v>
      </c>
      <c r="J1280" t="s">
        <v>339</v>
      </c>
    </row>
    <row r="1281" spans="1:10" x14ac:dyDescent="0.2">
      <c r="A1281" t="s">
        <v>100</v>
      </c>
      <c r="B1281" s="6">
        <v>3.3599999999999998E-2</v>
      </c>
      <c r="C1281" t="s">
        <v>31</v>
      </c>
      <c r="D1281" t="s">
        <v>41</v>
      </c>
      <c r="F1281" t="s">
        <v>20</v>
      </c>
      <c r="J1281" t="s">
        <v>103</v>
      </c>
    </row>
    <row r="1282" spans="1:10" x14ac:dyDescent="0.2">
      <c r="A1282" t="s">
        <v>340</v>
      </c>
      <c r="B1282" s="6">
        <v>3.2599999999999997E-2</v>
      </c>
      <c r="C1282" t="s">
        <v>558</v>
      </c>
      <c r="D1282" t="s">
        <v>41</v>
      </c>
      <c r="F1282" t="s">
        <v>20</v>
      </c>
      <c r="J1282" t="s">
        <v>341</v>
      </c>
    </row>
    <row r="1283" spans="1:10" x14ac:dyDescent="0.2">
      <c r="A1283" t="s">
        <v>342</v>
      </c>
      <c r="B1283" s="6">
        <v>-6.8899999999999999E-7</v>
      </c>
      <c r="C1283" t="s">
        <v>31</v>
      </c>
      <c r="D1283" t="s">
        <v>121</v>
      </c>
      <c r="F1283" t="s">
        <v>20</v>
      </c>
      <c r="J1283" t="s">
        <v>343</v>
      </c>
    </row>
    <row r="1285" spans="1:10" ht="16" x14ac:dyDescent="0.2">
      <c r="A1285" s="1" t="s">
        <v>1</v>
      </c>
      <c r="B1285" s="58" t="s">
        <v>1058</v>
      </c>
    </row>
    <row r="1286" spans="1:10" x14ac:dyDescent="0.2">
      <c r="A1286" t="s">
        <v>2</v>
      </c>
      <c r="B1286" s="6" t="s">
        <v>1012</v>
      </c>
    </row>
    <row r="1287" spans="1:10" x14ac:dyDescent="0.2">
      <c r="A1287" t="s">
        <v>3</v>
      </c>
      <c r="B1287" s="6">
        <v>1</v>
      </c>
    </row>
    <row r="1288" spans="1:10" ht="16" x14ac:dyDescent="0.2">
      <c r="A1288" t="s">
        <v>4</v>
      </c>
      <c r="B1288" s="59" t="s">
        <v>325</v>
      </c>
    </row>
    <row r="1289" spans="1:10" x14ac:dyDescent="0.2">
      <c r="A1289" t="s">
        <v>5</v>
      </c>
      <c r="B1289" s="6" t="s">
        <v>6</v>
      </c>
    </row>
    <row r="1290" spans="1:10" x14ac:dyDescent="0.2">
      <c r="A1290" t="s">
        <v>7</v>
      </c>
      <c r="B1290" s="6" t="s">
        <v>8</v>
      </c>
    </row>
    <row r="1291" spans="1:10" x14ac:dyDescent="0.2">
      <c r="A1291" t="s">
        <v>9</v>
      </c>
      <c r="B1291" s="6" t="s">
        <v>381</v>
      </c>
    </row>
    <row r="1292" spans="1:10" x14ac:dyDescent="0.2">
      <c r="A1292" t="s">
        <v>11</v>
      </c>
      <c r="B1292" s="6" t="s">
        <v>495</v>
      </c>
    </row>
    <row r="1293" spans="1:10" ht="16" x14ac:dyDescent="0.2">
      <c r="A1293" s="1" t="s">
        <v>12</v>
      </c>
    </row>
    <row r="1294" spans="1:10" x14ac:dyDescent="0.2">
      <c r="A1294" t="s">
        <v>13</v>
      </c>
      <c r="B1294" s="6" t="s">
        <v>14</v>
      </c>
      <c r="C1294" t="s">
        <v>2</v>
      </c>
      <c r="D1294" t="s">
        <v>7</v>
      </c>
      <c r="E1294" t="s">
        <v>15</v>
      </c>
      <c r="F1294" t="s">
        <v>5</v>
      </c>
      <c r="G1294" t="s">
        <v>326</v>
      </c>
      <c r="H1294" t="s">
        <v>327</v>
      </c>
      <c r="I1294" t="s">
        <v>11</v>
      </c>
      <c r="J1294" t="s">
        <v>4</v>
      </c>
    </row>
    <row r="1295" spans="1:10" x14ac:dyDescent="0.2">
      <c r="A1295" t="s">
        <v>1058</v>
      </c>
      <c r="B1295" s="6">
        <v>1</v>
      </c>
      <c r="C1295" t="s">
        <v>1012</v>
      </c>
      <c r="D1295" t="s">
        <v>8</v>
      </c>
      <c r="F1295" t="s">
        <v>17</v>
      </c>
      <c r="I1295" t="s">
        <v>18</v>
      </c>
      <c r="J1295" t="s">
        <v>325</v>
      </c>
    </row>
    <row r="1296" spans="1:10" ht="16" x14ac:dyDescent="0.2">
      <c r="A1296" s="2" t="s">
        <v>1055</v>
      </c>
      <c r="B1296" s="6">
        <v>1.00057</v>
      </c>
      <c r="C1296" t="s">
        <v>1012</v>
      </c>
      <c r="D1296" t="s">
        <v>8</v>
      </c>
      <c r="F1296" t="s">
        <v>20</v>
      </c>
      <c r="G1296" t="s">
        <v>18</v>
      </c>
      <c r="J1296" s="2" t="s">
        <v>392</v>
      </c>
    </row>
    <row r="1297" spans="1:10" x14ac:dyDescent="0.2">
      <c r="A1297" t="s">
        <v>28</v>
      </c>
      <c r="B1297" s="6">
        <v>6.7000000000000002E-3</v>
      </c>
      <c r="C1297" t="s">
        <v>1012</v>
      </c>
      <c r="D1297" t="s">
        <v>29</v>
      </c>
      <c r="F1297" t="s">
        <v>20</v>
      </c>
      <c r="J1297" t="s">
        <v>30</v>
      </c>
    </row>
    <row r="1298" spans="1:10" x14ac:dyDescent="0.2">
      <c r="A1298" t="s">
        <v>328</v>
      </c>
      <c r="B1298" s="6">
        <v>-1.6799999999999999E-4</v>
      </c>
      <c r="C1298" t="s">
        <v>31</v>
      </c>
      <c r="D1298" t="s">
        <v>8</v>
      </c>
      <c r="F1298" t="s">
        <v>20</v>
      </c>
      <c r="J1298" t="s">
        <v>329</v>
      </c>
    </row>
    <row r="1299" spans="1:10" x14ac:dyDescent="0.2">
      <c r="A1299" t="s">
        <v>330</v>
      </c>
      <c r="B1299" s="6">
        <v>5.8399999999999999E-4</v>
      </c>
      <c r="C1299" t="s">
        <v>31</v>
      </c>
      <c r="D1299" t="s">
        <v>19</v>
      </c>
      <c r="F1299" t="s">
        <v>20</v>
      </c>
      <c r="J1299" t="s">
        <v>331</v>
      </c>
    </row>
    <row r="1300" spans="1:10" x14ac:dyDescent="0.2">
      <c r="A1300" t="s">
        <v>332</v>
      </c>
      <c r="B1300" s="6">
        <v>2.5999999999999998E-10</v>
      </c>
      <c r="C1300" t="s">
        <v>31</v>
      </c>
      <c r="D1300" t="s">
        <v>7</v>
      </c>
      <c r="F1300" t="s">
        <v>20</v>
      </c>
      <c r="J1300" t="s">
        <v>333</v>
      </c>
    </row>
    <row r="1301" spans="1:10" x14ac:dyDescent="0.2">
      <c r="A1301" t="s">
        <v>334</v>
      </c>
      <c r="B1301" s="6">
        <v>-6.2700000000000001E-6</v>
      </c>
      <c r="C1301" t="s">
        <v>31</v>
      </c>
      <c r="D1301" t="s">
        <v>8</v>
      </c>
      <c r="F1301" t="s">
        <v>20</v>
      </c>
      <c r="J1301" t="s">
        <v>335</v>
      </c>
    </row>
    <row r="1302" spans="1:10" x14ac:dyDescent="0.2">
      <c r="A1302" t="s">
        <v>336</v>
      </c>
      <c r="B1302" s="6">
        <v>-7.4999999999999993E-5</v>
      </c>
      <c r="C1302" t="s">
        <v>31</v>
      </c>
      <c r="D1302" t="s">
        <v>121</v>
      </c>
      <c r="F1302" t="s">
        <v>20</v>
      </c>
      <c r="J1302" t="s">
        <v>337</v>
      </c>
    </row>
    <row r="1303" spans="1:10" x14ac:dyDescent="0.2">
      <c r="A1303" t="s">
        <v>338</v>
      </c>
      <c r="B1303" s="6">
        <v>6.8900000000000005E-4</v>
      </c>
      <c r="C1303" t="s">
        <v>31</v>
      </c>
      <c r="D1303" t="s">
        <v>8</v>
      </c>
      <c r="F1303" t="s">
        <v>20</v>
      </c>
      <c r="J1303" t="s">
        <v>339</v>
      </c>
    </row>
    <row r="1304" spans="1:10" x14ac:dyDescent="0.2">
      <c r="A1304" t="s">
        <v>100</v>
      </c>
      <c r="B1304" s="6">
        <v>3.3599999999999998E-2</v>
      </c>
      <c r="C1304" t="s">
        <v>31</v>
      </c>
      <c r="D1304" t="s">
        <v>41</v>
      </c>
      <c r="F1304" t="s">
        <v>20</v>
      </c>
      <c r="J1304" t="s">
        <v>103</v>
      </c>
    </row>
    <row r="1305" spans="1:10" x14ac:dyDescent="0.2">
      <c r="A1305" t="s">
        <v>340</v>
      </c>
      <c r="B1305" s="6">
        <v>3.2599999999999997E-2</v>
      </c>
      <c r="C1305" t="s">
        <v>558</v>
      </c>
      <c r="D1305" t="s">
        <v>41</v>
      </c>
      <c r="F1305" t="s">
        <v>20</v>
      </c>
      <c r="J1305" t="s">
        <v>341</v>
      </c>
    </row>
    <row r="1306" spans="1:10" x14ac:dyDescent="0.2">
      <c r="A1306" t="s">
        <v>342</v>
      </c>
      <c r="B1306" s="6">
        <v>-6.8899999999999999E-7</v>
      </c>
      <c r="C1306" t="s">
        <v>31</v>
      </c>
      <c r="D1306" t="s">
        <v>121</v>
      </c>
      <c r="F1306" t="s">
        <v>20</v>
      </c>
      <c r="J1306" t="s">
        <v>343</v>
      </c>
    </row>
    <row r="1308" spans="1:10" ht="16" x14ac:dyDescent="0.2">
      <c r="A1308" s="1" t="s">
        <v>1</v>
      </c>
      <c r="B1308" s="58" t="s">
        <v>67</v>
      </c>
    </row>
    <row r="1309" spans="1:10" x14ac:dyDescent="0.2">
      <c r="A1309" t="s">
        <v>2</v>
      </c>
      <c r="B1309" s="6" t="s">
        <v>1012</v>
      </c>
    </row>
    <row r="1310" spans="1:10" x14ac:dyDescent="0.2">
      <c r="A1310" t="s">
        <v>3</v>
      </c>
      <c r="B1310" s="6">
        <v>1</v>
      </c>
    </row>
    <row r="1311" spans="1:10" ht="16" x14ac:dyDescent="0.2">
      <c r="A1311" t="s">
        <v>4</v>
      </c>
      <c r="B1311" s="59" t="s">
        <v>68</v>
      </c>
    </row>
    <row r="1312" spans="1:10" x14ac:dyDescent="0.2">
      <c r="A1312" t="s">
        <v>5</v>
      </c>
      <c r="B1312" s="6" t="s">
        <v>6</v>
      </c>
    </row>
    <row r="1313" spans="1:8" x14ac:dyDescent="0.2">
      <c r="A1313" t="s">
        <v>7</v>
      </c>
      <c r="B1313" s="6" t="s">
        <v>8</v>
      </c>
    </row>
    <row r="1314" spans="1:8" x14ac:dyDescent="0.2">
      <c r="A1314" t="s">
        <v>9</v>
      </c>
      <c r="B1314" s="6" t="s">
        <v>10</v>
      </c>
    </row>
    <row r="1315" spans="1:8" x14ac:dyDescent="0.2">
      <c r="A1315" t="s">
        <v>11</v>
      </c>
      <c r="B1315" s="6" t="s">
        <v>27</v>
      </c>
    </row>
    <row r="1316" spans="1:8" x14ac:dyDescent="0.2">
      <c r="A1316" t="s">
        <v>827</v>
      </c>
      <c r="B1316" s="5">
        <f>Summary!R11</f>
        <v>15.5262026244</v>
      </c>
    </row>
    <row r="1317" spans="1:8" x14ac:dyDescent="0.2">
      <c r="A1317" t="s">
        <v>833</v>
      </c>
      <c r="B1317" s="63">
        <f>Summary!Q11</f>
        <v>0.12</v>
      </c>
    </row>
    <row r="1318" spans="1:8" ht="16" x14ac:dyDescent="0.2">
      <c r="A1318" s="1" t="s">
        <v>12</v>
      </c>
    </row>
    <row r="1319" spans="1:8" x14ac:dyDescent="0.2">
      <c r="A1319" t="s">
        <v>13</v>
      </c>
      <c r="B1319" s="6" t="s">
        <v>14</v>
      </c>
      <c r="C1319" t="s">
        <v>2</v>
      </c>
      <c r="D1319" t="s">
        <v>7</v>
      </c>
      <c r="E1319" t="s">
        <v>15</v>
      </c>
      <c r="F1319" t="s">
        <v>5</v>
      </c>
      <c r="G1319" t="s">
        <v>11</v>
      </c>
      <c r="H1319" t="s">
        <v>4</v>
      </c>
    </row>
    <row r="1320" spans="1:8" ht="16" x14ac:dyDescent="0.2">
      <c r="A1320" s="2" t="s">
        <v>67</v>
      </c>
      <c r="B1320" s="6">
        <v>1</v>
      </c>
      <c r="C1320" t="s">
        <v>1012</v>
      </c>
      <c r="D1320" t="s">
        <v>8</v>
      </c>
      <c r="F1320" t="s">
        <v>17</v>
      </c>
      <c r="G1320" t="s">
        <v>18</v>
      </c>
      <c r="H1320" s="2" t="s">
        <v>68</v>
      </c>
    </row>
    <row r="1321" spans="1:8" x14ac:dyDescent="0.2">
      <c r="A1321" t="s">
        <v>22</v>
      </c>
      <c r="B1321" s="6">
        <f>223592*Parameters!$B$3/1000</f>
        <v>0.23590205879279999</v>
      </c>
      <c r="C1321" t="s">
        <v>26</v>
      </c>
      <c r="D1321" t="s">
        <v>19</v>
      </c>
      <c r="F1321" t="s">
        <v>20</v>
      </c>
      <c r="G1321" t="s">
        <v>60</v>
      </c>
      <c r="H1321" t="s">
        <v>23</v>
      </c>
    </row>
    <row r="1322" spans="1:8" x14ac:dyDescent="0.2">
      <c r="A1322" t="s">
        <v>340</v>
      </c>
      <c r="B1322" s="6">
        <f>53*Parameters!$B$9/1000</f>
        <v>8.5330000000000003E-2</v>
      </c>
      <c r="C1322" t="s">
        <v>558</v>
      </c>
      <c r="D1322" t="s">
        <v>41</v>
      </c>
      <c r="F1322" t="s">
        <v>20</v>
      </c>
      <c r="G1322" t="s">
        <v>72</v>
      </c>
      <c r="H1322" t="s">
        <v>341</v>
      </c>
    </row>
    <row r="1323" spans="1:8" x14ac:dyDescent="0.2">
      <c r="A1323" t="s">
        <v>42</v>
      </c>
      <c r="B1323" s="6">
        <f>3.183/1000</f>
        <v>3.1829999999999996E-3</v>
      </c>
      <c r="C1323" t="s">
        <v>1012</v>
      </c>
      <c r="D1323" t="s">
        <v>8</v>
      </c>
      <c r="F1323" t="s">
        <v>20</v>
      </c>
      <c r="H1323" t="s">
        <v>43</v>
      </c>
    </row>
    <row r="1324" spans="1:8" x14ac:dyDescent="0.2">
      <c r="A1324" t="s">
        <v>44</v>
      </c>
      <c r="B1324" s="6">
        <f>2.273/1000</f>
        <v>2.2730000000000003E-3</v>
      </c>
      <c r="C1324" t="s">
        <v>1012</v>
      </c>
      <c r="D1324" t="s">
        <v>8</v>
      </c>
      <c r="F1324" t="s">
        <v>20</v>
      </c>
      <c r="H1324" t="s">
        <v>45</v>
      </c>
    </row>
    <row r="1325" spans="1:8" x14ac:dyDescent="0.2">
      <c r="A1325" t="s">
        <v>46</v>
      </c>
      <c r="B1325" s="6">
        <f>13.641/1000</f>
        <v>1.3641E-2</v>
      </c>
      <c r="C1325" t="s">
        <v>1012</v>
      </c>
      <c r="D1325" t="s">
        <v>8</v>
      </c>
      <c r="F1325" t="s">
        <v>20</v>
      </c>
      <c r="H1325" t="s">
        <v>47</v>
      </c>
    </row>
    <row r="1326" spans="1:8" x14ac:dyDescent="0.2">
      <c r="A1326" t="s">
        <v>54</v>
      </c>
      <c r="B1326" s="6">
        <f>1.86/1000</f>
        <v>1.8600000000000001E-3</v>
      </c>
      <c r="C1326" t="s">
        <v>26</v>
      </c>
      <c r="D1326" t="s">
        <v>8</v>
      </c>
      <c r="F1326" t="s">
        <v>20</v>
      </c>
      <c r="G1326" t="s">
        <v>1016</v>
      </c>
      <c r="H1326" t="s">
        <v>55</v>
      </c>
    </row>
    <row r="1327" spans="1:8" x14ac:dyDescent="0.2">
      <c r="A1327" t="s">
        <v>1008</v>
      </c>
      <c r="B1327" s="6">
        <f>0.4682*(44/12)*1</f>
        <v>1.7167333333333332</v>
      </c>
      <c r="D1327" t="s">
        <v>8</v>
      </c>
      <c r="E1327" t="s">
        <v>1009</v>
      </c>
      <c r="F1327" t="s">
        <v>36</v>
      </c>
      <c r="G1327" s="8" t="s">
        <v>217</v>
      </c>
    </row>
    <row r="1328" spans="1:8" x14ac:dyDescent="0.2">
      <c r="A1328" t="s">
        <v>108</v>
      </c>
      <c r="B1328" s="6">
        <v>15.68</v>
      </c>
      <c r="D1328" t="s">
        <v>19</v>
      </c>
      <c r="E1328" t="s">
        <v>112</v>
      </c>
      <c r="F1328" t="s">
        <v>36</v>
      </c>
      <c r="G1328" s="8" t="s">
        <v>217</v>
      </c>
    </row>
    <row r="1329" spans="1:8" x14ac:dyDescent="0.2">
      <c r="A1329" t="s">
        <v>1127</v>
      </c>
      <c r="B1329" s="6">
        <f>(0.1592+0.0136+0.0326)</f>
        <v>0.2054</v>
      </c>
      <c r="D1329" t="s">
        <v>121</v>
      </c>
      <c r="E1329" t="s">
        <v>1147</v>
      </c>
      <c r="F1329" t="s">
        <v>36</v>
      </c>
      <c r="G1329" s="8" t="s">
        <v>1131</v>
      </c>
    </row>
    <row r="1331" spans="1:8" ht="16" x14ac:dyDescent="0.2">
      <c r="A1331" s="1" t="s">
        <v>1</v>
      </c>
      <c r="B1331" s="58" t="s">
        <v>403</v>
      </c>
    </row>
    <row r="1332" spans="1:8" x14ac:dyDescent="0.2">
      <c r="A1332" t="s">
        <v>2</v>
      </c>
      <c r="B1332" s="6" t="s">
        <v>1012</v>
      </c>
    </row>
    <row r="1333" spans="1:8" x14ac:dyDescent="0.2">
      <c r="A1333" t="s">
        <v>3</v>
      </c>
      <c r="B1333" s="6">
        <v>1</v>
      </c>
    </row>
    <row r="1334" spans="1:8" ht="16" x14ac:dyDescent="0.2">
      <c r="A1334" t="s">
        <v>4</v>
      </c>
      <c r="B1334" s="59" t="s">
        <v>404</v>
      </c>
    </row>
    <row r="1335" spans="1:8" x14ac:dyDescent="0.2">
      <c r="A1335" t="s">
        <v>5</v>
      </c>
      <c r="B1335" s="6" t="s">
        <v>6</v>
      </c>
    </row>
    <row r="1336" spans="1:8" x14ac:dyDescent="0.2">
      <c r="A1336" t="s">
        <v>7</v>
      </c>
      <c r="B1336" s="6" t="s">
        <v>8</v>
      </c>
    </row>
    <row r="1337" spans="1:8" x14ac:dyDescent="0.2">
      <c r="A1337" t="s">
        <v>9</v>
      </c>
      <c r="B1337" s="6" t="s">
        <v>10</v>
      </c>
    </row>
    <row r="1338" spans="1:8" x14ac:dyDescent="0.2">
      <c r="A1338" t="s">
        <v>11</v>
      </c>
      <c r="B1338" s="6" t="s">
        <v>230</v>
      </c>
    </row>
    <row r="1339" spans="1:8" x14ac:dyDescent="0.2">
      <c r="A1339" t="s">
        <v>485</v>
      </c>
      <c r="B1339" s="57">
        <f>Summary!O106</f>
        <v>0.52962528992547164</v>
      </c>
    </row>
    <row r="1340" spans="1:8" ht="16" x14ac:dyDescent="0.2">
      <c r="A1340" s="1" t="s">
        <v>12</v>
      </c>
    </row>
    <row r="1341" spans="1:8" x14ac:dyDescent="0.2">
      <c r="A1341" t="s">
        <v>13</v>
      </c>
      <c r="B1341" s="6" t="s">
        <v>14</v>
      </c>
      <c r="C1341" t="s">
        <v>2</v>
      </c>
      <c r="D1341" t="s">
        <v>7</v>
      </c>
      <c r="E1341" t="s">
        <v>15</v>
      </c>
      <c r="F1341" t="s">
        <v>5</v>
      </c>
      <c r="G1341" t="s">
        <v>11</v>
      </c>
      <c r="H1341" t="s">
        <v>4</v>
      </c>
    </row>
    <row r="1342" spans="1:8" ht="16" x14ac:dyDescent="0.2">
      <c r="A1342" s="2" t="s">
        <v>403</v>
      </c>
      <c r="B1342" s="6">
        <v>1</v>
      </c>
      <c r="C1342" t="s">
        <v>1012</v>
      </c>
      <c r="D1342" t="s">
        <v>8</v>
      </c>
      <c r="F1342" t="s">
        <v>17</v>
      </c>
      <c r="G1342" t="s">
        <v>18</v>
      </c>
      <c r="H1342" s="2" t="s">
        <v>404</v>
      </c>
    </row>
    <row r="1343" spans="1:8" ht="16" x14ac:dyDescent="0.2">
      <c r="A1343" s="2" t="s">
        <v>67</v>
      </c>
      <c r="B1343" s="6">
        <f>(1/((Parameters!$C$24*Parameters!$B$4*Parameters!$B$12)/1000))*Parameters!F36</f>
        <v>3.6117899478066171</v>
      </c>
      <c r="C1343" t="s">
        <v>1012</v>
      </c>
      <c r="D1343" t="s">
        <v>8</v>
      </c>
      <c r="F1343" t="s">
        <v>20</v>
      </c>
      <c r="G1343" t="s">
        <v>18</v>
      </c>
      <c r="H1343" s="2" t="s">
        <v>405</v>
      </c>
    </row>
    <row r="1344" spans="1:8" ht="16" x14ac:dyDescent="0.2">
      <c r="A1344" s="2" t="s">
        <v>221</v>
      </c>
      <c r="B1344" s="6">
        <f>(180*Parameters!$B$3)/(Parameters!$B$4*Parameters!$B$12)*Parameters!F36</f>
        <v>5.4873220233514521E-2</v>
      </c>
      <c r="C1344" t="s">
        <v>26</v>
      </c>
      <c r="D1344" t="s">
        <v>19</v>
      </c>
      <c r="F1344" t="s">
        <v>20</v>
      </c>
      <c r="H1344" s="2" t="s">
        <v>222</v>
      </c>
    </row>
    <row r="1345" spans="1:8" ht="16" x14ac:dyDescent="0.2">
      <c r="A1345" s="2" t="s">
        <v>252</v>
      </c>
      <c r="B1345" s="6">
        <f>((304.85/1000)/(Parameters!$B$4*Parameters!$B$12))*Parameters!$F$36</f>
        <v>8.8084333247107793E-2</v>
      </c>
      <c r="C1345" t="s">
        <v>31</v>
      </c>
      <c r="D1345" t="s">
        <v>8</v>
      </c>
      <c r="F1345" t="s">
        <v>20</v>
      </c>
      <c r="H1345" s="2" t="s">
        <v>253</v>
      </c>
    </row>
    <row r="1346" spans="1:8" ht="16" x14ac:dyDescent="0.2">
      <c r="A1346" s="2" t="s">
        <v>254</v>
      </c>
      <c r="B1346" s="6">
        <f>((47.18/1000)/(Parameters!$B$4*Parameters!$B$12))*Parameters!$F$36</f>
        <v>1.3632339979001295E-2</v>
      </c>
      <c r="C1346" t="s">
        <v>255</v>
      </c>
      <c r="D1346" t="s">
        <v>8</v>
      </c>
      <c r="F1346" t="s">
        <v>20</v>
      </c>
      <c r="H1346" s="2" t="s">
        <v>256</v>
      </c>
    </row>
    <row r="1347" spans="1:8" ht="16" x14ac:dyDescent="0.2">
      <c r="A1347" s="2" t="s">
        <v>257</v>
      </c>
      <c r="B1347" s="6">
        <v>0</v>
      </c>
      <c r="C1347" t="s">
        <v>31</v>
      </c>
      <c r="D1347" t="s">
        <v>8</v>
      </c>
      <c r="F1347" t="s">
        <v>20</v>
      </c>
      <c r="H1347" s="2" t="s">
        <v>402</v>
      </c>
    </row>
    <row r="1348" spans="1:8" ht="16" x14ac:dyDescent="0.2">
      <c r="A1348" s="2" t="s">
        <v>358</v>
      </c>
      <c r="B1348" s="6">
        <f>((64.82/1000)/(Parameters!$B$4*Parameters!$B$12))*Parameters!$F$36</f>
        <v>1.8729297953345995E-2</v>
      </c>
      <c r="C1348" t="s">
        <v>31</v>
      </c>
      <c r="D1348" t="s">
        <v>8</v>
      </c>
      <c r="F1348" t="s">
        <v>20</v>
      </c>
      <c r="G1348" t="s">
        <v>375</v>
      </c>
      <c r="H1348" s="2" t="s">
        <v>359</v>
      </c>
    </row>
    <row r="1349" spans="1:8" ht="16" x14ac:dyDescent="0.2">
      <c r="A1349" s="2" t="s">
        <v>303</v>
      </c>
      <c r="B1349" s="6">
        <v>0</v>
      </c>
      <c r="C1349" t="s">
        <v>31</v>
      </c>
      <c r="D1349" t="s">
        <v>8</v>
      </c>
      <c r="F1349" t="s">
        <v>20</v>
      </c>
      <c r="G1349" t="s">
        <v>302</v>
      </c>
      <c r="H1349" s="2" t="s">
        <v>304</v>
      </c>
    </row>
    <row r="1350" spans="1:8" ht="16" x14ac:dyDescent="0.2">
      <c r="A1350" s="2" t="s">
        <v>372</v>
      </c>
      <c r="B1350" s="6">
        <v>0</v>
      </c>
      <c r="C1350" t="s">
        <v>26</v>
      </c>
      <c r="D1350" t="s">
        <v>8</v>
      </c>
      <c r="F1350" t="s">
        <v>20</v>
      </c>
      <c r="G1350" t="s">
        <v>374</v>
      </c>
      <c r="H1350" s="2" t="s">
        <v>373</v>
      </c>
    </row>
    <row r="1351" spans="1:8" ht="16" x14ac:dyDescent="0.2">
      <c r="A1351" s="2" t="s">
        <v>376</v>
      </c>
      <c r="B1351" s="6">
        <f>((102.06/1000)/(Parameters!$B$4*Parameters!$B$12))*Parameters!$F$36</f>
        <v>2.948954256585147E-2</v>
      </c>
      <c r="C1351" t="s">
        <v>26</v>
      </c>
      <c r="D1351" t="s">
        <v>8</v>
      </c>
      <c r="F1351" t="s">
        <v>20</v>
      </c>
      <c r="G1351" t="s">
        <v>378</v>
      </c>
      <c r="H1351" s="2" t="s">
        <v>377</v>
      </c>
    </row>
    <row r="1352" spans="1:8" x14ac:dyDescent="0.2">
      <c r="A1352" t="s">
        <v>265</v>
      </c>
      <c r="B1352" s="6">
        <f>(B1327*B1343)-Parameters!$B$15</f>
        <v>4.2864801963978794</v>
      </c>
      <c r="D1352" t="s">
        <v>8</v>
      </c>
      <c r="E1352" t="s">
        <v>37</v>
      </c>
      <c r="F1352" t="s">
        <v>36</v>
      </c>
      <c r="G1352" t="s">
        <v>416</v>
      </c>
    </row>
    <row r="1353" spans="1:8" x14ac:dyDescent="0.2">
      <c r="A1353" t="s">
        <v>294</v>
      </c>
      <c r="B1353" s="6">
        <f>1/(90000000*20)</f>
        <v>5.5555555555555553E-10</v>
      </c>
      <c r="C1353" t="s">
        <v>26</v>
      </c>
      <c r="D1353" t="s">
        <v>7</v>
      </c>
      <c r="F1353" t="s">
        <v>20</v>
      </c>
      <c r="G1353" t="s">
        <v>296</v>
      </c>
      <c r="H1353" t="s">
        <v>295</v>
      </c>
    </row>
    <row r="1354" spans="1:8" ht="16" x14ac:dyDescent="0.2">
      <c r="A1354" s="70" t="s">
        <v>338</v>
      </c>
      <c r="B1354" s="6">
        <f>9.8/Parameters!$B$12*Parameters!$F$36</f>
        <v>10.71776996271927</v>
      </c>
      <c r="C1354" t="s">
        <v>31</v>
      </c>
      <c r="D1354" t="s">
        <v>8</v>
      </c>
      <c r="F1354" t="s">
        <v>20</v>
      </c>
      <c r="G1354" t="s">
        <v>1144</v>
      </c>
      <c r="H1354" s="2"/>
    </row>
    <row r="1355" spans="1:8" ht="16" x14ac:dyDescent="0.2">
      <c r="A1355" s="2"/>
      <c r="H1355" s="2"/>
    </row>
    <row r="1356" spans="1:8" ht="16" x14ac:dyDescent="0.2">
      <c r="A1356" s="1" t="s">
        <v>1</v>
      </c>
      <c r="B1356" s="58" t="s">
        <v>406</v>
      </c>
    </row>
    <row r="1357" spans="1:8" x14ac:dyDescent="0.2">
      <c r="A1357" t="s">
        <v>2</v>
      </c>
      <c r="B1357" s="6" t="s">
        <v>1012</v>
      </c>
    </row>
    <row r="1358" spans="1:8" x14ac:dyDescent="0.2">
      <c r="A1358" t="s">
        <v>3</v>
      </c>
      <c r="B1358" s="6">
        <v>1</v>
      </c>
    </row>
    <row r="1359" spans="1:8" ht="16" x14ac:dyDescent="0.2">
      <c r="A1359" t="s">
        <v>4</v>
      </c>
      <c r="B1359" s="59" t="s">
        <v>404</v>
      </c>
    </row>
    <row r="1360" spans="1:8" x14ac:dyDescent="0.2">
      <c r="A1360" t="s">
        <v>5</v>
      </c>
      <c r="B1360" s="6" t="s">
        <v>6</v>
      </c>
    </row>
    <row r="1361" spans="1:8" x14ac:dyDescent="0.2">
      <c r="A1361" t="s">
        <v>7</v>
      </c>
      <c r="B1361" s="6" t="s">
        <v>8</v>
      </c>
    </row>
    <row r="1362" spans="1:8" x14ac:dyDescent="0.2">
      <c r="A1362" t="s">
        <v>9</v>
      </c>
      <c r="B1362" s="6" t="s">
        <v>10</v>
      </c>
    </row>
    <row r="1363" spans="1:8" x14ac:dyDescent="0.2">
      <c r="A1363" t="s">
        <v>11</v>
      </c>
      <c r="B1363" s="6" t="s">
        <v>361</v>
      </c>
    </row>
    <row r="1364" spans="1:8" x14ac:dyDescent="0.2">
      <c r="A1364" t="s">
        <v>485</v>
      </c>
      <c r="B1364" s="57">
        <f>Summary!O39</f>
        <v>0.49019296115840288</v>
      </c>
    </row>
    <row r="1365" spans="1:8" ht="16" x14ac:dyDescent="0.2">
      <c r="A1365" s="1" t="s">
        <v>12</v>
      </c>
    </row>
    <row r="1366" spans="1:8" x14ac:dyDescent="0.2">
      <c r="A1366" t="s">
        <v>13</v>
      </c>
      <c r="B1366" s="6" t="s">
        <v>14</v>
      </c>
      <c r="C1366" t="s">
        <v>2</v>
      </c>
      <c r="D1366" t="s">
        <v>7</v>
      </c>
      <c r="E1366" t="s">
        <v>15</v>
      </c>
      <c r="F1366" t="s">
        <v>5</v>
      </c>
      <c r="G1366" t="s">
        <v>11</v>
      </c>
      <c r="H1366" t="s">
        <v>4</v>
      </c>
    </row>
    <row r="1367" spans="1:8" ht="16" x14ac:dyDescent="0.2">
      <c r="A1367" s="2" t="s">
        <v>406</v>
      </c>
      <c r="B1367" s="6">
        <v>1</v>
      </c>
      <c r="C1367" t="s">
        <v>1012</v>
      </c>
      <c r="D1367" t="s">
        <v>8</v>
      </c>
      <c r="F1367" t="s">
        <v>17</v>
      </c>
      <c r="G1367" t="s">
        <v>18</v>
      </c>
      <c r="H1367" s="2" t="s">
        <v>404</v>
      </c>
    </row>
    <row r="1368" spans="1:8" ht="16" x14ac:dyDescent="0.2">
      <c r="A1368" s="2" t="s">
        <v>67</v>
      </c>
      <c r="B1368" s="6">
        <f>(1/((Parameters!$C$24*Parameters!$B$4*Parameters!$B$12)/1000))*Parameters!G36</f>
        <v>3.902331224292801</v>
      </c>
      <c r="C1368" t="s">
        <v>1012</v>
      </c>
      <c r="D1368" t="s">
        <v>8</v>
      </c>
      <c r="F1368" t="s">
        <v>20</v>
      </c>
      <c r="G1368" t="s">
        <v>18</v>
      </c>
      <c r="H1368" s="2" t="s">
        <v>405</v>
      </c>
    </row>
    <row r="1369" spans="1:8" ht="16" x14ac:dyDescent="0.2">
      <c r="A1369" s="2" t="s">
        <v>221</v>
      </c>
      <c r="B1369" s="6">
        <f>(180*Parameters!$B$3)/(Parameters!$B$4*Parameters!$B$12)*Parameters!G36</f>
        <v>5.9287357179998543E-2</v>
      </c>
      <c r="C1369" t="s">
        <v>26</v>
      </c>
      <c r="D1369" t="s">
        <v>19</v>
      </c>
      <c r="F1369" t="s">
        <v>20</v>
      </c>
      <c r="H1369" s="2" t="s">
        <v>222</v>
      </c>
    </row>
    <row r="1370" spans="1:8" ht="16" x14ac:dyDescent="0.2">
      <c r="A1370" s="2" t="s">
        <v>252</v>
      </c>
      <c r="B1370" s="6">
        <f>((304.85/1000)/(Parameters!$B$4*Parameters!$B$12))*Parameters!$G$36</f>
        <v>9.5170053898052845E-2</v>
      </c>
      <c r="C1370" t="s">
        <v>31</v>
      </c>
      <c r="D1370" t="s">
        <v>8</v>
      </c>
      <c r="F1370" t="s">
        <v>20</v>
      </c>
      <c r="H1370" s="2" t="s">
        <v>253</v>
      </c>
    </row>
    <row r="1371" spans="1:8" ht="16" x14ac:dyDescent="0.2">
      <c r="A1371" s="2" t="s">
        <v>254</v>
      </c>
      <c r="B1371" s="6">
        <f>((47.18/1000)/(Parameters!$B$4*Parameters!$B$12))*Parameters!$G$36</f>
        <v>1.4728958972970748E-2</v>
      </c>
      <c r="C1371" t="s">
        <v>255</v>
      </c>
      <c r="D1371" t="s">
        <v>8</v>
      </c>
      <c r="F1371" t="s">
        <v>20</v>
      </c>
      <c r="H1371" s="2" t="s">
        <v>256</v>
      </c>
    </row>
    <row r="1372" spans="1:8" ht="16" x14ac:dyDescent="0.2">
      <c r="A1372" s="2" t="s">
        <v>257</v>
      </c>
      <c r="B1372" s="6">
        <v>0</v>
      </c>
      <c r="C1372" t="s">
        <v>31</v>
      </c>
      <c r="D1372" t="s">
        <v>8</v>
      </c>
      <c r="F1372" t="s">
        <v>20</v>
      </c>
      <c r="H1372" s="2" t="s">
        <v>402</v>
      </c>
    </row>
    <row r="1373" spans="1:8" ht="16" x14ac:dyDescent="0.2">
      <c r="A1373" s="2" t="s">
        <v>358</v>
      </c>
      <c r="B1373" s="6">
        <f>((64.82/1000)/(Parameters!$B$4*Parameters!$B$12))*Parameters!$G$36</f>
        <v>2.023592879669275E-2</v>
      </c>
      <c r="C1373" t="s">
        <v>31</v>
      </c>
      <c r="D1373" t="s">
        <v>8</v>
      </c>
      <c r="F1373" t="s">
        <v>20</v>
      </c>
      <c r="H1373" s="2" t="s">
        <v>359</v>
      </c>
    </row>
    <row r="1374" spans="1:8" ht="16" x14ac:dyDescent="0.2">
      <c r="A1374" s="2" t="s">
        <v>303</v>
      </c>
      <c r="B1374" s="6">
        <v>0</v>
      </c>
      <c r="C1374" t="s">
        <v>31</v>
      </c>
      <c r="D1374" t="s">
        <v>8</v>
      </c>
      <c r="F1374" t="s">
        <v>20</v>
      </c>
      <c r="G1374" t="s">
        <v>302</v>
      </c>
      <c r="H1374" s="2" t="s">
        <v>304</v>
      </c>
    </row>
    <row r="1375" spans="1:8" ht="16" x14ac:dyDescent="0.2">
      <c r="A1375" s="2" t="s">
        <v>372</v>
      </c>
      <c r="B1375" s="6">
        <v>0</v>
      </c>
      <c r="C1375" t="s">
        <v>26</v>
      </c>
      <c r="D1375" t="s">
        <v>8</v>
      </c>
      <c r="F1375" t="s">
        <v>20</v>
      </c>
      <c r="G1375" t="s">
        <v>374</v>
      </c>
      <c r="H1375" s="2" t="s">
        <v>373</v>
      </c>
    </row>
    <row r="1376" spans="1:8" ht="16" x14ac:dyDescent="0.2">
      <c r="A1376" s="2" t="s">
        <v>376</v>
      </c>
      <c r="B1376" s="6">
        <f>((102.06/1000)/(Parameters!$B$4*Parameters!$B$12))*Parameters!G$36</f>
        <v>3.1861753980105864E-2</v>
      </c>
      <c r="C1376" t="s">
        <v>26</v>
      </c>
      <c r="D1376" t="s">
        <v>8</v>
      </c>
      <c r="F1376" t="s">
        <v>20</v>
      </c>
      <c r="G1376" t="s">
        <v>378</v>
      </c>
      <c r="H1376" s="2" t="s">
        <v>377</v>
      </c>
    </row>
    <row r="1377" spans="1:8" x14ac:dyDescent="0.2">
      <c r="A1377" t="s">
        <v>265</v>
      </c>
      <c r="B1377" s="6">
        <f>(B1327*B1368)-Parameters!$B$15</f>
        <v>4.785262090450928</v>
      </c>
      <c r="D1377" t="s">
        <v>8</v>
      </c>
      <c r="E1377" t="s">
        <v>37</v>
      </c>
      <c r="F1377" t="s">
        <v>36</v>
      </c>
      <c r="G1377" t="s">
        <v>416</v>
      </c>
    </row>
    <row r="1378" spans="1:8" x14ac:dyDescent="0.2">
      <c r="A1378" t="s">
        <v>294</v>
      </c>
      <c r="B1378" s="6">
        <f>1/(90000000*20)</f>
        <v>5.5555555555555553E-10</v>
      </c>
      <c r="C1378" t="s">
        <v>26</v>
      </c>
      <c r="D1378" t="s">
        <v>7</v>
      </c>
      <c r="F1378" t="s">
        <v>20</v>
      </c>
      <c r="G1378" t="s">
        <v>296</v>
      </c>
      <c r="H1378" t="s">
        <v>295</v>
      </c>
    </row>
    <row r="1379" spans="1:8" ht="16" x14ac:dyDescent="0.2">
      <c r="A1379" s="70" t="s">
        <v>338</v>
      </c>
      <c r="B1379" s="6">
        <f>9.8/Parameters!$B$12*Parameters!$G$36</f>
        <v>11.579933768215431</v>
      </c>
      <c r="C1379" t="s">
        <v>31</v>
      </c>
      <c r="D1379" t="s">
        <v>8</v>
      </c>
      <c r="F1379" t="s">
        <v>20</v>
      </c>
      <c r="G1379" t="s">
        <v>1144</v>
      </c>
      <c r="H1379" s="2"/>
    </row>
    <row r="1380" spans="1:8" ht="16" x14ac:dyDescent="0.2">
      <c r="A1380" s="2"/>
      <c r="H1380" s="2"/>
    </row>
    <row r="1381" spans="1:8" ht="16" x14ac:dyDescent="0.2">
      <c r="A1381" s="1" t="s">
        <v>1</v>
      </c>
      <c r="B1381" s="58" t="s">
        <v>504</v>
      </c>
    </row>
    <row r="1382" spans="1:8" x14ac:dyDescent="0.2">
      <c r="A1382" t="s">
        <v>2</v>
      </c>
      <c r="B1382" s="6" t="s">
        <v>1012</v>
      </c>
    </row>
    <row r="1383" spans="1:8" x14ac:dyDescent="0.2">
      <c r="A1383" t="s">
        <v>3</v>
      </c>
      <c r="B1383" s="6">
        <v>1</v>
      </c>
    </row>
    <row r="1384" spans="1:8" ht="16" x14ac:dyDescent="0.2">
      <c r="A1384" t="s">
        <v>4</v>
      </c>
      <c r="B1384" s="59" t="s">
        <v>404</v>
      </c>
    </row>
    <row r="1385" spans="1:8" x14ac:dyDescent="0.2">
      <c r="A1385" t="s">
        <v>5</v>
      </c>
      <c r="B1385" s="6" t="s">
        <v>6</v>
      </c>
    </row>
    <row r="1386" spans="1:8" x14ac:dyDescent="0.2">
      <c r="A1386" t="s">
        <v>7</v>
      </c>
      <c r="B1386" s="6" t="s">
        <v>8</v>
      </c>
    </row>
    <row r="1387" spans="1:8" x14ac:dyDescent="0.2">
      <c r="A1387" t="s">
        <v>9</v>
      </c>
      <c r="B1387" s="6" t="s">
        <v>10</v>
      </c>
    </row>
    <row r="1388" spans="1:8" x14ac:dyDescent="0.2">
      <c r="A1388" t="s">
        <v>11</v>
      </c>
      <c r="B1388" s="6" t="s">
        <v>492</v>
      </c>
    </row>
    <row r="1389" spans="1:8" x14ac:dyDescent="0.2">
      <c r="A1389" t="s">
        <v>485</v>
      </c>
      <c r="B1389" s="57">
        <f>Summary!O142</f>
        <v>0.45700828539033739</v>
      </c>
    </row>
    <row r="1390" spans="1:8" ht="16" x14ac:dyDescent="0.2">
      <c r="A1390" s="1" t="s">
        <v>12</v>
      </c>
    </row>
    <row r="1391" spans="1:8" x14ac:dyDescent="0.2">
      <c r="A1391" t="s">
        <v>13</v>
      </c>
      <c r="B1391" s="6" t="s">
        <v>14</v>
      </c>
      <c r="C1391" t="s">
        <v>2</v>
      </c>
      <c r="D1391" t="s">
        <v>7</v>
      </c>
      <c r="E1391" t="s">
        <v>15</v>
      </c>
      <c r="F1391" t="s">
        <v>5</v>
      </c>
      <c r="G1391" t="s">
        <v>11</v>
      </c>
      <c r="H1391" t="s">
        <v>4</v>
      </c>
    </row>
    <row r="1392" spans="1:8" ht="16" x14ac:dyDescent="0.2">
      <c r="A1392" s="2" t="s">
        <v>504</v>
      </c>
      <c r="B1392" s="6">
        <v>1</v>
      </c>
      <c r="C1392" t="s">
        <v>1012</v>
      </c>
      <c r="D1392" t="s">
        <v>8</v>
      </c>
      <c r="F1392" t="s">
        <v>17</v>
      </c>
      <c r="G1392" t="s">
        <v>18</v>
      </c>
      <c r="H1392" s="2" t="s">
        <v>404</v>
      </c>
    </row>
    <row r="1393" spans="1:8" ht="16" x14ac:dyDescent="0.2">
      <c r="A1393" s="2" t="s">
        <v>67</v>
      </c>
      <c r="B1393" s="6">
        <f>(1/((Parameters!$C$24*Parameters!$B$4*Parameters!$B$12)/1000))</f>
        <v>4.1856906305826644</v>
      </c>
      <c r="C1393" t="s">
        <v>1012</v>
      </c>
      <c r="D1393" t="s">
        <v>8</v>
      </c>
      <c r="F1393" t="s">
        <v>20</v>
      </c>
      <c r="G1393" t="s">
        <v>18</v>
      </c>
      <c r="H1393" s="2" t="s">
        <v>405</v>
      </c>
    </row>
    <row r="1394" spans="1:8" ht="16" x14ac:dyDescent="0.2">
      <c r="A1394" s="2" t="s">
        <v>221</v>
      </c>
      <c r="B1394" s="6">
        <f>(180*Parameters!$B$3)/(Parameters!$B$4*Parameters!$B$12)</f>
        <v>6.3592381373341833E-2</v>
      </c>
      <c r="C1394" t="s">
        <v>26</v>
      </c>
      <c r="D1394" t="s">
        <v>19</v>
      </c>
      <c r="F1394" t="s">
        <v>20</v>
      </c>
      <c r="H1394" s="2" t="s">
        <v>222</v>
      </c>
    </row>
    <row r="1395" spans="1:8" ht="16" x14ac:dyDescent="0.2">
      <c r="A1395" s="2" t="s">
        <v>252</v>
      </c>
      <c r="B1395" s="6">
        <f>((304.85/1000)/(Parameters!$B$4*Parameters!$B$12))</f>
        <v>0.10208062309865003</v>
      </c>
      <c r="C1395" t="s">
        <v>31</v>
      </c>
      <c r="D1395" t="s">
        <v>8</v>
      </c>
      <c r="F1395" t="s">
        <v>20</v>
      </c>
      <c r="H1395" s="2" t="s">
        <v>253</v>
      </c>
    </row>
    <row r="1396" spans="1:8" ht="16" x14ac:dyDescent="0.2">
      <c r="A1396" s="2" t="s">
        <v>254</v>
      </c>
      <c r="B1396" s="6">
        <f>((47.18/1000)/(Parameters!$B$4*Parameters!$B$12))</f>
        <v>1.5798470716071208E-2</v>
      </c>
      <c r="C1396" t="s">
        <v>255</v>
      </c>
      <c r="D1396" t="s">
        <v>8</v>
      </c>
      <c r="F1396" t="s">
        <v>20</v>
      </c>
      <c r="H1396" s="2" t="s">
        <v>256</v>
      </c>
    </row>
    <row r="1397" spans="1:8" ht="16" x14ac:dyDescent="0.2">
      <c r="A1397" s="2" t="s">
        <v>257</v>
      </c>
      <c r="B1397" s="6">
        <v>0</v>
      </c>
      <c r="C1397" t="s">
        <v>31</v>
      </c>
      <c r="D1397" t="s">
        <v>8</v>
      </c>
      <c r="F1397" t="s">
        <v>20</v>
      </c>
      <c r="H1397" s="2" t="s">
        <v>402</v>
      </c>
    </row>
    <row r="1398" spans="1:8" ht="16" x14ac:dyDescent="0.2">
      <c r="A1398" s="2" t="s">
        <v>358</v>
      </c>
      <c r="B1398" s="6">
        <f>((64.82/1000)/(Parameters!$B$4*Parameters!$B$12))</f>
        <v>2.1705317333949464E-2</v>
      </c>
      <c r="C1398" t="s">
        <v>31</v>
      </c>
      <c r="D1398" t="s">
        <v>8</v>
      </c>
      <c r="F1398" t="s">
        <v>20</v>
      </c>
      <c r="H1398" s="2" t="s">
        <v>359</v>
      </c>
    </row>
    <row r="1399" spans="1:8" ht="16" x14ac:dyDescent="0.2">
      <c r="A1399" s="2" t="s">
        <v>303</v>
      </c>
      <c r="B1399" s="6">
        <v>0</v>
      </c>
      <c r="C1399" t="s">
        <v>31</v>
      </c>
      <c r="D1399" t="s">
        <v>8</v>
      </c>
      <c r="F1399" t="s">
        <v>20</v>
      </c>
      <c r="G1399" t="s">
        <v>302</v>
      </c>
      <c r="H1399" s="2" t="s">
        <v>304</v>
      </c>
    </row>
    <row r="1400" spans="1:8" ht="16" x14ac:dyDescent="0.2">
      <c r="A1400" s="2" t="s">
        <v>372</v>
      </c>
      <c r="B1400" s="6">
        <v>0</v>
      </c>
      <c r="C1400" t="s">
        <v>26</v>
      </c>
      <c r="D1400" t="s">
        <v>8</v>
      </c>
      <c r="F1400" t="s">
        <v>20</v>
      </c>
      <c r="G1400" t="s">
        <v>374</v>
      </c>
      <c r="H1400" s="2" t="s">
        <v>373</v>
      </c>
    </row>
    <row r="1401" spans="1:8" ht="16" x14ac:dyDescent="0.2">
      <c r="A1401" s="2" t="s">
        <v>376</v>
      </c>
      <c r="B1401" s="6">
        <f>((102.06/1000)/(Parameters!$B$4*Parameters!$B$12))</f>
        <v>3.4175326860581341E-2</v>
      </c>
      <c r="C1401" t="s">
        <v>26</v>
      </c>
      <c r="D1401" t="s">
        <v>8</v>
      </c>
      <c r="F1401" t="s">
        <v>20</v>
      </c>
      <c r="G1401" t="s">
        <v>378</v>
      </c>
      <c r="H1401" s="2" t="s">
        <v>377</v>
      </c>
    </row>
    <row r="1402" spans="1:8" x14ac:dyDescent="0.2">
      <c r="A1402" t="s">
        <v>265</v>
      </c>
      <c r="B1402" s="6">
        <f>(B1327*B1393)-Parameters!$B$15</f>
        <v>5.2717146285422789</v>
      </c>
      <c r="D1402" t="s">
        <v>8</v>
      </c>
      <c r="E1402" t="s">
        <v>37</v>
      </c>
      <c r="F1402" t="s">
        <v>36</v>
      </c>
      <c r="G1402" t="s">
        <v>416</v>
      </c>
    </row>
    <row r="1403" spans="1:8" x14ac:dyDescent="0.2">
      <c r="A1403" t="s">
        <v>294</v>
      </c>
      <c r="B1403" s="6">
        <f>1/(90000000*20)</f>
        <v>5.5555555555555553E-10</v>
      </c>
      <c r="C1403" t="s">
        <v>26</v>
      </c>
      <c r="D1403" t="s">
        <v>7</v>
      </c>
      <c r="F1403" t="s">
        <v>20</v>
      </c>
      <c r="G1403" t="s">
        <v>296</v>
      </c>
      <c r="H1403" t="s">
        <v>295</v>
      </c>
    </row>
    <row r="1404" spans="1:8" x14ac:dyDescent="0.2">
      <c r="A1404" t="s">
        <v>28</v>
      </c>
      <c r="B1404" s="6">
        <f>Parameters!G23/Parameters!B4*Parameters!B12*-1</f>
        <v>-0.37292496697490091</v>
      </c>
      <c r="C1404" t="s">
        <v>1012</v>
      </c>
      <c r="D1404" t="s">
        <v>29</v>
      </c>
      <c r="F1404" t="s">
        <v>20</v>
      </c>
      <c r="G1404" t="s">
        <v>493</v>
      </c>
      <c r="H1404" t="s">
        <v>30</v>
      </c>
    </row>
    <row r="1405" spans="1:8" ht="16" x14ac:dyDescent="0.2">
      <c r="A1405" s="70" t="s">
        <v>338</v>
      </c>
      <c r="B1405" s="6">
        <f>9.8/Parameters!$B$12</f>
        <v>12.420785804816223</v>
      </c>
      <c r="C1405" t="s">
        <v>31</v>
      </c>
      <c r="D1405" t="s">
        <v>8</v>
      </c>
      <c r="F1405" t="s">
        <v>20</v>
      </c>
      <c r="G1405" t="s">
        <v>1144</v>
      </c>
      <c r="H1405" s="2"/>
    </row>
    <row r="1406" spans="1:8" ht="16" x14ac:dyDescent="0.2">
      <c r="A1406" s="2"/>
      <c r="H1406" s="2"/>
    </row>
    <row r="1407" spans="1:8" ht="16" x14ac:dyDescent="0.2">
      <c r="A1407" s="1" t="s">
        <v>1</v>
      </c>
      <c r="B1407" s="58" t="s">
        <v>407</v>
      </c>
    </row>
    <row r="1408" spans="1:8" x14ac:dyDescent="0.2">
      <c r="A1408" t="s">
        <v>2</v>
      </c>
      <c r="B1408" s="6" t="s">
        <v>1012</v>
      </c>
    </row>
    <row r="1409" spans="1:10" x14ac:dyDescent="0.2">
      <c r="A1409" t="s">
        <v>3</v>
      </c>
      <c r="B1409" s="6">
        <v>1</v>
      </c>
    </row>
    <row r="1410" spans="1:10" ht="16" x14ac:dyDescent="0.2">
      <c r="A1410" t="s">
        <v>4</v>
      </c>
      <c r="B1410" s="59" t="s">
        <v>325</v>
      </c>
    </row>
    <row r="1411" spans="1:10" x14ac:dyDescent="0.2">
      <c r="A1411" t="s">
        <v>5</v>
      </c>
      <c r="B1411" s="6" t="s">
        <v>6</v>
      </c>
    </row>
    <row r="1412" spans="1:10" x14ac:dyDescent="0.2">
      <c r="A1412" t="s">
        <v>7</v>
      </c>
      <c r="B1412" s="6" t="s">
        <v>8</v>
      </c>
    </row>
    <row r="1413" spans="1:10" x14ac:dyDescent="0.2">
      <c r="A1413" t="s">
        <v>9</v>
      </c>
      <c r="B1413" s="6" t="s">
        <v>381</v>
      </c>
    </row>
    <row r="1414" spans="1:10" x14ac:dyDescent="0.2">
      <c r="A1414" t="s">
        <v>11</v>
      </c>
      <c r="B1414" s="6" t="s">
        <v>350</v>
      </c>
    </row>
    <row r="1415" spans="1:10" ht="16" x14ac:dyDescent="0.2">
      <c r="A1415" s="1" t="s">
        <v>12</v>
      </c>
    </row>
    <row r="1416" spans="1:10" x14ac:dyDescent="0.2">
      <c r="A1416" t="s">
        <v>13</v>
      </c>
      <c r="B1416" s="6" t="s">
        <v>14</v>
      </c>
      <c r="C1416" t="s">
        <v>2</v>
      </c>
      <c r="D1416" t="s">
        <v>7</v>
      </c>
      <c r="E1416" t="s">
        <v>15</v>
      </c>
      <c r="F1416" t="s">
        <v>5</v>
      </c>
      <c r="G1416" t="s">
        <v>326</v>
      </c>
      <c r="H1416" t="s">
        <v>327</v>
      </c>
      <c r="I1416" t="s">
        <v>11</v>
      </c>
      <c r="J1416" t="s">
        <v>4</v>
      </c>
    </row>
    <row r="1417" spans="1:10" x14ac:dyDescent="0.2">
      <c r="A1417" t="s">
        <v>407</v>
      </c>
      <c r="B1417" s="6">
        <v>1</v>
      </c>
      <c r="C1417" t="s">
        <v>1012</v>
      </c>
      <c r="D1417" t="s">
        <v>8</v>
      </c>
      <c r="F1417" t="s">
        <v>17</v>
      </c>
      <c r="I1417" t="s">
        <v>18</v>
      </c>
      <c r="J1417" t="s">
        <v>325</v>
      </c>
    </row>
    <row r="1418" spans="1:10" ht="16" x14ac:dyDescent="0.2">
      <c r="A1418" s="2" t="s">
        <v>403</v>
      </c>
      <c r="B1418" s="6">
        <v>1.00057</v>
      </c>
      <c r="C1418" t="s">
        <v>1012</v>
      </c>
      <c r="D1418" t="s">
        <v>8</v>
      </c>
      <c r="F1418" t="s">
        <v>20</v>
      </c>
      <c r="G1418" t="s">
        <v>18</v>
      </c>
      <c r="J1418" s="2" t="s">
        <v>404</v>
      </c>
    </row>
    <row r="1419" spans="1:10" x14ac:dyDescent="0.2">
      <c r="A1419" t="s">
        <v>28</v>
      </c>
      <c r="B1419" s="6">
        <v>6.7000000000000002E-3</v>
      </c>
      <c r="C1419" t="s">
        <v>1012</v>
      </c>
      <c r="D1419" t="s">
        <v>29</v>
      </c>
      <c r="F1419" t="s">
        <v>20</v>
      </c>
      <c r="J1419" t="s">
        <v>30</v>
      </c>
    </row>
    <row r="1420" spans="1:10" x14ac:dyDescent="0.2">
      <c r="A1420" t="s">
        <v>328</v>
      </c>
      <c r="B1420" s="6">
        <v>-1.6799999999999999E-4</v>
      </c>
      <c r="C1420" t="s">
        <v>31</v>
      </c>
      <c r="D1420" t="s">
        <v>8</v>
      </c>
      <c r="F1420" t="s">
        <v>20</v>
      </c>
      <c r="J1420" t="s">
        <v>329</v>
      </c>
    </row>
    <row r="1421" spans="1:10" x14ac:dyDescent="0.2">
      <c r="A1421" t="s">
        <v>330</v>
      </c>
      <c r="B1421" s="6">
        <v>5.8399999999999999E-4</v>
      </c>
      <c r="C1421" t="s">
        <v>31</v>
      </c>
      <c r="D1421" t="s">
        <v>19</v>
      </c>
      <c r="F1421" t="s">
        <v>20</v>
      </c>
      <c r="J1421" t="s">
        <v>331</v>
      </c>
    </row>
    <row r="1422" spans="1:10" x14ac:dyDescent="0.2">
      <c r="A1422" t="s">
        <v>332</v>
      </c>
      <c r="B1422" s="6">
        <v>2.5999999999999998E-10</v>
      </c>
      <c r="C1422" t="s">
        <v>31</v>
      </c>
      <c r="D1422" t="s">
        <v>7</v>
      </c>
      <c r="F1422" t="s">
        <v>20</v>
      </c>
      <c r="J1422" t="s">
        <v>333</v>
      </c>
    </row>
    <row r="1423" spans="1:10" x14ac:dyDescent="0.2">
      <c r="A1423" t="s">
        <v>334</v>
      </c>
      <c r="B1423" s="6">
        <v>-6.2700000000000001E-6</v>
      </c>
      <c r="C1423" t="s">
        <v>31</v>
      </c>
      <c r="D1423" t="s">
        <v>8</v>
      </c>
      <c r="F1423" t="s">
        <v>20</v>
      </c>
      <c r="J1423" t="s">
        <v>335</v>
      </c>
    </row>
    <row r="1424" spans="1:10" x14ac:dyDescent="0.2">
      <c r="A1424" t="s">
        <v>336</v>
      </c>
      <c r="B1424" s="6">
        <v>-7.4999999999999993E-5</v>
      </c>
      <c r="C1424" t="s">
        <v>31</v>
      </c>
      <c r="D1424" t="s">
        <v>121</v>
      </c>
      <c r="F1424" t="s">
        <v>20</v>
      </c>
      <c r="J1424" t="s">
        <v>337</v>
      </c>
    </row>
    <row r="1425" spans="1:10" x14ac:dyDescent="0.2">
      <c r="A1425" t="s">
        <v>338</v>
      </c>
      <c r="B1425" s="6">
        <v>6.8900000000000005E-4</v>
      </c>
      <c r="C1425" t="s">
        <v>31</v>
      </c>
      <c r="D1425" t="s">
        <v>8</v>
      </c>
      <c r="F1425" t="s">
        <v>20</v>
      </c>
      <c r="J1425" t="s">
        <v>339</v>
      </c>
    </row>
    <row r="1426" spans="1:10" x14ac:dyDescent="0.2">
      <c r="A1426" t="s">
        <v>100</v>
      </c>
      <c r="B1426" s="6">
        <v>3.3599999999999998E-2</v>
      </c>
      <c r="C1426" t="s">
        <v>31</v>
      </c>
      <c r="D1426" t="s">
        <v>41</v>
      </c>
      <c r="F1426" t="s">
        <v>20</v>
      </c>
      <c r="J1426" t="s">
        <v>103</v>
      </c>
    </row>
    <row r="1427" spans="1:10" x14ac:dyDescent="0.2">
      <c r="A1427" t="s">
        <v>340</v>
      </c>
      <c r="B1427" s="6">
        <v>3.2599999999999997E-2</v>
      </c>
      <c r="C1427" t="s">
        <v>558</v>
      </c>
      <c r="D1427" t="s">
        <v>41</v>
      </c>
      <c r="F1427" t="s">
        <v>20</v>
      </c>
      <c r="J1427" t="s">
        <v>341</v>
      </c>
    </row>
    <row r="1428" spans="1:10" x14ac:dyDescent="0.2">
      <c r="A1428" t="s">
        <v>342</v>
      </c>
      <c r="B1428" s="6">
        <v>-6.8899999999999999E-7</v>
      </c>
      <c r="C1428" t="s">
        <v>31</v>
      </c>
      <c r="D1428" t="s">
        <v>121</v>
      </c>
      <c r="F1428" t="s">
        <v>20</v>
      </c>
      <c r="J1428" t="s">
        <v>343</v>
      </c>
    </row>
    <row r="1430" spans="1:10" ht="16" x14ac:dyDescent="0.2">
      <c r="A1430" s="1" t="s">
        <v>1</v>
      </c>
      <c r="B1430" s="58" t="s">
        <v>408</v>
      </c>
    </row>
    <row r="1431" spans="1:10" x14ac:dyDescent="0.2">
      <c r="A1431" t="s">
        <v>2</v>
      </c>
      <c r="B1431" s="6" t="s">
        <v>1012</v>
      </c>
    </row>
    <row r="1432" spans="1:10" x14ac:dyDescent="0.2">
      <c r="A1432" t="s">
        <v>3</v>
      </c>
      <c r="B1432" s="6">
        <v>1</v>
      </c>
    </row>
    <row r="1433" spans="1:10" ht="16" x14ac:dyDescent="0.2">
      <c r="A1433" t="s">
        <v>4</v>
      </c>
      <c r="B1433" s="59" t="s">
        <v>325</v>
      </c>
    </row>
    <row r="1434" spans="1:10" x14ac:dyDescent="0.2">
      <c r="A1434" t="s">
        <v>5</v>
      </c>
      <c r="B1434" s="6" t="s">
        <v>6</v>
      </c>
    </row>
    <row r="1435" spans="1:10" x14ac:dyDescent="0.2">
      <c r="A1435" t="s">
        <v>7</v>
      </c>
      <c r="B1435" s="6" t="s">
        <v>8</v>
      </c>
    </row>
    <row r="1436" spans="1:10" x14ac:dyDescent="0.2">
      <c r="A1436" t="s">
        <v>9</v>
      </c>
      <c r="B1436" s="6" t="s">
        <v>381</v>
      </c>
    </row>
    <row r="1437" spans="1:10" x14ac:dyDescent="0.2">
      <c r="A1437" t="s">
        <v>11</v>
      </c>
      <c r="B1437" s="6" t="s">
        <v>349</v>
      </c>
    </row>
    <row r="1438" spans="1:10" ht="16" x14ac:dyDescent="0.2">
      <c r="A1438" s="1" t="s">
        <v>12</v>
      </c>
    </row>
    <row r="1439" spans="1:10" x14ac:dyDescent="0.2">
      <c r="A1439" t="s">
        <v>13</v>
      </c>
      <c r="B1439" s="6" t="s">
        <v>14</v>
      </c>
      <c r="C1439" t="s">
        <v>2</v>
      </c>
      <c r="D1439" t="s">
        <v>7</v>
      </c>
      <c r="E1439" t="s">
        <v>15</v>
      </c>
      <c r="F1439" t="s">
        <v>5</v>
      </c>
      <c r="G1439" t="s">
        <v>326</v>
      </c>
      <c r="H1439" t="s">
        <v>327</v>
      </c>
      <c r="I1439" t="s">
        <v>11</v>
      </c>
      <c r="J1439" t="s">
        <v>4</v>
      </c>
    </row>
    <row r="1440" spans="1:10" x14ac:dyDescent="0.2">
      <c r="A1440" t="s">
        <v>408</v>
      </c>
      <c r="B1440" s="6">
        <v>1</v>
      </c>
      <c r="C1440" t="s">
        <v>1012</v>
      </c>
      <c r="D1440" t="s">
        <v>8</v>
      </c>
      <c r="F1440" t="s">
        <v>17</v>
      </c>
      <c r="I1440" t="s">
        <v>18</v>
      </c>
      <c r="J1440" t="s">
        <v>325</v>
      </c>
    </row>
    <row r="1441" spans="1:10" ht="16" x14ac:dyDescent="0.2">
      <c r="A1441" s="2" t="s">
        <v>406</v>
      </c>
      <c r="B1441" s="6">
        <v>1.00057</v>
      </c>
      <c r="C1441" t="s">
        <v>1012</v>
      </c>
      <c r="D1441" t="s">
        <v>8</v>
      </c>
      <c r="F1441" t="s">
        <v>20</v>
      </c>
      <c r="G1441" t="s">
        <v>18</v>
      </c>
      <c r="J1441" s="2" t="s">
        <v>404</v>
      </c>
    </row>
    <row r="1442" spans="1:10" x14ac:dyDescent="0.2">
      <c r="A1442" t="s">
        <v>28</v>
      </c>
      <c r="B1442" s="6">
        <v>6.7000000000000002E-3</v>
      </c>
      <c r="C1442" t="s">
        <v>1012</v>
      </c>
      <c r="D1442" t="s">
        <v>29</v>
      </c>
      <c r="F1442" t="s">
        <v>20</v>
      </c>
      <c r="J1442" t="s">
        <v>30</v>
      </c>
    </row>
    <row r="1443" spans="1:10" x14ac:dyDescent="0.2">
      <c r="A1443" t="s">
        <v>328</v>
      </c>
      <c r="B1443" s="6">
        <v>-1.6799999999999999E-4</v>
      </c>
      <c r="C1443" t="s">
        <v>31</v>
      </c>
      <c r="D1443" t="s">
        <v>8</v>
      </c>
      <c r="F1443" t="s">
        <v>20</v>
      </c>
      <c r="J1443" t="s">
        <v>329</v>
      </c>
    </row>
    <row r="1444" spans="1:10" x14ac:dyDescent="0.2">
      <c r="A1444" t="s">
        <v>330</v>
      </c>
      <c r="B1444" s="6">
        <v>5.8399999999999999E-4</v>
      </c>
      <c r="C1444" t="s">
        <v>31</v>
      </c>
      <c r="D1444" t="s">
        <v>19</v>
      </c>
      <c r="F1444" t="s">
        <v>20</v>
      </c>
      <c r="J1444" t="s">
        <v>331</v>
      </c>
    </row>
    <row r="1445" spans="1:10" x14ac:dyDescent="0.2">
      <c r="A1445" t="s">
        <v>332</v>
      </c>
      <c r="B1445" s="6">
        <v>2.5999999999999998E-10</v>
      </c>
      <c r="C1445" t="s">
        <v>31</v>
      </c>
      <c r="D1445" t="s">
        <v>7</v>
      </c>
      <c r="F1445" t="s">
        <v>20</v>
      </c>
      <c r="J1445" t="s">
        <v>333</v>
      </c>
    </row>
    <row r="1446" spans="1:10" x14ac:dyDescent="0.2">
      <c r="A1446" t="s">
        <v>334</v>
      </c>
      <c r="B1446" s="6">
        <v>-6.2700000000000001E-6</v>
      </c>
      <c r="C1446" t="s">
        <v>31</v>
      </c>
      <c r="D1446" t="s">
        <v>8</v>
      </c>
      <c r="F1446" t="s">
        <v>20</v>
      </c>
      <c r="J1446" t="s">
        <v>335</v>
      </c>
    </row>
    <row r="1447" spans="1:10" x14ac:dyDescent="0.2">
      <c r="A1447" t="s">
        <v>336</v>
      </c>
      <c r="B1447" s="6">
        <v>-7.4999999999999993E-5</v>
      </c>
      <c r="C1447" t="s">
        <v>31</v>
      </c>
      <c r="D1447" t="s">
        <v>121</v>
      </c>
      <c r="F1447" t="s">
        <v>20</v>
      </c>
      <c r="J1447" t="s">
        <v>337</v>
      </c>
    </row>
    <row r="1448" spans="1:10" x14ac:dyDescent="0.2">
      <c r="A1448" t="s">
        <v>338</v>
      </c>
      <c r="B1448" s="6">
        <v>6.8900000000000005E-4</v>
      </c>
      <c r="C1448" t="s">
        <v>31</v>
      </c>
      <c r="D1448" t="s">
        <v>8</v>
      </c>
      <c r="F1448" t="s">
        <v>20</v>
      </c>
      <c r="J1448" t="s">
        <v>339</v>
      </c>
    </row>
    <row r="1449" spans="1:10" x14ac:dyDescent="0.2">
      <c r="A1449" t="s">
        <v>100</v>
      </c>
      <c r="B1449" s="6">
        <v>3.3599999999999998E-2</v>
      </c>
      <c r="C1449" t="s">
        <v>31</v>
      </c>
      <c r="D1449" t="s">
        <v>41</v>
      </c>
      <c r="F1449" t="s">
        <v>20</v>
      </c>
      <c r="J1449" t="s">
        <v>103</v>
      </c>
    </row>
    <row r="1450" spans="1:10" x14ac:dyDescent="0.2">
      <c r="A1450" t="s">
        <v>340</v>
      </c>
      <c r="B1450" s="6">
        <v>3.2599999999999997E-2</v>
      </c>
      <c r="C1450" t="s">
        <v>558</v>
      </c>
      <c r="D1450" t="s">
        <v>41</v>
      </c>
      <c r="F1450" t="s">
        <v>20</v>
      </c>
      <c r="J1450" t="s">
        <v>341</v>
      </c>
    </row>
    <row r="1451" spans="1:10" x14ac:dyDescent="0.2">
      <c r="A1451" t="s">
        <v>342</v>
      </c>
      <c r="B1451" s="6">
        <v>-6.8899999999999999E-7</v>
      </c>
      <c r="C1451" t="s">
        <v>31</v>
      </c>
      <c r="D1451" t="s">
        <v>121</v>
      </c>
      <c r="F1451" t="s">
        <v>20</v>
      </c>
      <c r="J1451" t="s">
        <v>343</v>
      </c>
    </row>
    <row r="1453" spans="1:10" ht="16" x14ac:dyDescent="0.2">
      <c r="A1453" s="1" t="s">
        <v>1</v>
      </c>
      <c r="B1453" s="58" t="s">
        <v>505</v>
      </c>
    </row>
    <row r="1454" spans="1:10" x14ac:dyDescent="0.2">
      <c r="A1454" t="s">
        <v>2</v>
      </c>
      <c r="B1454" s="6" t="s">
        <v>1012</v>
      </c>
    </row>
    <row r="1455" spans="1:10" x14ac:dyDescent="0.2">
      <c r="A1455" t="s">
        <v>3</v>
      </c>
      <c r="B1455" s="6">
        <v>1</v>
      </c>
    </row>
    <row r="1456" spans="1:10" ht="16" x14ac:dyDescent="0.2">
      <c r="A1456" t="s">
        <v>4</v>
      </c>
      <c r="B1456" s="59" t="s">
        <v>325</v>
      </c>
    </row>
    <row r="1457" spans="1:10" x14ac:dyDescent="0.2">
      <c r="A1457" t="s">
        <v>5</v>
      </c>
      <c r="B1457" s="6" t="s">
        <v>6</v>
      </c>
    </row>
    <row r="1458" spans="1:10" x14ac:dyDescent="0.2">
      <c r="A1458" t="s">
        <v>7</v>
      </c>
      <c r="B1458" s="6" t="s">
        <v>8</v>
      </c>
    </row>
    <row r="1459" spans="1:10" x14ac:dyDescent="0.2">
      <c r="A1459" t="s">
        <v>9</v>
      </c>
      <c r="B1459" s="6" t="s">
        <v>381</v>
      </c>
    </row>
    <row r="1460" spans="1:10" x14ac:dyDescent="0.2">
      <c r="A1460" t="s">
        <v>11</v>
      </c>
      <c r="B1460" s="6" t="s">
        <v>495</v>
      </c>
    </row>
    <row r="1461" spans="1:10" ht="16" x14ac:dyDescent="0.2">
      <c r="A1461" s="1" t="s">
        <v>12</v>
      </c>
    </row>
    <row r="1462" spans="1:10" x14ac:dyDescent="0.2">
      <c r="A1462" t="s">
        <v>13</v>
      </c>
      <c r="B1462" s="6" t="s">
        <v>14</v>
      </c>
      <c r="C1462" t="s">
        <v>2</v>
      </c>
      <c r="D1462" t="s">
        <v>7</v>
      </c>
      <c r="E1462" t="s">
        <v>15</v>
      </c>
      <c r="F1462" t="s">
        <v>5</v>
      </c>
      <c r="G1462" t="s">
        <v>326</v>
      </c>
      <c r="H1462" t="s">
        <v>327</v>
      </c>
      <c r="I1462" t="s">
        <v>11</v>
      </c>
      <c r="J1462" t="s">
        <v>4</v>
      </c>
    </row>
    <row r="1463" spans="1:10" x14ac:dyDescent="0.2">
      <c r="A1463" t="s">
        <v>505</v>
      </c>
      <c r="B1463" s="6">
        <v>1</v>
      </c>
      <c r="C1463" t="s">
        <v>1012</v>
      </c>
      <c r="D1463" t="s">
        <v>8</v>
      </c>
      <c r="F1463" t="s">
        <v>17</v>
      </c>
      <c r="I1463" t="s">
        <v>18</v>
      </c>
      <c r="J1463" t="s">
        <v>325</v>
      </c>
    </row>
    <row r="1464" spans="1:10" ht="16" x14ac:dyDescent="0.2">
      <c r="A1464" s="2" t="s">
        <v>504</v>
      </c>
      <c r="B1464" s="6">
        <v>1.00057</v>
      </c>
      <c r="C1464" t="s">
        <v>1012</v>
      </c>
      <c r="D1464" t="s">
        <v>8</v>
      </c>
      <c r="F1464" t="s">
        <v>20</v>
      </c>
      <c r="G1464" t="s">
        <v>18</v>
      </c>
      <c r="J1464" s="2" t="s">
        <v>404</v>
      </c>
    </row>
    <row r="1465" spans="1:10" x14ac:dyDescent="0.2">
      <c r="A1465" t="s">
        <v>28</v>
      </c>
      <c r="B1465" s="6">
        <v>6.7000000000000002E-3</v>
      </c>
      <c r="C1465" t="s">
        <v>1012</v>
      </c>
      <c r="D1465" t="s">
        <v>29</v>
      </c>
      <c r="F1465" t="s">
        <v>20</v>
      </c>
      <c r="J1465" t="s">
        <v>30</v>
      </c>
    </row>
    <row r="1466" spans="1:10" x14ac:dyDescent="0.2">
      <c r="A1466" t="s">
        <v>328</v>
      </c>
      <c r="B1466" s="6">
        <v>-1.6799999999999999E-4</v>
      </c>
      <c r="C1466" t="s">
        <v>31</v>
      </c>
      <c r="D1466" t="s">
        <v>8</v>
      </c>
      <c r="F1466" t="s">
        <v>20</v>
      </c>
      <c r="J1466" t="s">
        <v>329</v>
      </c>
    </row>
    <row r="1467" spans="1:10" x14ac:dyDescent="0.2">
      <c r="A1467" t="s">
        <v>330</v>
      </c>
      <c r="B1467" s="6">
        <v>5.8399999999999999E-4</v>
      </c>
      <c r="C1467" t="s">
        <v>31</v>
      </c>
      <c r="D1467" t="s">
        <v>19</v>
      </c>
      <c r="F1467" t="s">
        <v>20</v>
      </c>
      <c r="J1467" t="s">
        <v>331</v>
      </c>
    </row>
    <row r="1468" spans="1:10" x14ac:dyDescent="0.2">
      <c r="A1468" t="s">
        <v>332</v>
      </c>
      <c r="B1468" s="6">
        <v>2.5999999999999998E-10</v>
      </c>
      <c r="C1468" t="s">
        <v>31</v>
      </c>
      <c r="D1468" t="s">
        <v>7</v>
      </c>
      <c r="F1468" t="s">
        <v>20</v>
      </c>
      <c r="J1468" t="s">
        <v>333</v>
      </c>
    </row>
    <row r="1469" spans="1:10" x14ac:dyDescent="0.2">
      <c r="A1469" t="s">
        <v>334</v>
      </c>
      <c r="B1469" s="6">
        <v>-6.2700000000000001E-6</v>
      </c>
      <c r="C1469" t="s">
        <v>31</v>
      </c>
      <c r="D1469" t="s">
        <v>8</v>
      </c>
      <c r="F1469" t="s">
        <v>20</v>
      </c>
      <c r="J1469" t="s">
        <v>335</v>
      </c>
    </row>
    <row r="1470" spans="1:10" x14ac:dyDescent="0.2">
      <c r="A1470" t="s">
        <v>336</v>
      </c>
      <c r="B1470" s="6">
        <v>-7.4999999999999993E-5</v>
      </c>
      <c r="C1470" t="s">
        <v>31</v>
      </c>
      <c r="D1470" t="s">
        <v>121</v>
      </c>
      <c r="F1470" t="s">
        <v>20</v>
      </c>
      <c r="J1470" t="s">
        <v>337</v>
      </c>
    </row>
    <row r="1471" spans="1:10" x14ac:dyDescent="0.2">
      <c r="A1471" t="s">
        <v>338</v>
      </c>
      <c r="B1471" s="6">
        <v>6.8900000000000005E-4</v>
      </c>
      <c r="C1471" t="s">
        <v>31</v>
      </c>
      <c r="D1471" t="s">
        <v>8</v>
      </c>
      <c r="F1471" t="s">
        <v>20</v>
      </c>
      <c r="J1471" t="s">
        <v>339</v>
      </c>
    </row>
    <row r="1472" spans="1:10" x14ac:dyDescent="0.2">
      <c r="A1472" t="s">
        <v>100</v>
      </c>
      <c r="B1472" s="6">
        <v>3.3599999999999998E-2</v>
      </c>
      <c r="C1472" t="s">
        <v>31</v>
      </c>
      <c r="D1472" t="s">
        <v>41</v>
      </c>
      <c r="F1472" t="s">
        <v>20</v>
      </c>
      <c r="J1472" t="s">
        <v>103</v>
      </c>
    </row>
    <row r="1473" spans="1:10" x14ac:dyDescent="0.2">
      <c r="A1473" t="s">
        <v>340</v>
      </c>
      <c r="B1473" s="6">
        <v>3.2599999999999997E-2</v>
      </c>
      <c r="C1473" t="s">
        <v>558</v>
      </c>
      <c r="D1473" t="s">
        <v>41</v>
      </c>
      <c r="F1473" t="s">
        <v>20</v>
      </c>
      <c r="J1473" t="s">
        <v>341</v>
      </c>
    </row>
    <row r="1474" spans="1:10" x14ac:dyDescent="0.2">
      <c r="A1474" t="s">
        <v>342</v>
      </c>
      <c r="B1474" s="6">
        <v>-6.8899999999999999E-7</v>
      </c>
      <c r="C1474" t="s">
        <v>31</v>
      </c>
      <c r="D1474" t="s">
        <v>121</v>
      </c>
      <c r="F1474" t="s">
        <v>20</v>
      </c>
      <c r="J1474" t="s">
        <v>343</v>
      </c>
    </row>
    <row r="1476" spans="1:10" ht="16" x14ac:dyDescent="0.2">
      <c r="A1476" s="1" t="s">
        <v>1</v>
      </c>
      <c r="B1476" s="58" t="s">
        <v>76</v>
      </c>
    </row>
    <row r="1477" spans="1:10" x14ac:dyDescent="0.2">
      <c r="A1477" t="s">
        <v>2</v>
      </c>
      <c r="B1477" s="6" t="s">
        <v>1012</v>
      </c>
    </row>
    <row r="1478" spans="1:10" x14ac:dyDescent="0.2">
      <c r="A1478" t="s">
        <v>3</v>
      </c>
      <c r="B1478" s="6">
        <v>1</v>
      </c>
    </row>
    <row r="1479" spans="1:10" ht="16" x14ac:dyDescent="0.2">
      <c r="A1479" t="s">
        <v>4</v>
      </c>
      <c r="B1479" s="59" t="s">
        <v>77</v>
      </c>
    </row>
    <row r="1480" spans="1:10" x14ac:dyDescent="0.2">
      <c r="A1480" t="s">
        <v>5</v>
      </c>
      <c r="B1480" s="6" t="s">
        <v>6</v>
      </c>
    </row>
    <row r="1481" spans="1:10" x14ac:dyDescent="0.2">
      <c r="A1481" t="s">
        <v>7</v>
      </c>
      <c r="B1481" s="6" t="s">
        <v>8</v>
      </c>
    </row>
    <row r="1482" spans="1:10" x14ac:dyDescent="0.2">
      <c r="A1482" t="s">
        <v>9</v>
      </c>
      <c r="B1482" s="6" t="s">
        <v>10</v>
      </c>
    </row>
    <row r="1483" spans="1:10" x14ac:dyDescent="0.2">
      <c r="A1483" t="s">
        <v>11</v>
      </c>
      <c r="B1483" s="6" t="s">
        <v>351</v>
      </c>
    </row>
    <row r="1484" spans="1:10" x14ac:dyDescent="0.2">
      <c r="A1484" t="s">
        <v>827</v>
      </c>
      <c r="B1484" s="5">
        <f>Summary!R12</f>
        <v>13.063460875088559</v>
      </c>
    </row>
    <row r="1485" spans="1:10" x14ac:dyDescent="0.2">
      <c r="A1485" t="s">
        <v>1148</v>
      </c>
      <c r="B1485" s="5">
        <f>B1484*(1-B1486)</f>
        <v>3.2658652187721398</v>
      </c>
    </row>
    <row r="1486" spans="1:10" x14ac:dyDescent="0.2">
      <c r="A1486" t="s">
        <v>833</v>
      </c>
      <c r="B1486" s="63">
        <f>Summary!Q12</f>
        <v>0.75</v>
      </c>
    </row>
    <row r="1487" spans="1:10" ht="16" x14ac:dyDescent="0.2">
      <c r="A1487" s="1" t="s">
        <v>12</v>
      </c>
    </row>
    <row r="1488" spans="1:10" x14ac:dyDescent="0.2">
      <c r="A1488" t="s">
        <v>13</v>
      </c>
      <c r="B1488" s="6" t="s">
        <v>14</v>
      </c>
      <c r="C1488" t="s">
        <v>2</v>
      </c>
      <c r="D1488" t="s">
        <v>7</v>
      </c>
      <c r="E1488" t="s">
        <v>15</v>
      </c>
      <c r="F1488" t="s">
        <v>5</v>
      </c>
      <c r="G1488" t="s">
        <v>11</v>
      </c>
      <c r="H1488" t="s">
        <v>4</v>
      </c>
    </row>
    <row r="1489" spans="1:8" ht="16" x14ac:dyDescent="0.2">
      <c r="A1489" s="2" t="s">
        <v>76</v>
      </c>
      <c r="B1489" s="6">
        <v>1</v>
      </c>
      <c r="C1489" t="s">
        <v>1012</v>
      </c>
      <c r="D1489" t="s">
        <v>8</v>
      </c>
      <c r="F1489" t="s">
        <v>17</v>
      </c>
      <c r="G1489" t="s">
        <v>18</v>
      </c>
      <c r="H1489" s="2" t="s">
        <v>77</v>
      </c>
    </row>
    <row r="1490" spans="1:8" x14ac:dyDescent="0.2">
      <c r="A1490" t="s">
        <v>22</v>
      </c>
      <c r="B1490" s="6">
        <f>36385*Parameters!$B$3/1000</f>
        <v>3.8388208921499994E-2</v>
      </c>
      <c r="C1490" t="s">
        <v>26</v>
      </c>
      <c r="D1490" t="s">
        <v>19</v>
      </c>
      <c r="F1490" t="s">
        <v>20</v>
      </c>
      <c r="G1490" t="s">
        <v>79</v>
      </c>
      <c r="H1490" t="s">
        <v>23</v>
      </c>
    </row>
    <row r="1491" spans="1:8" x14ac:dyDescent="0.2">
      <c r="A1491" t="s">
        <v>78</v>
      </c>
      <c r="B1491" s="6">
        <f>11685*Parameters!$B$3/1000</f>
        <v>1.2328328191499999E-2</v>
      </c>
      <c r="C1491" t="s">
        <v>26</v>
      </c>
      <c r="D1491" t="s">
        <v>19</v>
      </c>
      <c r="F1491" t="s">
        <v>20</v>
      </c>
      <c r="G1491" t="s">
        <v>80</v>
      </c>
      <c r="H1491" t="s">
        <v>78</v>
      </c>
    </row>
    <row r="1492" spans="1:8" x14ac:dyDescent="0.2">
      <c r="A1492" t="s">
        <v>81</v>
      </c>
      <c r="B1492" s="6">
        <f>(20425+17955)*Parameters!$B$3/1000</f>
        <v>4.0493045441999997E-2</v>
      </c>
      <c r="C1492" t="s">
        <v>26</v>
      </c>
      <c r="D1492" t="s">
        <v>19</v>
      </c>
      <c r="F1492" t="s">
        <v>20</v>
      </c>
      <c r="G1492" t="s">
        <v>83</v>
      </c>
      <c r="H1492" t="s">
        <v>82</v>
      </c>
    </row>
    <row r="1493" spans="1:8" x14ac:dyDescent="0.2">
      <c r="A1493" t="s">
        <v>28</v>
      </c>
      <c r="B1493" s="6">
        <f>8550*Parameters!$B$3/1000/3.6</f>
        <v>2.5057577624999997E-3</v>
      </c>
      <c r="C1493" t="s">
        <v>1012</v>
      </c>
      <c r="D1493" t="s">
        <v>29</v>
      </c>
      <c r="F1493" t="s">
        <v>20</v>
      </c>
      <c r="H1493" t="s">
        <v>30</v>
      </c>
    </row>
    <row r="1494" spans="1:8" x14ac:dyDescent="0.2">
      <c r="A1494" t="s">
        <v>340</v>
      </c>
      <c r="B1494" s="6">
        <f>12*Parameters!$B$9/1000</f>
        <v>1.932E-2</v>
      </c>
      <c r="C1494" t="s">
        <v>558</v>
      </c>
      <c r="D1494" t="s">
        <v>41</v>
      </c>
      <c r="F1494" t="s">
        <v>20</v>
      </c>
      <c r="G1494" t="s">
        <v>84</v>
      </c>
      <c r="H1494" t="s">
        <v>341</v>
      </c>
    </row>
    <row r="1495" spans="1:8" x14ac:dyDescent="0.2">
      <c r="A1495" t="s">
        <v>42</v>
      </c>
      <c r="B1495" s="6">
        <f>1.0493/1000</f>
        <v>1.0493E-3</v>
      </c>
      <c r="C1495" t="s">
        <v>1012</v>
      </c>
      <c r="D1495" t="s">
        <v>8</v>
      </c>
      <c r="F1495" t="s">
        <v>20</v>
      </c>
      <c r="H1495" t="s">
        <v>43</v>
      </c>
    </row>
    <row r="1496" spans="1:8" x14ac:dyDescent="0.2">
      <c r="A1496" t="s">
        <v>44</v>
      </c>
      <c r="B1496" s="6">
        <f>0.3329/1000</f>
        <v>3.3289999999999996E-4</v>
      </c>
      <c r="C1496" t="s">
        <v>1012</v>
      </c>
      <c r="D1496" t="s">
        <v>8</v>
      </c>
      <c r="F1496" t="s">
        <v>20</v>
      </c>
      <c r="H1496" t="s">
        <v>45</v>
      </c>
    </row>
    <row r="1497" spans="1:8" x14ac:dyDescent="0.2">
      <c r="A1497" t="s">
        <v>46</v>
      </c>
      <c r="B1497" s="6">
        <f>1.7056/1000</f>
        <v>1.7056E-3</v>
      </c>
      <c r="C1497" t="s">
        <v>1012</v>
      </c>
      <c r="D1497" t="s">
        <v>8</v>
      </c>
      <c r="F1497" t="s">
        <v>20</v>
      </c>
      <c r="H1497" t="s">
        <v>47</v>
      </c>
    </row>
    <row r="1498" spans="1:8" ht="16" x14ac:dyDescent="0.2">
      <c r="A1498" s="7" t="s">
        <v>48</v>
      </c>
      <c r="B1498" s="6">
        <f>5.2/1000</f>
        <v>5.1999999999999998E-3</v>
      </c>
      <c r="C1498" t="s">
        <v>26</v>
      </c>
      <c r="D1498" t="s">
        <v>8</v>
      </c>
      <c r="F1498" t="s">
        <v>20</v>
      </c>
      <c r="H1498" s="7" t="s">
        <v>49</v>
      </c>
    </row>
    <row r="1499" spans="1:8" x14ac:dyDescent="0.2">
      <c r="A1499" t="s">
        <v>105</v>
      </c>
      <c r="B1499" s="6">
        <f>2.5*1.14/1000/1000</f>
        <v>2.8499999999999998E-6</v>
      </c>
      <c r="C1499" t="s">
        <v>26</v>
      </c>
      <c r="D1499" t="s">
        <v>8</v>
      </c>
      <c r="F1499" t="s">
        <v>20</v>
      </c>
      <c r="G1499" t="s">
        <v>52</v>
      </c>
      <c r="H1499" t="s">
        <v>106</v>
      </c>
    </row>
    <row r="1500" spans="1:8" x14ac:dyDescent="0.2">
      <c r="A1500" t="s">
        <v>50</v>
      </c>
      <c r="B1500" s="6">
        <f>45*1.14/1000/1000</f>
        <v>5.13E-5</v>
      </c>
      <c r="C1500" t="s">
        <v>26</v>
      </c>
      <c r="D1500" t="s">
        <v>8</v>
      </c>
      <c r="F1500" t="s">
        <v>20</v>
      </c>
      <c r="G1500" t="s">
        <v>51</v>
      </c>
      <c r="H1500" t="s">
        <v>53</v>
      </c>
    </row>
    <row r="1501" spans="1:8" x14ac:dyDescent="0.2">
      <c r="A1501" t="s">
        <v>54</v>
      </c>
      <c r="B1501" s="6">
        <f>0.744/1000*Parameters!$B$8</f>
        <v>3.3747839999999997E-4</v>
      </c>
      <c r="C1501" t="s">
        <v>26</v>
      </c>
      <c r="D1501" t="s">
        <v>8</v>
      </c>
      <c r="F1501" t="s">
        <v>20</v>
      </c>
      <c r="G1501" t="s">
        <v>56</v>
      </c>
      <c r="H1501" t="s">
        <v>55</v>
      </c>
    </row>
    <row r="1502" spans="1:8" x14ac:dyDescent="0.2">
      <c r="A1502" t="s">
        <v>120</v>
      </c>
      <c r="B1502" s="6">
        <v>4.2599999999999999E-2</v>
      </c>
      <c r="C1502" t="s">
        <v>1012</v>
      </c>
      <c r="D1502" t="s">
        <v>121</v>
      </c>
      <c r="F1502" t="s">
        <v>20</v>
      </c>
      <c r="G1502" t="s">
        <v>125</v>
      </c>
      <c r="H1502" t="s">
        <v>122</v>
      </c>
    </row>
    <row r="1503" spans="1:8" x14ac:dyDescent="0.2">
      <c r="A1503" t="s">
        <v>313</v>
      </c>
      <c r="B1503" s="6">
        <f>(0.808+1.126)/1000</f>
        <v>1.934E-3</v>
      </c>
      <c r="D1503" t="s">
        <v>8</v>
      </c>
      <c r="E1503" t="s">
        <v>37</v>
      </c>
      <c r="F1503" t="s">
        <v>36</v>
      </c>
      <c r="G1503" t="s">
        <v>974</v>
      </c>
    </row>
    <row r="1504" spans="1:8" x14ac:dyDescent="0.2">
      <c r="A1504" t="s">
        <v>966</v>
      </c>
      <c r="B1504" s="6">
        <f>29.38/1000000</f>
        <v>2.938E-5</v>
      </c>
      <c r="D1504" t="s">
        <v>8</v>
      </c>
      <c r="E1504" t="s">
        <v>37</v>
      </c>
      <c r="F1504" t="s">
        <v>36</v>
      </c>
      <c r="G1504" t="s">
        <v>975</v>
      </c>
    </row>
    <row r="1505" spans="1:7" x14ac:dyDescent="0.2">
      <c r="A1505" t="s">
        <v>40</v>
      </c>
      <c r="B1505" s="6">
        <f>33.748/1000000</f>
        <v>3.3747999999999996E-5</v>
      </c>
      <c r="D1505" t="s">
        <v>8</v>
      </c>
      <c r="E1505" t="s">
        <v>37</v>
      </c>
      <c r="F1505" t="s">
        <v>36</v>
      </c>
      <c r="G1505" t="s">
        <v>1122</v>
      </c>
    </row>
    <row r="1506" spans="1:7" x14ac:dyDescent="0.2">
      <c r="A1506" t="s">
        <v>158</v>
      </c>
      <c r="B1506" s="6">
        <v>2.3126999999999999E-6</v>
      </c>
      <c r="D1506" t="s">
        <v>8</v>
      </c>
      <c r="E1506" t="s">
        <v>170</v>
      </c>
      <c r="F1506" t="s">
        <v>36</v>
      </c>
      <c r="G1506" t="s">
        <v>353</v>
      </c>
    </row>
    <row r="1507" spans="1:7" x14ac:dyDescent="0.2">
      <c r="A1507" t="s">
        <v>189</v>
      </c>
      <c r="B1507" s="6">
        <v>3.5645999999999997E-5</v>
      </c>
      <c r="D1507" t="s">
        <v>8</v>
      </c>
      <c r="E1507" t="s">
        <v>170</v>
      </c>
      <c r="F1507" t="s">
        <v>36</v>
      </c>
      <c r="G1507" t="s">
        <v>353</v>
      </c>
    </row>
    <row r="1508" spans="1:7" x14ac:dyDescent="0.2">
      <c r="A1508" t="s">
        <v>127</v>
      </c>
      <c r="B1508" s="6">
        <v>2.48605E-4</v>
      </c>
      <c r="D1508" t="s">
        <v>8</v>
      </c>
      <c r="E1508" t="s">
        <v>169</v>
      </c>
      <c r="F1508" t="s">
        <v>36</v>
      </c>
      <c r="G1508" t="s">
        <v>353</v>
      </c>
    </row>
    <row r="1509" spans="1:7" x14ac:dyDescent="0.2">
      <c r="A1509" t="s">
        <v>190</v>
      </c>
      <c r="B1509" s="6">
        <v>2.5372999999999998E-6</v>
      </c>
      <c r="D1509" t="s">
        <v>8</v>
      </c>
      <c r="E1509" t="s">
        <v>170</v>
      </c>
      <c r="F1509" t="s">
        <v>36</v>
      </c>
      <c r="G1509" t="s">
        <v>353</v>
      </c>
    </row>
    <row r="1510" spans="1:7" x14ac:dyDescent="0.2">
      <c r="A1510" t="s">
        <v>150</v>
      </c>
      <c r="B1510" s="6">
        <v>9.3513999999999999E-6</v>
      </c>
      <c r="D1510" t="s">
        <v>8</v>
      </c>
      <c r="E1510" t="s">
        <v>170</v>
      </c>
      <c r="F1510" t="s">
        <v>36</v>
      </c>
      <c r="G1510" t="s">
        <v>353</v>
      </c>
    </row>
    <row r="1511" spans="1:7" x14ac:dyDescent="0.2">
      <c r="A1511" t="s">
        <v>148</v>
      </c>
      <c r="B1511" s="6">
        <v>2.8088E-8</v>
      </c>
      <c r="D1511" t="s">
        <v>8</v>
      </c>
      <c r="E1511" t="s">
        <v>170</v>
      </c>
      <c r="F1511" t="s">
        <v>36</v>
      </c>
      <c r="G1511" t="s">
        <v>353</v>
      </c>
    </row>
    <row r="1512" spans="1:7" x14ac:dyDescent="0.2">
      <c r="A1512" t="s">
        <v>265</v>
      </c>
      <c r="B1512" s="6">
        <v>7.1538421000000005E-2</v>
      </c>
      <c r="D1512" t="s">
        <v>8</v>
      </c>
      <c r="E1512" t="s">
        <v>169</v>
      </c>
      <c r="F1512" t="s">
        <v>36</v>
      </c>
      <c r="G1512" t="s">
        <v>353</v>
      </c>
    </row>
    <row r="1513" spans="1:7" x14ac:dyDescent="0.2">
      <c r="A1513" t="s">
        <v>1008</v>
      </c>
      <c r="B1513" s="6">
        <v>0.499</v>
      </c>
      <c r="D1513" t="s">
        <v>8</v>
      </c>
      <c r="E1513" t="s">
        <v>1009</v>
      </c>
      <c r="F1513" t="s">
        <v>36</v>
      </c>
      <c r="G1513" t="s">
        <v>465</v>
      </c>
    </row>
    <row r="1514" spans="1:7" x14ac:dyDescent="0.2">
      <c r="A1514" t="s">
        <v>191</v>
      </c>
      <c r="B1514" s="6">
        <v>0.03</v>
      </c>
      <c r="D1514" t="s">
        <v>8</v>
      </c>
      <c r="E1514" t="s">
        <v>197</v>
      </c>
      <c r="F1514" t="s">
        <v>36</v>
      </c>
      <c r="G1514" t="s">
        <v>353</v>
      </c>
    </row>
    <row r="1515" spans="1:7" x14ac:dyDescent="0.2">
      <c r="A1515" t="s">
        <v>145</v>
      </c>
      <c r="B1515" s="6">
        <v>2.1009E-7</v>
      </c>
      <c r="D1515" t="s">
        <v>8</v>
      </c>
      <c r="E1515" t="s">
        <v>170</v>
      </c>
      <c r="F1515" t="s">
        <v>36</v>
      </c>
      <c r="G1515" t="s">
        <v>353</v>
      </c>
    </row>
    <row r="1516" spans="1:7" x14ac:dyDescent="0.2">
      <c r="A1516" t="s">
        <v>132</v>
      </c>
      <c r="B1516" s="6">
        <v>1.3009E-7</v>
      </c>
      <c r="D1516" t="s">
        <v>8</v>
      </c>
      <c r="E1516" t="s">
        <v>170</v>
      </c>
      <c r="F1516" t="s">
        <v>36</v>
      </c>
      <c r="G1516" t="s">
        <v>353</v>
      </c>
    </row>
    <row r="1517" spans="1:7" x14ac:dyDescent="0.2">
      <c r="A1517" t="s">
        <v>108</v>
      </c>
      <c r="B1517" s="6">
        <f>B1485</f>
        <v>3.2658652187721398</v>
      </c>
      <c r="D1517" t="s">
        <v>19</v>
      </c>
      <c r="E1517" t="s">
        <v>112</v>
      </c>
      <c r="F1517" t="s">
        <v>36</v>
      </c>
      <c r="G1517" t="s">
        <v>353</v>
      </c>
    </row>
    <row r="1518" spans="1:7" x14ac:dyDescent="0.2">
      <c r="A1518" t="s">
        <v>155</v>
      </c>
      <c r="B1518" s="6">
        <v>3.3181999999999998E-6</v>
      </c>
      <c r="D1518" t="s">
        <v>8</v>
      </c>
      <c r="E1518" t="s">
        <v>170</v>
      </c>
      <c r="F1518" t="s">
        <v>36</v>
      </c>
      <c r="G1518" t="s">
        <v>353</v>
      </c>
    </row>
    <row r="1519" spans="1:7" x14ac:dyDescent="0.2">
      <c r="A1519" t="s">
        <v>168</v>
      </c>
      <c r="B1519" s="6">
        <v>2.1526999999999999E-7</v>
      </c>
      <c r="D1519" t="s">
        <v>8</v>
      </c>
      <c r="E1519" t="s">
        <v>170</v>
      </c>
      <c r="F1519" t="s">
        <v>36</v>
      </c>
      <c r="G1519" t="s">
        <v>353</v>
      </c>
    </row>
    <row r="1520" spans="1:7" x14ac:dyDescent="0.2">
      <c r="A1520" t="s">
        <v>192</v>
      </c>
      <c r="B1520" s="6">
        <v>7.7928999999999995E-6</v>
      </c>
      <c r="D1520" t="s">
        <v>8</v>
      </c>
      <c r="E1520" t="s">
        <v>170</v>
      </c>
      <c r="F1520" t="s">
        <v>36</v>
      </c>
      <c r="G1520" t="s">
        <v>353</v>
      </c>
    </row>
    <row r="1521" spans="1:7" x14ac:dyDescent="0.2">
      <c r="A1521" t="s">
        <v>193</v>
      </c>
      <c r="B1521" s="6">
        <v>2.8600000000000001E-4</v>
      </c>
      <c r="D1521" t="s">
        <v>8</v>
      </c>
      <c r="E1521" t="s">
        <v>197</v>
      </c>
      <c r="F1521" t="s">
        <v>36</v>
      </c>
      <c r="G1521" t="s">
        <v>353</v>
      </c>
    </row>
    <row r="1522" spans="1:7" x14ac:dyDescent="0.2">
      <c r="A1522" t="s">
        <v>138</v>
      </c>
      <c r="B1522" s="6">
        <v>1.0490000000000001E-7</v>
      </c>
      <c r="D1522" t="s">
        <v>8</v>
      </c>
      <c r="E1522" t="s">
        <v>170</v>
      </c>
      <c r="F1522" t="s">
        <v>36</v>
      </c>
      <c r="G1522" t="s">
        <v>353</v>
      </c>
    </row>
    <row r="1523" spans="1:7" x14ac:dyDescent="0.2">
      <c r="A1523" t="s">
        <v>172</v>
      </c>
      <c r="B1523" s="6">
        <v>1.7521259999999999E-3</v>
      </c>
      <c r="D1523" t="s">
        <v>8</v>
      </c>
      <c r="E1523" t="s">
        <v>179</v>
      </c>
      <c r="F1523" t="s">
        <v>36</v>
      </c>
      <c r="G1523" t="s">
        <v>353</v>
      </c>
    </row>
    <row r="1524" spans="1:7" x14ac:dyDescent="0.2">
      <c r="A1524" t="s">
        <v>38</v>
      </c>
      <c r="B1524" s="6">
        <v>4.4222639999999998E-6</v>
      </c>
      <c r="D1524" t="s">
        <v>8</v>
      </c>
      <c r="E1524" t="s">
        <v>169</v>
      </c>
      <c r="F1524" t="s">
        <v>36</v>
      </c>
      <c r="G1524" t="s">
        <v>353</v>
      </c>
    </row>
    <row r="1525" spans="1:7" x14ac:dyDescent="0.2">
      <c r="A1525" t="s">
        <v>194</v>
      </c>
      <c r="B1525" s="6">
        <v>0.13575000000000001</v>
      </c>
      <c r="D1525" t="s">
        <v>113</v>
      </c>
      <c r="E1525" t="s">
        <v>114</v>
      </c>
      <c r="F1525" t="s">
        <v>36</v>
      </c>
      <c r="G1525" t="s">
        <v>353</v>
      </c>
    </row>
    <row r="1526" spans="1:7" x14ac:dyDescent="0.2">
      <c r="A1526" t="s">
        <v>39</v>
      </c>
      <c r="B1526" s="6">
        <v>3.0000000000000001E-3</v>
      </c>
      <c r="D1526" t="s">
        <v>8</v>
      </c>
      <c r="E1526" t="s">
        <v>197</v>
      </c>
      <c r="F1526" t="s">
        <v>36</v>
      </c>
      <c r="G1526" t="s">
        <v>353</v>
      </c>
    </row>
    <row r="1527" spans="1:7" x14ac:dyDescent="0.2">
      <c r="A1527" t="s">
        <v>173</v>
      </c>
      <c r="B1527" s="6">
        <v>3.0072000000000002E-6</v>
      </c>
      <c r="D1527" t="s">
        <v>8</v>
      </c>
      <c r="E1527" t="s">
        <v>171</v>
      </c>
      <c r="F1527" t="s">
        <v>36</v>
      </c>
      <c r="G1527" t="s">
        <v>353</v>
      </c>
    </row>
    <row r="1528" spans="1:7" x14ac:dyDescent="0.2">
      <c r="A1528" t="s">
        <v>173</v>
      </c>
      <c r="B1528" s="6">
        <v>1.0557999999999999E-6</v>
      </c>
      <c r="D1528" t="s">
        <v>8</v>
      </c>
      <c r="E1528" t="s">
        <v>179</v>
      </c>
      <c r="F1528" t="s">
        <v>36</v>
      </c>
      <c r="G1528" t="s">
        <v>353</v>
      </c>
    </row>
    <row r="1529" spans="1:7" x14ac:dyDescent="0.2">
      <c r="A1529" t="s">
        <v>195</v>
      </c>
      <c r="B1529" s="6">
        <v>0.15082999999999999</v>
      </c>
      <c r="D1529" t="s">
        <v>115</v>
      </c>
      <c r="E1529" t="s">
        <v>114</v>
      </c>
      <c r="F1529" t="s">
        <v>36</v>
      </c>
      <c r="G1529" t="s">
        <v>353</v>
      </c>
    </row>
    <row r="1530" spans="1:7" x14ac:dyDescent="0.2">
      <c r="A1530" t="s">
        <v>196</v>
      </c>
      <c r="B1530" s="6">
        <v>0.15082999999999999</v>
      </c>
      <c r="D1530" t="s">
        <v>115</v>
      </c>
      <c r="E1530" t="s">
        <v>114</v>
      </c>
      <c r="F1530" t="s">
        <v>36</v>
      </c>
      <c r="G1530" t="s">
        <v>353</v>
      </c>
    </row>
    <row r="1531" spans="1:7" x14ac:dyDescent="0.2">
      <c r="A1531" t="s">
        <v>126</v>
      </c>
      <c r="B1531" s="6">
        <v>1.40841069805568E-2</v>
      </c>
      <c r="D1531" t="s">
        <v>121</v>
      </c>
      <c r="E1531" t="s">
        <v>179</v>
      </c>
      <c r="F1531" t="s">
        <v>36</v>
      </c>
      <c r="G1531" t="s">
        <v>353</v>
      </c>
    </row>
    <row r="1532" spans="1:7" x14ac:dyDescent="0.2">
      <c r="A1532" t="s">
        <v>126</v>
      </c>
      <c r="B1532" s="6">
        <v>2.5020866274303999E-2</v>
      </c>
      <c r="D1532" t="s">
        <v>121</v>
      </c>
      <c r="E1532" t="s">
        <v>37</v>
      </c>
      <c r="F1532" t="s">
        <v>36</v>
      </c>
      <c r="G1532" t="s">
        <v>353</v>
      </c>
    </row>
    <row r="1533" spans="1:7" x14ac:dyDescent="0.2">
      <c r="A1533" t="s">
        <v>126</v>
      </c>
      <c r="B1533" s="6">
        <v>3.5210267451392099E-3</v>
      </c>
      <c r="D1533" t="s">
        <v>121</v>
      </c>
      <c r="E1533" t="s">
        <v>171</v>
      </c>
      <c r="F1533" t="s">
        <v>36</v>
      </c>
      <c r="G1533" t="s">
        <v>353</v>
      </c>
    </row>
    <row r="1534" spans="1:7" x14ac:dyDescent="0.2">
      <c r="A1534" t="s">
        <v>142</v>
      </c>
      <c r="B1534" s="6">
        <v>2.1604999999999999E-6</v>
      </c>
      <c r="D1534" t="s">
        <v>8</v>
      </c>
      <c r="E1534" t="s">
        <v>170</v>
      </c>
      <c r="F1534" t="s">
        <v>36</v>
      </c>
      <c r="G1534" t="s">
        <v>353</v>
      </c>
    </row>
    <row r="1535" spans="1:7" x14ac:dyDescent="0.2">
      <c r="A1535" t="s">
        <v>1127</v>
      </c>
      <c r="B1535" s="6">
        <f>(0.1173+0.0481+0.011)</f>
        <v>0.1764</v>
      </c>
      <c r="D1535" t="s">
        <v>121</v>
      </c>
      <c r="E1535" t="s">
        <v>1147</v>
      </c>
      <c r="F1535" t="s">
        <v>36</v>
      </c>
      <c r="G1535" s="8" t="s">
        <v>1131</v>
      </c>
    </row>
    <row r="1537" spans="1:8" ht="16" x14ac:dyDescent="0.2">
      <c r="A1537" s="1" t="s">
        <v>1</v>
      </c>
      <c r="B1537" s="58" t="s">
        <v>287</v>
      </c>
    </row>
    <row r="1538" spans="1:8" x14ac:dyDescent="0.2">
      <c r="A1538" t="s">
        <v>2</v>
      </c>
      <c r="B1538" s="6" t="s">
        <v>1012</v>
      </c>
    </row>
    <row r="1539" spans="1:8" x14ac:dyDescent="0.2">
      <c r="A1539" t="s">
        <v>3</v>
      </c>
      <c r="B1539" s="6">
        <v>1</v>
      </c>
    </row>
    <row r="1540" spans="1:8" ht="16" x14ac:dyDescent="0.2">
      <c r="A1540" t="s">
        <v>4</v>
      </c>
      <c r="B1540" s="59" t="s">
        <v>286</v>
      </c>
    </row>
    <row r="1541" spans="1:8" x14ac:dyDescent="0.2">
      <c r="A1541" t="s">
        <v>5</v>
      </c>
      <c r="B1541" s="6" t="s">
        <v>6</v>
      </c>
    </row>
    <row r="1542" spans="1:8" x14ac:dyDescent="0.2">
      <c r="A1542" t="s">
        <v>7</v>
      </c>
      <c r="B1542" s="6" t="s">
        <v>8</v>
      </c>
    </row>
    <row r="1543" spans="1:8" x14ac:dyDescent="0.2">
      <c r="A1543" t="s">
        <v>9</v>
      </c>
      <c r="B1543" s="6" t="s">
        <v>10</v>
      </c>
    </row>
    <row r="1544" spans="1:8" x14ac:dyDescent="0.2">
      <c r="A1544" t="s">
        <v>11</v>
      </c>
      <c r="B1544" s="6" t="s">
        <v>230</v>
      </c>
    </row>
    <row r="1545" spans="1:8" x14ac:dyDescent="0.2">
      <c r="A1545" t="s">
        <v>485</v>
      </c>
      <c r="B1545" s="57">
        <f>Summary!O107</f>
        <v>0.74592251017438449</v>
      </c>
    </row>
    <row r="1546" spans="1:8" ht="16" x14ac:dyDescent="0.2">
      <c r="A1546" s="1" t="s">
        <v>12</v>
      </c>
    </row>
    <row r="1547" spans="1:8" x14ac:dyDescent="0.2">
      <c r="A1547" t="s">
        <v>13</v>
      </c>
      <c r="B1547" s="6" t="s">
        <v>14</v>
      </c>
      <c r="C1547" t="s">
        <v>2</v>
      </c>
      <c r="D1547" t="s">
        <v>7</v>
      </c>
      <c r="E1547" t="s">
        <v>15</v>
      </c>
      <c r="F1547" t="s">
        <v>5</v>
      </c>
      <c r="G1547" t="s">
        <v>11</v>
      </c>
      <c r="H1547" t="s">
        <v>4</v>
      </c>
    </row>
    <row r="1548" spans="1:8" ht="16" x14ac:dyDescent="0.2">
      <c r="A1548" s="2" t="s">
        <v>287</v>
      </c>
      <c r="B1548" s="6">
        <v>1</v>
      </c>
      <c r="C1548" t="s">
        <v>1012</v>
      </c>
      <c r="D1548" t="s">
        <v>8</v>
      </c>
      <c r="F1548" t="s">
        <v>17</v>
      </c>
      <c r="G1548" t="s">
        <v>18</v>
      </c>
      <c r="H1548" s="2" t="s">
        <v>286</v>
      </c>
    </row>
    <row r="1549" spans="1:8" ht="16" x14ac:dyDescent="0.2">
      <c r="A1549" s="2" t="s">
        <v>76</v>
      </c>
      <c r="B1549" s="6">
        <f>(1/Parameters!B18/((Parameters!$C$43*Parameters!$B$4*Parameters!$B$12)/1000))*Parameters!$F$51</f>
        <v>12.191705921335579</v>
      </c>
      <c r="C1549" t="s">
        <v>1012</v>
      </c>
      <c r="D1549" t="s">
        <v>8</v>
      </c>
      <c r="F1549" t="s">
        <v>20</v>
      </c>
      <c r="G1549" t="s">
        <v>18</v>
      </c>
      <c r="H1549" s="2" t="s">
        <v>397</v>
      </c>
    </row>
    <row r="1550" spans="1:8" ht="16" x14ac:dyDescent="0.2">
      <c r="A1550" s="2" t="s">
        <v>221</v>
      </c>
      <c r="B1550" s="6">
        <f>(300*Parameters!$B$3)/(Parameters!$B$4*Parameters!$B$12)*Parameters!$F$51</f>
        <v>7.4900076970727938E-2</v>
      </c>
      <c r="C1550" t="s">
        <v>26</v>
      </c>
      <c r="D1550" t="s">
        <v>19</v>
      </c>
      <c r="F1550" t="s">
        <v>20</v>
      </c>
      <c r="G1550" t="s">
        <v>400</v>
      </c>
      <c r="H1550" s="2" t="s">
        <v>222</v>
      </c>
    </row>
    <row r="1551" spans="1:8" x14ac:dyDescent="0.2">
      <c r="A1551" t="s">
        <v>214</v>
      </c>
      <c r="B1551" s="6">
        <f>((41.1/1000)/(Parameters!$B$4*Parameters!$B$12))*Parameters!$F$51</f>
        <v>9.7258453746287086E-3</v>
      </c>
      <c r="C1551" t="s">
        <v>31</v>
      </c>
      <c r="D1551" t="s">
        <v>8</v>
      </c>
      <c r="F1551" t="s">
        <v>20</v>
      </c>
      <c r="G1551" t="s">
        <v>401</v>
      </c>
      <c r="H1551" t="s">
        <v>215</v>
      </c>
    </row>
    <row r="1552" spans="1:8" x14ac:dyDescent="0.2">
      <c r="A1552" t="s">
        <v>265</v>
      </c>
      <c r="B1552" s="6">
        <f>(B1513*B1549)-Parameters!$B$15</f>
        <v>4.1696612547464547</v>
      </c>
      <c r="D1552" t="s">
        <v>8</v>
      </c>
      <c r="E1552" t="s">
        <v>37</v>
      </c>
      <c r="F1552" t="s">
        <v>36</v>
      </c>
      <c r="G1552" t="s">
        <v>416</v>
      </c>
    </row>
    <row r="1553" spans="1:8" x14ac:dyDescent="0.2">
      <c r="A1553" t="s">
        <v>294</v>
      </c>
      <c r="B1553" s="6">
        <f>1/(90000000*20)</f>
        <v>5.5555555555555553E-10</v>
      </c>
      <c r="C1553" t="s">
        <v>26</v>
      </c>
      <c r="D1553" t="s">
        <v>7</v>
      </c>
      <c r="F1553" t="s">
        <v>20</v>
      </c>
      <c r="G1553" t="s">
        <v>296</v>
      </c>
      <c r="H1553" t="s">
        <v>295</v>
      </c>
    </row>
    <row r="1554" spans="1:8" ht="16" x14ac:dyDescent="0.2">
      <c r="A1554" s="70" t="s">
        <v>338</v>
      </c>
      <c r="B1554" s="6">
        <f>1.53*B1549</f>
        <v>18.653310059643438</v>
      </c>
      <c r="C1554" t="s">
        <v>31</v>
      </c>
      <c r="D1554" t="s">
        <v>8</v>
      </c>
      <c r="F1554" t="s">
        <v>20</v>
      </c>
      <c r="G1554" t="s">
        <v>1146</v>
      </c>
      <c r="H1554" s="2"/>
    </row>
    <row r="1555" spans="1:8" ht="16" x14ac:dyDescent="0.2">
      <c r="A1555" s="2"/>
      <c r="H1555" s="2"/>
    </row>
    <row r="1556" spans="1:8" ht="16" x14ac:dyDescent="0.2">
      <c r="A1556" s="1" t="s">
        <v>1</v>
      </c>
      <c r="B1556" s="58" t="s">
        <v>290</v>
      </c>
    </row>
    <row r="1557" spans="1:8" x14ac:dyDescent="0.2">
      <c r="A1557" t="s">
        <v>2</v>
      </c>
      <c r="B1557" s="6" t="s">
        <v>1012</v>
      </c>
    </row>
    <row r="1558" spans="1:8" x14ac:dyDescent="0.2">
      <c r="A1558" t="s">
        <v>3</v>
      </c>
      <c r="B1558" s="6">
        <v>1</v>
      </c>
    </row>
    <row r="1559" spans="1:8" ht="16" x14ac:dyDescent="0.2">
      <c r="A1559" t="s">
        <v>4</v>
      </c>
      <c r="B1559" s="59" t="s">
        <v>286</v>
      </c>
    </row>
    <row r="1560" spans="1:8" x14ac:dyDescent="0.2">
      <c r="A1560" t="s">
        <v>5</v>
      </c>
      <c r="B1560" s="6" t="s">
        <v>6</v>
      </c>
    </row>
    <row r="1561" spans="1:8" x14ac:dyDescent="0.2">
      <c r="A1561" t="s">
        <v>7</v>
      </c>
      <c r="B1561" s="6" t="s">
        <v>8</v>
      </c>
    </row>
    <row r="1562" spans="1:8" x14ac:dyDescent="0.2">
      <c r="A1562" t="s">
        <v>9</v>
      </c>
      <c r="B1562" s="6" t="s">
        <v>10</v>
      </c>
    </row>
    <row r="1563" spans="1:8" x14ac:dyDescent="0.2">
      <c r="A1563" t="s">
        <v>11</v>
      </c>
      <c r="B1563" s="6" t="s">
        <v>361</v>
      </c>
    </row>
    <row r="1564" spans="1:8" x14ac:dyDescent="0.2">
      <c r="A1564" t="s">
        <v>485</v>
      </c>
      <c r="B1564" s="57">
        <f>Summary!O40</f>
        <v>0.62711717824868252</v>
      </c>
    </row>
    <row r="1565" spans="1:8" ht="16" x14ac:dyDescent="0.2">
      <c r="A1565" s="1" t="s">
        <v>12</v>
      </c>
    </row>
    <row r="1566" spans="1:8" x14ac:dyDescent="0.2">
      <c r="A1566" t="s">
        <v>13</v>
      </c>
      <c r="B1566" s="6" t="s">
        <v>14</v>
      </c>
      <c r="C1566" t="s">
        <v>2</v>
      </c>
      <c r="D1566" t="s">
        <v>7</v>
      </c>
      <c r="E1566" t="s">
        <v>15</v>
      </c>
      <c r="F1566" t="s">
        <v>5</v>
      </c>
      <c r="G1566" t="s">
        <v>11</v>
      </c>
      <c r="H1566" t="s">
        <v>4</v>
      </c>
    </row>
    <row r="1567" spans="1:8" ht="16" x14ac:dyDescent="0.2">
      <c r="A1567" s="2" t="s">
        <v>290</v>
      </c>
      <c r="B1567" s="6">
        <v>1</v>
      </c>
      <c r="C1567" t="s">
        <v>1012</v>
      </c>
      <c r="D1567" t="s">
        <v>8</v>
      </c>
      <c r="F1567" t="s">
        <v>17</v>
      </c>
      <c r="G1567" t="s">
        <v>18</v>
      </c>
      <c r="H1567" s="2" t="s">
        <v>286</v>
      </c>
    </row>
    <row r="1568" spans="1:8" ht="16" x14ac:dyDescent="0.2">
      <c r="A1568" s="2" t="s">
        <v>76</v>
      </c>
      <c r="B1568" s="6">
        <f>(1/Parameters!B18/((Parameters!$C$43*Parameters!$B$4*Parameters!$B$12)/1000))*Parameters!$G$51</f>
        <v>14.501385386295864</v>
      </c>
      <c r="C1568" t="s">
        <v>1012</v>
      </c>
      <c r="D1568" t="s">
        <v>8</v>
      </c>
      <c r="F1568" t="s">
        <v>20</v>
      </c>
      <c r="G1568" t="s">
        <v>18</v>
      </c>
      <c r="H1568" s="2" t="s">
        <v>397</v>
      </c>
    </row>
    <row r="1569" spans="1:8" ht="16" x14ac:dyDescent="0.2">
      <c r="A1569" s="2" t="s">
        <v>221</v>
      </c>
      <c r="B1569" s="6">
        <f>(300*Parameters!$B$3)/(Parameters!$B$4*Parameters!$B$12)*Parameters!$G$51</f>
        <v>8.9089655592411415E-2</v>
      </c>
      <c r="C1569" t="s">
        <v>26</v>
      </c>
      <c r="D1569" t="s">
        <v>19</v>
      </c>
      <c r="F1569" t="s">
        <v>20</v>
      </c>
      <c r="G1569" t="s">
        <v>400</v>
      </c>
      <c r="H1569" s="2" t="s">
        <v>222</v>
      </c>
    </row>
    <row r="1570" spans="1:8" x14ac:dyDescent="0.2">
      <c r="A1570" t="s">
        <v>214</v>
      </c>
      <c r="B1570" s="6">
        <f>((41.1/1000)/(Parameters!$B$4*Parameters!$B$12))*Parameters!$G$51</f>
        <v>1.1568375491915039E-2</v>
      </c>
      <c r="C1570" t="s">
        <v>31</v>
      </c>
      <c r="D1570" t="s">
        <v>8</v>
      </c>
      <c r="F1570" t="s">
        <v>20</v>
      </c>
      <c r="G1570" t="s">
        <v>401</v>
      </c>
      <c r="H1570" t="s">
        <v>215</v>
      </c>
    </row>
    <row r="1571" spans="1:8" x14ac:dyDescent="0.2">
      <c r="A1571" t="s">
        <v>265</v>
      </c>
      <c r="B1571" s="5">
        <f>(B1513*B1568)-Parameters!$B$15</f>
        <v>5.3221913077616358</v>
      </c>
      <c r="D1571" t="s">
        <v>8</v>
      </c>
      <c r="E1571" t="s">
        <v>37</v>
      </c>
      <c r="F1571" t="s">
        <v>36</v>
      </c>
      <c r="G1571" t="s">
        <v>416</v>
      </c>
    </row>
    <row r="1572" spans="1:8" x14ac:dyDescent="0.2">
      <c r="A1572" t="s">
        <v>294</v>
      </c>
      <c r="B1572" s="6">
        <f>1/(90000000*20)</f>
        <v>5.5555555555555553E-10</v>
      </c>
      <c r="C1572" t="s">
        <v>26</v>
      </c>
      <c r="D1572" t="s">
        <v>7</v>
      </c>
      <c r="F1572" t="s">
        <v>20</v>
      </c>
      <c r="G1572" t="s">
        <v>296</v>
      </c>
      <c r="H1572" t="s">
        <v>295</v>
      </c>
    </row>
    <row r="1573" spans="1:8" ht="16" x14ac:dyDescent="0.2">
      <c r="A1573" s="70" t="s">
        <v>338</v>
      </c>
      <c r="B1573" s="6">
        <f>1.53*B1568</f>
        <v>22.187119641032673</v>
      </c>
      <c r="C1573" t="s">
        <v>31</v>
      </c>
      <c r="D1573" t="s">
        <v>8</v>
      </c>
      <c r="F1573" t="s">
        <v>20</v>
      </c>
      <c r="G1573" t="s">
        <v>1146</v>
      </c>
      <c r="H1573" s="2"/>
    </row>
    <row r="1574" spans="1:8" ht="16" x14ac:dyDescent="0.2">
      <c r="A1574" s="2"/>
      <c r="H1574" s="2"/>
    </row>
    <row r="1575" spans="1:8" ht="16" x14ac:dyDescent="0.2">
      <c r="A1575" s="1" t="s">
        <v>1</v>
      </c>
      <c r="B1575" s="58" t="s">
        <v>506</v>
      </c>
    </row>
    <row r="1576" spans="1:8" x14ac:dyDescent="0.2">
      <c r="A1576" t="s">
        <v>2</v>
      </c>
      <c r="B1576" s="6" t="s">
        <v>1012</v>
      </c>
    </row>
    <row r="1577" spans="1:8" x14ac:dyDescent="0.2">
      <c r="A1577" t="s">
        <v>3</v>
      </c>
      <c r="B1577" s="6">
        <v>1</v>
      </c>
    </row>
    <row r="1578" spans="1:8" ht="16" x14ac:dyDescent="0.2">
      <c r="A1578" t="s">
        <v>4</v>
      </c>
      <c r="B1578" s="59" t="s">
        <v>286</v>
      </c>
    </row>
    <row r="1579" spans="1:8" x14ac:dyDescent="0.2">
      <c r="A1579" t="s">
        <v>5</v>
      </c>
      <c r="B1579" s="6" t="s">
        <v>6</v>
      </c>
    </row>
    <row r="1580" spans="1:8" x14ac:dyDescent="0.2">
      <c r="A1580" t="s">
        <v>7</v>
      </c>
      <c r="B1580" s="6" t="s">
        <v>8</v>
      </c>
    </row>
    <row r="1581" spans="1:8" x14ac:dyDescent="0.2">
      <c r="A1581" t="s">
        <v>9</v>
      </c>
      <c r="B1581" s="6" t="s">
        <v>10</v>
      </c>
    </row>
    <row r="1582" spans="1:8" x14ac:dyDescent="0.2">
      <c r="A1582" t="s">
        <v>11</v>
      </c>
      <c r="B1582" s="6" t="s">
        <v>492</v>
      </c>
    </row>
    <row r="1583" spans="1:8" x14ac:dyDescent="0.2">
      <c r="A1583" t="s">
        <v>485</v>
      </c>
      <c r="B1583" s="57">
        <f>Summary!O143</f>
        <v>0.52713534753407509</v>
      </c>
    </row>
    <row r="1584" spans="1:8" ht="16" x14ac:dyDescent="0.2">
      <c r="A1584" s="1" t="s">
        <v>12</v>
      </c>
    </row>
    <row r="1585" spans="1:8" x14ac:dyDescent="0.2">
      <c r="A1585" t="s">
        <v>13</v>
      </c>
      <c r="B1585" s="6" t="s">
        <v>14</v>
      </c>
      <c r="C1585" t="s">
        <v>2</v>
      </c>
      <c r="D1585" t="s">
        <v>7</v>
      </c>
      <c r="E1585" t="s">
        <v>15</v>
      </c>
      <c r="F1585" t="s">
        <v>5</v>
      </c>
      <c r="G1585" t="s">
        <v>11</v>
      </c>
      <c r="H1585" t="s">
        <v>4</v>
      </c>
    </row>
    <row r="1586" spans="1:8" ht="16" x14ac:dyDescent="0.2">
      <c r="A1586" s="2" t="s">
        <v>506</v>
      </c>
      <c r="B1586" s="6">
        <v>1</v>
      </c>
      <c r="C1586" t="s">
        <v>1012</v>
      </c>
      <c r="D1586" t="s">
        <v>8</v>
      </c>
      <c r="F1586" t="s">
        <v>17</v>
      </c>
      <c r="G1586" t="s">
        <v>18</v>
      </c>
      <c r="H1586" s="2" t="s">
        <v>286</v>
      </c>
    </row>
    <row r="1587" spans="1:8" ht="16" x14ac:dyDescent="0.2">
      <c r="A1587" s="2" t="s">
        <v>76</v>
      </c>
      <c r="B1587" s="6">
        <f>(1/Parameters!B18/((Parameters!$C$43*Parameters!$B$4*Parameters!$B$12)/1000))</f>
        <v>17.251865060258897</v>
      </c>
      <c r="C1587" t="s">
        <v>1012</v>
      </c>
      <c r="D1587" t="s">
        <v>8</v>
      </c>
      <c r="F1587" t="s">
        <v>20</v>
      </c>
      <c r="G1587" t="s">
        <v>18</v>
      </c>
      <c r="H1587" s="2" t="s">
        <v>397</v>
      </c>
    </row>
    <row r="1588" spans="1:8" ht="16" x14ac:dyDescent="0.2">
      <c r="A1588" s="2" t="s">
        <v>221</v>
      </c>
      <c r="B1588" s="6">
        <f>(300*Parameters!$B$3)/(Parameters!$B$4*Parameters!$B$12)</f>
        <v>0.10598730228890306</v>
      </c>
      <c r="C1588" t="s">
        <v>26</v>
      </c>
      <c r="D1588" t="s">
        <v>19</v>
      </c>
      <c r="F1588" t="s">
        <v>20</v>
      </c>
      <c r="G1588" t="s">
        <v>400</v>
      </c>
      <c r="H1588" s="2" t="s">
        <v>222</v>
      </c>
    </row>
    <row r="1589" spans="1:8" x14ac:dyDescent="0.2">
      <c r="A1589" t="s">
        <v>214</v>
      </c>
      <c r="B1589" s="6">
        <f>((41.1/1000)/(Parameters!$B$4*Parameters!$B$12))</f>
        <v>1.3762550793355803E-2</v>
      </c>
      <c r="C1589" t="s">
        <v>31</v>
      </c>
      <c r="D1589" t="s">
        <v>8</v>
      </c>
      <c r="F1589" t="s">
        <v>20</v>
      </c>
      <c r="G1589" t="s">
        <v>401</v>
      </c>
      <c r="H1589" t="s">
        <v>215</v>
      </c>
    </row>
    <row r="1590" spans="1:8" x14ac:dyDescent="0.2">
      <c r="A1590" t="s">
        <v>265</v>
      </c>
      <c r="B1590" s="6">
        <f>(B1513*B1587)-Parameters!$B$15</f>
        <v>6.694680665069189</v>
      </c>
      <c r="D1590" t="s">
        <v>8</v>
      </c>
      <c r="E1590" t="s">
        <v>37</v>
      </c>
      <c r="F1590" t="s">
        <v>36</v>
      </c>
      <c r="G1590" t="s">
        <v>416</v>
      </c>
    </row>
    <row r="1591" spans="1:8" x14ac:dyDescent="0.2">
      <c r="A1591" t="s">
        <v>294</v>
      </c>
      <c r="B1591" s="6">
        <f>1/(90000000*20)</f>
        <v>5.5555555555555553E-10</v>
      </c>
      <c r="C1591" t="s">
        <v>26</v>
      </c>
      <c r="D1591" t="s">
        <v>7</v>
      </c>
      <c r="F1591" t="s">
        <v>20</v>
      </c>
      <c r="G1591" t="s">
        <v>296</v>
      </c>
      <c r="H1591" t="s">
        <v>295</v>
      </c>
    </row>
    <row r="1592" spans="1:8" x14ac:dyDescent="0.2">
      <c r="A1592" t="s">
        <v>28</v>
      </c>
      <c r="B1592" s="6">
        <f>Parameters!C42/Parameters!B4*Parameters!B12*-1</f>
        <v>-0.97410752972258918</v>
      </c>
      <c r="C1592" t="s">
        <v>1012</v>
      </c>
      <c r="D1592" t="s">
        <v>29</v>
      </c>
      <c r="F1592" t="s">
        <v>20</v>
      </c>
      <c r="G1592" t="s">
        <v>493</v>
      </c>
      <c r="H1592" t="s">
        <v>30</v>
      </c>
    </row>
    <row r="1593" spans="1:8" ht="16" x14ac:dyDescent="0.2">
      <c r="A1593" s="70" t="s">
        <v>338</v>
      </c>
      <c r="B1593" s="6">
        <f>1.53*B1588</f>
        <v>0.16216057250202168</v>
      </c>
      <c r="C1593" t="s">
        <v>31</v>
      </c>
      <c r="D1593" t="s">
        <v>8</v>
      </c>
      <c r="F1593" t="s">
        <v>20</v>
      </c>
      <c r="G1593" t="s">
        <v>1146</v>
      </c>
      <c r="H1593" s="2"/>
    </row>
    <row r="1595" spans="1:8" ht="16" x14ac:dyDescent="0.2">
      <c r="A1595" s="1" t="s">
        <v>1</v>
      </c>
      <c r="B1595" s="58" t="s">
        <v>1059</v>
      </c>
    </row>
    <row r="1596" spans="1:8" x14ac:dyDescent="0.2">
      <c r="A1596" t="s">
        <v>2</v>
      </c>
      <c r="B1596" s="6" t="s">
        <v>1012</v>
      </c>
    </row>
    <row r="1597" spans="1:8" x14ac:dyDescent="0.2">
      <c r="A1597" t="s">
        <v>3</v>
      </c>
      <c r="B1597" s="6">
        <v>1</v>
      </c>
    </row>
    <row r="1598" spans="1:8" ht="16" x14ac:dyDescent="0.2">
      <c r="A1598" t="s">
        <v>4</v>
      </c>
      <c r="B1598" s="59" t="s">
        <v>286</v>
      </c>
    </row>
    <row r="1599" spans="1:8" x14ac:dyDescent="0.2">
      <c r="A1599" t="s">
        <v>5</v>
      </c>
      <c r="B1599" s="6" t="s">
        <v>6</v>
      </c>
    </row>
    <row r="1600" spans="1:8" x14ac:dyDescent="0.2">
      <c r="A1600" t="s">
        <v>7</v>
      </c>
      <c r="B1600" s="6" t="s">
        <v>8</v>
      </c>
    </row>
    <row r="1601" spans="1:8" x14ac:dyDescent="0.2">
      <c r="A1601" t="s">
        <v>9</v>
      </c>
      <c r="B1601" s="6" t="s">
        <v>10</v>
      </c>
    </row>
    <row r="1602" spans="1:8" x14ac:dyDescent="0.2">
      <c r="A1602" t="s">
        <v>11</v>
      </c>
      <c r="B1602" s="6" t="s">
        <v>1063</v>
      </c>
    </row>
    <row r="1603" spans="1:8" x14ac:dyDescent="0.2">
      <c r="A1603" t="s">
        <v>485</v>
      </c>
      <c r="B1603" s="57">
        <f>Summary!O160</f>
        <v>0.52713534753407509</v>
      </c>
    </row>
    <row r="1604" spans="1:8" ht="16" x14ac:dyDescent="0.2">
      <c r="A1604" s="1" t="s">
        <v>12</v>
      </c>
    </row>
    <row r="1605" spans="1:8" x14ac:dyDescent="0.2">
      <c r="A1605" t="s">
        <v>13</v>
      </c>
      <c r="B1605" s="6" t="s">
        <v>14</v>
      </c>
      <c r="C1605" t="s">
        <v>2</v>
      </c>
      <c r="D1605" t="s">
        <v>7</v>
      </c>
      <c r="E1605" t="s">
        <v>15</v>
      </c>
      <c r="F1605" t="s">
        <v>5</v>
      </c>
      <c r="G1605" t="s">
        <v>11</v>
      </c>
      <c r="H1605" t="s">
        <v>4</v>
      </c>
    </row>
    <row r="1606" spans="1:8" ht="16" x14ac:dyDescent="0.2">
      <c r="A1606" s="2" t="s">
        <v>1059</v>
      </c>
      <c r="B1606" s="6">
        <v>1</v>
      </c>
      <c r="C1606" t="s">
        <v>1012</v>
      </c>
      <c r="D1606" t="s">
        <v>8</v>
      </c>
      <c r="F1606" t="s">
        <v>17</v>
      </c>
      <c r="G1606" t="s">
        <v>18</v>
      </c>
      <c r="H1606" s="2" t="s">
        <v>286</v>
      </c>
    </row>
    <row r="1607" spans="1:8" ht="16" x14ac:dyDescent="0.2">
      <c r="A1607" s="2" t="s">
        <v>76</v>
      </c>
      <c r="B1607" s="6">
        <f>(1/Parameters!B18/((Parameters!$C$43*Parameters!$B$4*Parameters!$B$12)/1000))*Parameters!$F$51</f>
        <v>12.191705921335579</v>
      </c>
      <c r="C1607" t="s">
        <v>1012</v>
      </c>
      <c r="D1607" t="s">
        <v>8</v>
      </c>
      <c r="F1607" t="s">
        <v>20</v>
      </c>
      <c r="G1607" t="s">
        <v>18</v>
      </c>
      <c r="H1607" s="2" t="s">
        <v>397</v>
      </c>
    </row>
    <row r="1608" spans="1:8" ht="16" x14ac:dyDescent="0.2">
      <c r="A1608" s="2" t="s">
        <v>221</v>
      </c>
      <c r="B1608" s="6">
        <f>(300*Parameters!$B$3)/(Parameters!$B$4*Parameters!$B$12)*Parameters!$F$51</f>
        <v>7.4900076970727938E-2</v>
      </c>
      <c r="C1608" t="s">
        <v>26</v>
      </c>
      <c r="D1608" t="s">
        <v>19</v>
      </c>
      <c r="F1608" t="s">
        <v>20</v>
      </c>
      <c r="G1608" t="s">
        <v>400</v>
      </c>
      <c r="H1608" s="2" t="s">
        <v>222</v>
      </c>
    </row>
    <row r="1609" spans="1:8" x14ac:dyDescent="0.2">
      <c r="A1609" t="s">
        <v>214</v>
      </c>
      <c r="B1609" s="6">
        <f>((41.1/1000)/(Parameters!$B$4*Parameters!$B$12))*Parameters!$F$51</f>
        <v>9.7258453746287086E-3</v>
      </c>
      <c r="C1609" t="s">
        <v>31</v>
      </c>
      <c r="D1609" t="s">
        <v>8</v>
      </c>
      <c r="F1609" t="s">
        <v>20</v>
      </c>
      <c r="G1609" t="s">
        <v>401</v>
      </c>
      <c r="H1609" t="s">
        <v>215</v>
      </c>
    </row>
    <row r="1610" spans="1:8" x14ac:dyDescent="0.2">
      <c r="A1610" t="s">
        <v>265</v>
      </c>
      <c r="B1610" s="6">
        <f>((B1513*B1607)-Parameters!$B$15)*(1-0.975)</f>
        <v>0.10424153136866146</v>
      </c>
      <c r="D1610" t="s">
        <v>8</v>
      </c>
      <c r="E1610" t="s">
        <v>37</v>
      </c>
      <c r="F1610" t="s">
        <v>36</v>
      </c>
      <c r="G1610" t="s">
        <v>416</v>
      </c>
    </row>
    <row r="1611" spans="1:8" x14ac:dyDescent="0.2">
      <c r="A1611" t="s">
        <v>294</v>
      </c>
      <c r="B1611" s="6">
        <f>1/(90000000*20)</f>
        <v>5.5555555555555553E-10</v>
      </c>
      <c r="C1611" t="s">
        <v>26</v>
      </c>
      <c r="D1611" t="s">
        <v>7</v>
      </c>
      <c r="F1611" t="s">
        <v>20</v>
      </c>
      <c r="G1611" t="s">
        <v>296</v>
      </c>
      <c r="H1611" t="s">
        <v>295</v>
      </c>
    </row>
    <row r="1612" spans="1:8" x14ac:dyDescent="0.2">
      <c r="A1612" t="s">
        <v>28</v>
      </c>
      <c r="B1612" s="6">
        <f>(180/1000)*((B1513*B1607)-Parameters!$B$15)*0.975</f>
        <v>0.73177555020800278</v>
      </c>
      <c r="C1612" t="s">
        <v>1012</v>
      </c>
      <c r="D1612" t="s">
        <v>29</v>
      </c>
      <c r="F1612" t="s">
        <v>20</v>
      </c>
      <c r="G1612" t="s">
        <v>1062</v>
      </c>
      <c r="H1612" t="s">
        <v>30</v>
      </c>
    </row>
    <row r="1613" spans="1:8" x14ac:dyDescent="0.2">
      <c r="A1613" t="s">
        <v>1150</v>
      </c>
      <c r="B1613" s="6">
        <f>((B1513*B1607)-Parameters!$B$15)*0.975</f>
        <v>4.0654197233777936</v>
      </c>
      <c r="C1613" t="s">
        <v>558</v>
      </c>
      <c r="D1613" t="s">
        <v>8</v>
      </c>
      <c r="F1613" t="s">
        <v>20</v>
      </c>
      <c r="H1613" t="s">
        <v>1150</v>
      </c>
    </row>
    <row r="1614" spans="1:8" ht="16" x14ac:dyDescent="0.2">
      <c r="A1614" s="70" t="s">
        <v>338</v>
      </c>
      <c r="B1614" s="6">
        <f>1.53*B1609</f>
        <v>1.4880543423181925E-2</v>
      </c>
      <c r="C1614" t="s">
        <v>31</v>
      </c>
      <c r="D1614" t="s">
        <v>8</v>
      </c>
      <c r="F1614" t="s">
        <v>20</v>
      </c>
      <c r="G1614" t="s">
        <v>1146</v>
      </c>
      <c r="H1614" s="2"/>
    </row>
    <row r="1615" spans="1:8" ht="16" x14ac:dyDescent="0.2">
      <c r="A1615" s="2"/>
      <c r="H1615" s="2"/>
    </row>
    <row r="1616" spans="1:8" ht="16" x14ac:dyDescent="0.2">
      <c r="A1616" s="1" t="s">
        <v>1</v>
      </c>
      <c r="B1616" s="58" t="s">
        <v>1060</v>
      </c>
    </row>
    <row r="1617" spans="1:8" x14ac:dyDescent="0.2">
      <c r="A1617" t="s">
        <v>2</v>
      </c>
      <c r="B1617" s="6" t="s">
        <v>1012</v>
      </c>
    </row>
    <row r="1618" spans="1:8" x14ac:dyDescent="0.2">
      <c r="A1618" t="s">
        <v>3</v>
      </c>
      <c r="B1618" s="6">
        <v>1</v>
      </c>
    </row>
    <row r="1619" spans="1:8" ht="16" x14ac:dyDescent="0.2">
      <c r="A1619" t="s">
        <v>4</v>
      </c>
      <c r="B1619" s="59" t="s">
        <v>286</v>
      </c>
    </row>
    <row r="1620" spans="1:8" x14ac:dyDescent="0.2">
      <c r="A1620" t="s">
        <v>5</v>
      </c>
      <c r="B1620" s="6" t="s">
        <v>6</v>
      </c>
    </row>
    <row r="1621" spans="1:8" x14ac:dyDescent="0.2">
      <c r="A1621" t="s">
        <v>7</v>
      </c>
      <c r="B1621" s="6" t="s">
        <v>8</v>
      </c>
    </row>
    <row r="1622" spans="1:8" x14ac:dyDescent="0.2">
      <c r="A1622" t="s">
        <v>9</v>
      </c>
      <c r="B1622" s="6" t="s">
        <v>10</v>
      </c>
    </row>
    <row r="1623" spans="1:8" x14ac:dyDescent="0.2">
      <c r="A1623" t="s">
        <v>11</v>
      </c>
      <c r="B1623" s="6" t="s">
        <v>361</v>
      </c>
    </row>
    <row r="1624" spans="1:8" x14ac:dyDescent="0.2">
      <c r="A1624" t="s">
        <v>485</v>
      </c>
      <c r="B1624" s="57">
        <f>Summary!O106</f>
        <v>0.52962528992547164</v>
      </c>
    </row>
    <row r="1625" spans="1:8" ht="16" x14ac:dyDescent="0.2">
      <c r="A1625" s="1" t="s">
        <v>12</v>
      </c>
    </row>
    <row r="1626" spans="1:8" x14ac:dyDescent="0.2">
      <c r="A1626" t="s">
        <v>13</v>
      </c>
      <c r="B1626" s="6" t="s">
        <v>14</v>
      </c>
      <c r="C1626" t="s">
        <v>2</v>
      </c>
      <c r="D1626" t="s">
        <v>7</v>
      </c>
      <c r="E1626" t="s">
        <v>15</v>
      </c>
      <c r="F1626" t="s">
        <v>5</v>
      </c>
      <c r="G1626" t="s">
        <v>11</v>
      </c>
      <c r="H1626" t="s">
        <v>4</v>
      </c>
    </row>
    <row r="1627" spans="1:8" ht="16" x14ac:dyDescent="0.2">
      <c r="A1627" s="2" t="s">
        <v>1060</v>
      </c>
      <c r="B1627" s="6">
        <v>1</v>
      </c>
      <c r="C1627" t="s">
        <v>1012</v>
      </c>
      <c r="D1627" t="s">
        <v>8</v>
      </c>
      <c r="F1627" t="s">
        <v>17</v>
      </c>
      <c r="G1627" t="s">
        <v>18</v>
      </c>
      <c r="H1627" s="2" t="s">
        <v>286</v>
      </c>
    </row>
    <row r="1628" spans="1:8" ht="16" x14ac:dyDescent="0.2">
      <c r="A1628" s="2" t="s">
        <v>76</v>
      </c>
      <c r="B1628" s="5">
        <f>(1/Parameters!B18/((Parameters!$C$43*Parameters!$B$4*Parameters!$B$12)/1000))*Parameters!$G$51</f>
        <v>14.501385386295864</v>
      </c>
      <c r="C1628" t="s">
        <v>1012</v>
      </c>
      <c r="D1628" t="s">
        <v>8</v>
      </c>
      <c r="F1628" t="s">
        <v>20</v>
      </c>
      <c r="G1628" t="s">
        <v>18</v>
      </c>
      <c r="H1628" s="2" t="s">
        <v>397</v>
      </c>
    </row>
    <row r="1629" spans="1:8" ht="16" x14ac:dyDescent="0.2">
      <c r="A1629" s="2" t="s">
        <v>221</v>
      </c>
      <c r="B1629" s="6">
        <f>(300*Parameters!$B$3)/(Parameters!$B$4*Parameters!$B$12)*Parameters!$G$51</f>
        <v>8.9089655592411415E-2</v>
      </c>
      <c r="C1629" t="s">
        <v>26</v>
      </c>
      <c r="D1629" t="s">
        <v>19</v>
      </c>
      <c r="F1629" t="s">
        <v>20</v>
      </c>
      <c r="G1629" t="s">
        <v>400</v>
      </c>
      <c r="H1629" s="2" t="s">
        <v>222</v>
      </c>
    </row>
    <row r="1630" spans="1:8" x14ac:dyDescent="0.2">
      <c r="A1630" t="s">
        <v>214</v>
      </c>
      <c r="B1630" s="6">
        <f>((41.1/1000)/(Parameters!$B$4*Parameters!$B$12))*Parameters!$G$51</f>
        <v>1.1568375491915039E-2</v>
      </c>
      <c r="C1630" t="s">
        <v>31</v>
      </c>
      <c r="D1630" t="s">
        <v>8</v>
      </c>
      <c r="F1630" t="s">
        <v>20</v>
      </c>
      <c r="G1630" t="s">
        <v>401</v>
      </c>
      <c r="H1630" t="s">
        <v>215</v>
      </c>
    </row>
    <row r="1631" spans="1:8" x14ac:dyDescent="0.2">
      <c r="A1631" t="s">
        <v>265</v>
      </c>
      <c r="B1631" s="6">
        <f>((B1513*B1628)-Parameters!$B$15)*(1-0.975)</f>
        <v>0.133054782694041</v>
      </c>
      <c r="D1631" t="s">
        <v>8</v>
      </c>
      <c r="E1631" t="s">
        <v>37</v>
      </c>
      <c r="F1631" t="s">
        <v>36</v>
      </c>
      <c r="G1631" t="s">
        <v>416</v>
      </c>
    </row>
    <row r="1632" spans="1:8" x14ac:dyDescent="0.2">
      <c r="A1632" t="s">
        <v>294</v>
      </c>
      <c r="B1632" s="6">
        <f>1/(90000000*20)</f>
        <v>5.5555555555555553E-10</v>
      </c>
      <c r="C1632" t="s">
        <v>26</v>
      </c>
      <c r="D1632" t="s">
        <v>7</v>
      </c>
      <c r="F1632" t="s">
        <v>20</v>
      </c>
      <c r="G1632" t="s">
        <v>296</v>
      </c>
      <c r="H1632" t="s">
        <v>295</v>
      </c>
    </row>
    <row r="1633" spans="1:8" x14ac:dyDescent="0.2">
      <c r="A1633" t="s">
        <v>28</v>
      </c>
      <c r="B1633" s="5">
        <f>(180/1000)*((B1513*B1628)-Parameters!$B$15)*0.975</f>
        <v>0.93404457451216705</v>
      </c>
      <c r="C1633" t="s">
        <v>1012</v>
      </c>
      <c r="D1633" t="s">
        <v>29</v>
      </c>
      <c r="F1633" t="s">
        <v>20</v>
      </c>
      <c r="G1633" t="s">
        <v>1062</v>
      </c>
      <c r="H1633" t="s">
        <v>30</v>
      </c>
    </row>
    <row r="1634" spans="1:8" x14ac:dyDescent="0.2">
      <c r="A1634" t="s">
        <v>1150</v>
      </c>
      <c r="B1634" s="6">
        <f>((B1513*B1628)-Parameters!$B$15)*0.975</f>
        <v>5.1891365250675952</v>
      </c>
      <c r="C1634" t="s">
        <v>558</v>
      </c>
      <c r="D1634" t="s">
        <v>8</v>
      </c>
      <c r="F1634" t="s">
        <v>20</v>
      </c>
      <c r="H1634" t="s">
        <v>1150</v>
      </c>
    </row>
    <row r="1635" spans="1:8" ht="16" x14ac:dyDescent="0.2">
      <c r="A1635" s="70" t="s">
        <v>338</v>
      </c>
      <c r="B1635" s="6">
        <f>1.53*B1630</f>
        <v>1.7699614502630009E-2</v>
      </c>
      <c r="C1635" t="s">
        <v>31</v>
      </c>
      <c r="D1635" t="s">
        <v>8</v>
      </c>
      <c r="F1635" t="s">
        <v>20</v>
      </c>
      <c r="G1635" t="s">
        <v>1146</v>
      </c>
      <c r="H1635" s="2"/>
    </row>
    <row r="1636" spans="1:8" ht="16" x14ac:dyDescent="0.2">
      <c r="A1636" s="2"/>
      <c r="H1636" s="2"/>
    </row>
    <row r="1637" spans="1:8" ht="16" x14ac:dyDescent="0.2">
      <c r="A1637" s="1" t="s">
        <v>1</v>
      </c>
      <c r="B1637" s="58" t="s">
        <v>1061</v>
      </c>
    </row>
    <row r="1638" spans="1:8" x14ac:dyDescent="0.2">
      <c r="A1638" t="s">
        <v>2</v>
      </c>
      <c r="B1638" s="6" t="s">
        <v>1012</v>
      </c>
    </row>
    <row r="1639" spans="1:8" x14ac:dyDescent="0.2">
      <c r="A1639" t="s">
        <v>3</v>
      </c>
      <c r="B1639" s="6">
        <v>1</v>
      </c>
    </row>
    <row r="1640" spans="1:8" ht="16" x14ac:dyDescent="0.2">
      <c r="A1640" t="s">
        <v>4</v>
      </c>
      <c r="B1640" s="59" t="s">
        <v>286</v>
      </c>
    </row>
    <row r="1641" spans="1:8" x14ac:dyDescent="0.2">
      <c r="A1641" t="s">
        <v>5</v>
      </c>
      <c r="B1641" s="6" t="s">
        <v>6</v>
      </c>
    </row>
    <row r="1642" spans="1:8" x14ac:dyDescent="0.2">
      <c r="A1642" t="s">
        <v>7</v>
      </c>
      <c r="B1642" s="6" t="s">
        <v>8</v>
      </c>
    </row>
    <row r="1643" spans="1:8" x14ac:dyDescent="0.2">
      <c r="A1643" t="s">
        <v>9</v>
      </c>
      <c r="B1643" s="6" t="s">
        <v>10</v>
      </c>
    </row>
    <row r="1644" spans="1:8" x14ac:dyDescent="0.2">
      <c r="A1644" t="s">
        <v>11</v>
      </c>
      <c r="B1644" s="6" t="s">
        <v>1117</v>
      </c>
    </row>
    <row r="1645" spans="1:8" x14ac:dyDescent="0.2">
      <c r="A1645" t="s">
        <v>485</v>
      </c>
      <c r="B1645" s="57">
        <f>Summary!O197</f>
        <v>0</v>
      </c>
    </row>
    <row r="1646" spans="1:8" ht="16" x14ac:dyDescent="0.2">
      <c r="A1646" s="1" t="s">
        <v>12</v>
      </c>
    </row>
    <row r="1647" spans="1:8" x14ac:dyDescent="0.2">
      <c r="A1647" t="s">
        <v>13</v>
      </c>
      <c r="B1647" s="6" t="s">
        <v>14</v>
      </c>
      <c r="C1647" t="s">
        <v>2</v>
      </c>
      <c r="D1647" t="s">
        <v>7</v>
      </c>
      <c r="E1647" t="s">
        <v>15</v>
      </c>
      <c r="F1647" t="s">
        <v>5</v>
      </c>
      <c r="G1647" t="s">
        <v>11</v>
      </c>
      <c r="H1647" t="s">
        <v>4</v>
      </c>
    </row>
    <row r="1648" spans="1:8" ht="16" x14ac:dyDescent="0.2">
      <c r="A1648" s="2" t="s">
        <v>1061</v>
      </c>
      <c r="B1648" s="6">
        <v>1</v>
      </c>
      <c r="C1648" t="s">
        <v>1012</v>
      </c>
      <c r="D1648" t="s">
        <v>8</v>
      </c>
      <c r="F1648" t="s">
        <v>17</v>
      </c>
      <c r="G1648" t="s">
        <v>18</v>
      </c>
      <c r="H1648" s="2" t="s">
        <v>286</v>
      </c>
    </row>
    <row r="1649" spans="1:8" ht="16" x14ac:dyDescent="0.2">
      <c r="A1649" s="2" t="s">
        <v>76</v>
      </c>
      <c r="B1649" s="6">
        <f>(1/Parameters!B18/((Parameters!$C$43*Parameters!$B$4*Parameters!$B$12)/1000))</f>
        <v>17.251865060258897</v>
      </c>
      <c r="C1649" t="s">
        <v>1012</v>
      </c>
      <c r="D1649" t="s">
        <v>8</v>
      </c>
      <c r="F1649" t="s">
        <v>20</v>
      </c>
      <c r="G1649" t="s">
        <v>18</v>
      </c>
      <c r="H1649" s="2" t="s">
        <v>397</v>
      </c>
    </row>
    <row r="1650" spans="1:8" ht="16" x14ac:dyDescent="0.2">
      <c r="A1650" s="2" t="s">
        <v>221</v>
      </c>
      <c r="B1650" s="6">
        <f>(300*Parameters!$B$3)/(Parameters!$B$4*Parameters!$B$12)</f>
        <v>0.10598730228890306</v>
      </c>
      <c r="C1650" t="s">
        <v>26</v>
      </c>
      <c r="D1650" t="s">
        <v>19</v>
      </c>
      <c r="F1650" t="s">
        <v>20</v>
      </c>
      <c r="G1650" t="s">
        <v>400</v>
      </c>
      <c r="H1650" s="2" t="s">
        <v>222</v>
      </c>
    </row>
    <row r="1651" spans="1:8" x14ac:dyDescent="0.2">
      <c r="A1651" t="s">
        <v>214</v>
      </c>
      <c r="B1651" s="6">
        <f>((41.1/1000)/(Parameters!$B$4*Parameters!$B$12))</f>
        <v>1.3762550793355803E-2</v>
      </c>
      <c r="C1651" t="s">
        <v>31</v>
      </c>
      <c r="D1651" t="s">
        <v>8</v>
      </c>
      <c r="F1651" t="s">
        <v>20</v>
      </c>
      <c r="G1651" t="s">
        <v>401</v>
      </c>
      <c r="H1651" t="s">
        <v>215</v>
      </c>
    </row>
    <row r="1652" spans="1:8" x14ac:dyDescent="0.2">
      <c r="A1652" t="s">
        <v>265</v>
      </c>
      <c r="B1652" s="6">
        <f>((B1513*B1649)-Parameters!$B$15)*(1-0.975)</f>
        <v>0.16736701662672987</v>
      </c>
      <c r="D1652" t="s">
        <v>8</v>
      </c>
      <c r="E1652" t="s">
        <v>37</v>
      </c>
      <c r="F1652" t="s">
        <v>36</v>
      </c>
      <c r="G1652" t="s">
        <v>416</v>
      </c>
    </row>
    <row r="1653" spans="1:8" x14ac:dyDescent="0.2">
      <c r="A1653" t="s">
        <v>294</v>
      </c>
      <c r="B1653" s="6">
        <f>1/(90000000*20)</f>
        <v>5.5555555555555553E-10</v>
      </c>
      <c r="C1653" t="s">
        <v>26</v>
      </c>
      <c r="D1653" t="s">
        <v>7</v>
      </c>
      <c r="F1653" t="s">
        <v>20</v>
      </c>
      <c r="G1653" t="s">
        <v>296</v>
      </c>
      <c r="H1653" t="s">
        <v>295</v>
      </c>
    </row>
    <row r="1654" spans="1:8" x14ac:dyDescent="0.2">
      <c r="A1654" t="s">
        <v>28</v>
      </c>
      <c r="B1654" s="6">
        <f>(Parameters!C42/Parameters!B4*Parameters!B12*-1)+((180/1000)*((B1513*B1649)-Parameters!$B$15)*0.975)</f>
        <v>0.20080892699705344</v>
      </c>
      <c r="C1654" t="s">
        <v>1012</v>
      </c>
      <c r="D1654" t="s">
        <v>29</v>
      </c>
      <c r="F1654" t="s">
        <v>20</v>
      </c>
      <c r="G1654" t="s">
        <v>493</v>
      </c>
      <c r="H1654" t="s">
        <v>30</v>
      </c>
    </row>
    <row r="1655" spans="1:8" x14ac:dyDescent="0.2">
      <c r="A1655" t="s">
        <v>1150</v>
      </c>
      <c r="B1655" s="6">
        <f>((B1513*B1649)-Parameters!$B$15)*0.975</f>
        <v>6.5273136484424592</v>
      </c>
      <c r="C1655" t="s">
        <v>558</v>
      </c>
      <c r="D1655" t="s">
        <v>8</v>
      </c>
      <c r="F1655" t="s">
        <v>20</v>
      </c>
      <c r="H1655" t="s">
        <v>1150</v>
      </c>
    </row>
    <row r="1656" spans="1:8" ht="16" x14ac:dyDescent="0.2">
      <c r="A1656" s="70" t="s">
        <v>338</v>
      </c>
      <c r="B1656" s="6">
        <f>1.53*B1651</f>
        <v>2.1056702713834381E-2</v>
      </c>
      <c r="C1656" t="s">
        <v>31</v>
      </c>
      <c r="D1656" t="s">
        <v>8</v>
      </c>
      <c r="F1656" t="s">
        <v>20</v>
      </c>
      <c r="G1656" t="s">
        <v>1146</v>
      </c>
      <c r="H1656" s="2"/>
    </row>
    <row r="1657" spans="1:8" ht="16" x14ac:dyDescent="0.2">
      <c r="A1657" s="2"/>
      <c r="H1657" s="2"/>
    </row>
    <row r="1658" spans="1:8" ht="16" x14ac:dyDescent="0.2">
      <c r="A1658" s="1" t="s">
        <v>1</v>
      </c>
      <c r="B1658" s="58" t="s">
        <v>344</v>
      </c>
    </row>
    <row r="1659" spans="1:8" x14ac:dyDescent="0.2">
      <c r="A1659" t="s">
        <v>2</v>
      </c>
      <c r="B1659" s="6" t="s">
        <v>1012</v>
      </c>
    </row>
    <row r="1660" spans="1:8" x14ac:dyDescent="0.2">
      <c r="A1660" t="s">
        <v>3</v>
      </c>
      <c r="B1660" s="6">
        <v>1</v>
      </c>
    </row>
    <row r="1661" spans="1:8" ht="16" x14ac:dyDescent="0.2">
      <c r="A1661" t="s">
        <v>4</v>
      </c>
      <c r="B1661" s="59" t="s">
        <v>325</v>
      </c>
    </row>
    <row r="1662" spans="1:8" x14ac:dyDescent="0.2">
      <c r="A1662" t="s">
        <v>5</v>
      </c>
      <c r="B1662" s="6" t="s">
        <v>6</v>
      </c>
    </row>
    <row r="1663" spans="1:8" x14ac:dyDescent="0.2">
      <c r="A1663" t="s">
        <v>7</v>
      </c>
      <c r="B1663" s="6" t="s">
        <v>8</v>
      </c>
    </row>
    <row r="1664" spans="1:8" x14ac:dyDescent="0.2">
      <c r="A1664" t="s">
        <v>9</v>
      </c>
      <c r="B1664" s="6" t="s">
        <v>381</v>
      </c>
    </row>
    <row r="1665" spans="1:10" x14ac:dyDescent="0.2">
      <c r="A1665" t="s">
        <v>11</v>
      </c>
      <c r="B1665" s="6" t="s">
        <v>350</v>
      </c>
    </row>
    <row r="1666" spans="1:10" ht="16" x14ac:dyDescent="0.2">
      <c r="A1666" s="1" t="s">
        <v>12</v>
      </c>
    </row>
    <row r="1667" spans="1:10" x14ac:dyDescent="0.2">
      <c r="A1667" t="s">
        <v>13</v>
      </c>
      <c r="B1667" s="6" t="s">
        <v>14</v>
      </c>
      <c r="C1667" t="s">
        <v>2</v>
      </c>
      <c r="D1667" t="s">
        <v>7</v>
      </c>
      <c r="E1667" t="s">
        <v>15</v>
      </c>
      <c r="F1667" t="s">
        <v>5</v>
      </c>
      <c r="G1667" t="s">
        <v>326</v>
      </c>
      <c r="H1667" t="s">
        <v>327</v>
      </c>
      <c r="I1667" t="s">
        <v>11</v>
      </c>
      <c r="J1667" t="s">
        <v>4</v>
      </c>
    </row>
    <row r="1668" spans="1:10" x14ac:dyDescent="0.2">
      <c r="A1668" t="s">
        <v>344</v>
      </c>
      <c r="B1668" s="6">
        <v>1</v>
      </c>
      <c r="C1668" t="s">
        <v>1012</v>
      </c>
      <c r="D1668" t="s">
        <v>8</v>
      </c>
      <c r="F1668" t="s">
        <v>17</v>
      </c>
      <c r="I1668" t="s">
        <v>18</v>
      </c>
      <c r="J1668" t="s">
        <v>325</v>
      </c>
    </row>
    <row r="1669" spans="1:10" ht="16" x14ac:dyDescent="0.2">
      <c r="A1669" s="2" t="s">
        <v>287</v>
      </c>
      <c r="B1669" s="6">
        <v>1.00057</v>
      </c>
      <c r="C1669" t="s">
        <v>1012</v>
      </c>
      <c r="D1669" t="s">
        <v>8</v>
      </c>
      <c r="F1669" t="s">
        <v>20</v>
      </c>
      <c r="G1669" t="s">
        <v>18</v>
      </c>
      <c r="J1669" s="2" t="s">
        <v>286</v>
      </c>
    </row>
    <row r="1670" spans="1:10" x14ac:dyDescent="0.2">
      <c r="A1670" t="s">
        <v>28</v>
      </c>
      <c r="B1670" s="6">
        <v>6.7000000000000002E-3</v>
      </c>
      <c r="C1670" t="s">
        <v>1012</v>
      </c>
      <c r="D1670" t="s">
        <v>29</v>
      </c>
      <c r="F1670" t="s">
        <v>20</v>
      </c>
      <c r="J1670" t="s">
        <v>30</v>
      </c>
    </row>
    <row r="1671" spans="1:10" x14ac:dyDescent="0.2">
      <c r="A1671" t="s">
        <v>328</v>
      </c>
      <c r="B1671" s="6">
        <v>-1.6799999999999999E-4</v>
      </c>
      <c r="C1671" t="s">
        <v>31</v>
      </c>
      <c r="D1671" t="s">
        <v>8</v>
      </c>
      <c r="F1671" t="s">
        <v>20</v>
      </c>
      <c r="J1671" t="s">
        <v>329</v>
      </c>
    </row>
    <row r="1672" spans="1:10" x14ac:dyDescent="0.2">
      <c r="A1672" t="s">
        <v>330</v>
      </c>
      <c r="B1672" s="6">
        <v>5.8399999999999999E-4</v>
      </c>
      <c r="C1672" t="s">
        <v>31</v>
      </c>
      <c r="D1672" t="s">
        <v>19</v>
      </c>
      <c r="F1672" t="s">
        <v>20</v>
      </c>
      <c r="J1672" t="s">
        <v>331</v>
      </c>
    </row>
    <row r="1673" spans="1:10" x14ac:dyDescent="0.2">
      <c r="A1673" t="s">
        <v>332</v>
      </c>
      <c r="B1673" s="6">
        <v>2.5999999999999998E-10</v>
      </c>
      <c r="C1673" t="s">
        <v>31</v>
      </c>
      <c r="D1673" t="s">
        <v>7</v>
      </c>
      <c r="F1673" t="s">
        <v>20</v>
      </c>
      <c r="J1673" t="s">
        <v>333</v>
      </c>
    </row>
    <row r="1674" spans="1:10" x14ac:dyDescent="0.2">
      <c r="A1674" t="s">
        <v>334</v>
      </c>
      <c r="B1674" s="6">
        <v>-6.2700000000000001E-6</v>
      </c>
      <c r="C1674" t="s">
        <v>31</v>
      </c>
      <c r="D1674" t="s">
        <v>8</v>
      </c>
      <c r="F1674" t="s">
        <v>20</v>
      </c>
      <c r="J1674" t="s">
        <v>335</v>
      </c>
    </row>
    <row r="1675" spans="1:10" x14ac:dyDescent="0.2">
      <c r="A1675" t="s">
        <v>336</v>
      </c>
      <c r="B1675" s="6">
        <v>-7.4999999999999993E-5</v>
      </c>
      <c r="C1675" t="s">
        <v>31</v>
      </c>
      <c r="D1675" t="s">
        <v>121</v>
      </c>
      <c r="F1675" t="s">
        <v>20</v>
      </c>
      <c r="J1675" t="s">
        <v>337</v>
      </c>
    </row>
    <row r="1676" spans="1:10" x14ac:dyDescent="0.2">
      <c r="A1676" t="s">
        <v>338</v>
      </c>
      <c r="B1676" s="6">
        <v>6.8900000000000005E-4</v>
      </c>
      <c r="C1676" t="s">
        <v>31</v>
      </c>
      <c r="D1676" t="s">
        <v>8</v>
      </c>
      <c r="F1676" t="s">
        <v>20</v>
      </c>
      <c r="J1676" t="s">
        <v>339</v>
      </c>
    </row>
    <row r="1677" spans="1:10" x14ac:dyDescent="0.2">
      <c r="A1677" t="s">
        <v>100</v>
      </c>
      <c r="B1677" s="6">
        <v>3.3599999999999998E-2</v>
      </c>
      <c r="C1677" t="s">
        <v>31</v>
      </c>
      <c r="D1677" t="s">
        <v>41</v>
      </c>
      <c r="F1677" t="s">
        <v>20</v>
      </c>
      <c r="J1677" t="s">
        <v>103</v>
      </c>
    </row>
    <row r="1678" spans="1:10" x14ac:dyDescent="0.2">
      <c r="A1678" t="s">
        <v>340</v>
      </c>
      <c r="B1678" s="6">
        <v>3.2599999999999997E-2</v>
      </c>
      <c r="C1678" t="s">
        <v>558</v>
      </c>
      <c r="D1678" t="s">
        <v>41</v>
      </c>
      <c r="F1678" t="s">
        <v>20</v>
      </c>
      <c r="J1678" t="s">
        <v>341</v>
      </c>
    </row>
    <row r="1679" spans="1:10" x14ac:dyDescent="0.2">
      <c r="A1679" t="s">
        <v>342</v>
      </c>
      <c r="B1679" s="6">
        <v>-6.8899999999999999E-7</v>
      </c>
      <c r="C1679" t="s">
        <v>31</v>
      </c>
      <c r="D1679" t="s">
        <v>121</v>
      </c>
      <c r="F1679" t="s">
        <v>20</v>
      </c>
      <c r="J1679" t="s">
        <v>343</v>
      </c>
    </row>
    <row r="1681" spans="1:10" ht="16" x14ac:dyDescent="0.2">
      <c r="A1681" s="1" t="s">
        <v>1</v>
      </c>
      <c r="B1681" s="58" t="s">
        <v>345</v>
      </c>
    </row>
    <row r="1682" spans="1:10" x14ac:dyDescent="0.2">
      <c r="A1682" t="s">
        <v>2</v>
      </c>
      <c r="B1682" s="6" t="s">
        <v>1012</v>
      </c>
    </row>
    <row r="1683" spans="1:10" x14ac:dyDescent="0.2">
      <c r="A1683" t="s">
        <v>3</v>
      </c>
      <c r="B1683" s="6">
        <v>1</v>
      </c>
    </row>
    <row r="1684" spans="1:10" ht="16" x14ac:dyDescent="0.2">
      <c r="A1684" t="s">
        <v>4</v>
      </c>
      <c r="B1684" s="59" t="s">
        <v>325</v>
      </c>
    </row>
    <row r="1685" spans="1:10" x14ac:dyDescent="0.2">
      <c r="A1685" t="s">
        <v>5</v>
      </c>
      <c r="B1685" s="6" t="s">
        <v>6</v>
      </c>
    </row>
    <row r="1686" spans="1:10" x14ac:dyDescent="0.2">
      <c r="A1686" t="s">
        <v>7</v>
      </c>
      <c r="B1686" s="6" t="s">
        <v>8</v>
      </c>
    </row>
    <row r="1687" spans="1:10" x14ac:dyDescent="0.2">
      <c r="A1687" t="s">
        <v>9</v>
      </c>
      <c r="B1687" s="6" t="s">
        <v>381</v>
      </c>
    </row>
    <row r="1688" spans="1:10" x14ac:dyDescent="0.2">
      <c r="A1688" t="s">
        <v>11</v>
      </c>
      <c r="B1688" s="6" t="s">
        <v>349</v>
      </c>
    </row>
    <row r="1689" spans="1:10" ht="16" x14ac:dyDescent="0.2">
      <c r="A1689" s="1" t="s">
        <v>12</v>
      </c>
    </row>
    <row r="1690" spans="1:10" x14ac:dyDescent="0.2">
      <c r="A1690" t="s">
        <v>13</v>
      </c>
      <c r="B1690" s="6" t="s">
        <v>14</v>
      </c>
      <c r="C1690" t="s">
        <v>2</v>
      </c>
      <c r="D1690" t="s">
        <v>7</v>
      </c>
      <c r="E1690" t="s">
        <v>15</v>
      </c>
      <c r="F1690" t="s">
        <v>5</v>
      </c>
      <c r="G1690" t="s">
        <v>326</v>
      </c>
      <c r="H1690" t="s">
        <v>327</v>
      </c>
      <c r="I1690" t="s">
        <v>11</v>
      </c>
      <c r="J1690" t="s">
        <v>4</v>
      </c>
    </row>
    <row r="1691" spans="1:10" x14ac:dyDescent="0.2">
      <c r="A1691" t="s">
        <v>345</v>
      </c>
      <c r="B1691" s="6">
        <v>1</v>
      </c>
      <c r="C1691" t="s">
        <v>1012</v>
      </c>
      <c r="D1691" t="s">
        <v>8</v>
      </c>
      <c r="F1691" t="s">
        <v>17</v>
      </c>
      <c r="I1691" t="s">
        <v>18</v>
      </c>
      <c r="J1691" t="s">
        <v>325</v>
      </c>
    </row>
    <row r="1692" spans="1:10" ht="16" x14ac:dyDescent="0.2">
      <c r="A1692" s="2" t="s">
        <v>290</v>
      </c>
      <c r="B1692" s="6">
        <v>1.00057</v>
      </c>
      <c r="C1692" t="s">
        <v>1012</v>
      </c>
      <c r="D1692" t="s">
        <v>8</v>
      </c>
      <c r="F1692" t="s">
        <v>20</v>
      </c>
      <c r="G1692" t="s">
        <v>18</v>
      </c>
      <c r="J1692" s="2" t="s">
        <v>286</v>
      </c>
    </row>
    <row r="1693" spans="1:10" x14ac:dyDescent="0.2">
      <c r="A1693" t="s">
        <v>28</v>
      </c>
      <c r="B1693" s="6">
        <v>6.7000000000000002E-3</v>
      </c>
      <c r="C1693" t="s">
        <v>1012</v>
      </c>
      <c r="D1693" t="s">
        <v>29</v>
      </c>
      <c r="F1693" t="s">
        <v>20</v>
      </c>
      <c r="J1693" t="s">
        <v>30</v>
      </c>
    </row>
    <row r="1694" spans="1:10" x14ac:dyDescent="0.2">
      <c r="A1694" t="s">
        <v>328</v>
      </c>
      <c r="B1694" s="6">
        <v>-1.6799999999999999E-4</v>
      </c>
      <c r="C1694" t="s">
        <v>31</v>
      </c>
      <c r="D1694" t="s">
        <v>8</v>
      </c>
      <c r="F1694" t="s">
        <v>20</v>
      </c>
      <c r="J1694" t="s">
        <v>329</v>
      </c>
    </row>
    <row r="1695" spans="1:10" x14ac:dyDescent="0.2">
      <c r="A1695" t="s">
        <v>330</v>
      </c>
      <c r="B1695" s="6">
        <v>5.8399999999999999E-4</v>
      </c>
      <c r="C1695" t="s">
        <v>31</v>
      </c>
      <c r="D1695" t="s">
        <v>19</v>
      </c>
      <c r="F1695" t="s">
        <v>20</v>
      </c>
      <c r="J1695" t="s">
        <v>331</v>
      </c>
    </row>
    <row r="1696" spans="1:10" x14ac:dyDescent="0.2">
      <c r="A1696" t="s">
        <v>332</v>
      </c>
      <c r="B1696" s="6">
        <v>2.5999999999999998E-10</v>
      </c>
      <c r="C1696" t="s">
        <v>31</v>
      </c>
      <c r="D1696" t="s">
        <v>7</v>
      </c>
      <c r="F1696" t="s">
        <v>20</v>
      </c>
      <c r="J1696" t="s">
        <v>333</v>
      </c>
    </row>
    <row r="1697" spans="1:10" x14ac:dyDescent="0.2">
      <c r="A1697" t="s">
        <v>334</v>
      </c>
      <c r="B1697" s="6">
        <v>-6.2700000000000001E-6</v>
      </c>
      <c r="C1697" t="s">
        <v>31</v>
      </c>
      <c r="D1697" t="s">
        <v>8</v>
      </c>
      <c r="F1697" t="s">
        <v>20</v>
      </c>
      <c r="J1697" t="s">
        <v>335</v>
      </c>
    </row>
    <row r="1698" spans="1:10" x14ac:dyDescent="0.2">
      <c r="A1698" t="s">
        <v>336</v>
      </c>
      <c r="B1698" s="6">
        <v>-7.4999999999999993E-5</v>
      </c>
      <c r="C1698" t="s">
        <v>31</v>
      </c>
      <c r="D1698" t="s">
        <v>121</v>
      </c>
      <c r="F1698" t="s">
        <v>20</v>
      </c>
      <c r="J1698" t="s">
        <v>337</v>
      </c>
    </row>
    <row r="1699" spans="1:10" x14ac:dyDescent="0.2">
      <c r="A1699" t="s">
        <v>338</v>
      </c>
      <c r="B1699" s="6">
        <v>6.8900000000000005E-4</v>
      </c>
      <c r="C1699" t="s">
        <v>31</v>
      </c>
      <c r="D1699" t="s">
        <v>8</v>
      </c>
      <c r="F1699" t="s">
        <v>20</v>
      </c>
      <c r="J1699" t="s">
        <v>339</v>
      </c>
    </row>
    <row r="1700" spans="1:10" x14ac:dyDescent="0.2">
      <c r="A1700" t="s">
        <v>100</v>
      </c>
      <c r="B1700" s="6">
        <v>3.3599999999999998E-2</v>
      </c>
      <c r="C1700" t="s">
        <v>31</v>
      </c>
      <c r="D1700" t="s">
        <v>41</v>
      </c>
      <c r="F1700" t="s">
        <v>20</v>
      </c>
      <c r="J1700" t="s">
        <v>103</v>
      </c>
    </row>
    <row r="1701" spans="1:10" x14ac:dyDescent="0.2">
      <c r="A1701" t="s">
        <v>340</v>
      </c>
      <c r="B1701" s="6">
        <v>3.2599999999999997E-2</v>
      </c>
      <c r="C1701" t="s">
        <v>558</v>
      </c>
      <c r="D1701" t="s">
        <v>41</v>
      </c>
      <c r="F1701" t="s">
        <v>20</v>
      </c>
      <c r="J1701" t="s">
        <v>341</v>
      </c>
    </row>
    <row r="1702" spans="1:10" x14ac:dyDescent="0.2">
      <c r="A1702" t="s">
        <v>342</v>
      </c>
      <c r="B1702" s="6">
        <v>-6.8899999999999999E-7</v>
      </c>
      <c r="C1702" t="s">
        <v>31</v>
      </c>
      <c r="D1702" t="s">
        <v>121</v>
      </c>
      <c r="F1702" t="s">
        <v>20</v>
      </c>
      <c r="J1702" t="s">
        <v>343</v>
      </c>
    </row>
    <row r="1704" spans="1:10" ht="16" x14ac:dyDescent="0.2">
      <c r="A1704" s="1" t="s">
        <v>1</v>
      </c>
      <c r="B1704" s="58" t="s">
        <v>507</v>
      </c>
    </row>
    <row r="1705" spans="1:10" x14ac:dyDescent="0.2">
      <c r="A1705" t="s">
        <v>2</v>
      </c>
      <c r="B1705" s="6" t="s">
        <v>1012</v>
      </c>
    </row>
    <row r="1706" spans="1:10" x14ac:dyDescent="0.2">
      <c r="A1706" t="s">
        <v>3</v>
      </c>
      <c r="B1706" s="6">
        <v>1</v>
      </c>
    </row>
    <row r="1707" spans="1:10" ht="16" x14ac:dyDescent="0.2">
      <c r="A1707" t="s">
        <v>4</v>
      </c>
      <c r="B1707" s="59" t="s">
        <v>325</v>
      </c>
    </row>
    <row r="1708" spans="1:10" x14ac:dyDescent="0.2">
      <c r="A1708" t="s">
        <v>5</v>
      </c>
      <c r="B1708" s="6" t="s">
        <v>6</v>
      </c>
    </row>
    <row r="1709" spans="1:10" x14ac:dyDescent="0.2">
      <c r="A1709" t="s">
        <v>7</v>
      </c>
      <c r="B1709" s="6" t="s">
        <v>8</v>
      </c>
    </row>
    <row r="1710" spans="1:10" x14ac:dyDescent="0.2">
      <c r="A1710" t="s">
        <v>9</v>
      </c>
      <c r="B1710" s="6" t="s">
        <v>381</v>
      </c>
    </row>
    <row r="1711" spans="1:10" x14ac:dyDescent="0.2">
      <c r="A1711" t="s">
        <v>11</v>
      </c>
      <c r="B1711" s="6" t="s">
        <v>495</v>
      </c>
    </row>
    <row r="1712" spans="1:10" ht="16" x14ac:dyDescent="0.2">
      <c r="A1712" s="1" t="s">
        <v>12</v>
      </c>
    </row>
    <row r="1713" spans="1:10" x14ac:dyDescent="0.2">
      <c r="A1713" t="s">
        <v>13</v>
      </c>
      <c r="B1713" s="6" t="s">
        <v>14</v>
      </c>
      <c r="C1713" t="s">
        <v>2</v>
      </c>
      <c r="D1713" t="s">
        <v>7</v>
      </c>
      <c r="E1713" t="s">
        <v>15</v>
      </c>
      <c r="F1713" t="s">
        <v>5</v>
      </c>
      <c r="G1713" t="s">
        <v>326</v>
      </c>
      <c r="H1713" t="s">
        <v>327</v>
      </c>
      <c r="I1713" t="s">
        <v>11</v>
      </c>
      <c r="J1713" t="s">
        <v>4</v>
      </c>
    </row>
    <row r="1714" spans="1:10" x14ac:dyDescent="0.2">
      <c r="A1714" t="s">
        <v>507</v>
      </c>
      <c r="B1714" s="6">
        <v>1</v>
      </c>
      <c r="C1714" t="s">
        <v>1012</v>
      </c>
      <c r="D1714" t="s">
        <v>8</v>
      </c>
      <c r="F1714" t="s">
        <v>17</v>
      </c>
      <c r="I1714" t="s">
        <v>18</v>
      </c>
      <c r="J1714" t="s">
        <v>325</v>
      </c>
    </row>
    <row r="1715" spans="1:10" ht="16" x14ac:dyDescent="0.2">
      <c r="A1715" s="2" t="s">
        <v>506</v>
      </c>
      <c r="B1715" s="6">
        <v>1.00057</v>
      </c>
      <c r="C1715" t="s">
        <v>1012</v>
      </c>
      <c r="D1715" t="s">
        <v>8</v>
      </c>
      <c r="F1715" t="s">
        <v>20</v>
      </c>
      <c r="G1715" t="s">
        <v>18</v>
      </c>
      <c r="J1715" s="2" t="s">
        <v>286</v>
      </c>
    </row>
    <row r="1716" spans="1:10" x14ac:dyDescent="0.2">
      <c r="A1716" t="s">
        <v>28</v>
      </c>
      <c r="B1716" s="6">
        <v>6.7000000000000002E-3</v>
      </c>
      <c r="C1716" t="s">
        <v>1012</v>
      </c>
      <c r="D1716" t="s">
        <v>29</v>
      </c>
      <c r="F1716" t="s">
        <v>20</v>
      </c>
      <c r="J1716" t="s">
        <v>30</v>
      </c>
    </row>
    <row r="1717" spans="1:10" x14ac:dyDescent="0.2">
      <c r="A1717" t="s">
        <v>328</v>
      </c>
      <c r="B1717" s="6">
        <v>-1.6799999999999999E-4</v>
      </c>
      <c r="C1717" t="s">
        <v>31</v>
      </c>
      <c r="D1717" t="s">
        <v>8</v>
      </c>
      <c r="F1717" t="s">
        <v>20</v>
      </c>
      <c r="J1717" t="s">
        <v>329</v>
      </c>
    </row>
    <row r="1718" spans="1:10" x14ac:dyDescent="0.2">
      <c r="A1718" t="s">
        <v>330</v>
      </c>
      <c r="B1718" s="6">
        <v>5.8399999999999999E-4</v>
      </c>
      <c r="C1718" t="s">
        <v>31</v>
      </c>
      <c r="D1718" t="s">
        <v>19</v>
      </c>
      <c r="F1718" t="s">
        <v>20</v>
      </c>
      <c r="J1718" t="s">
        <v>331</v>
      </c>
    </row>
    <row r="1719" spans="1:10" x14ac:dyDescent="0.2">
      <c r="A1719" t="s">
        <v>332</v>
      </c>
      <c r="B1719" s="6">
        <v>2.5999999999999998E-10</v>
      </c>
      <c r="C1719" t="s">
        <v>31</v>
      </c>
      <c r="D1719" t="s">
        <v>7</v>
      </c>
      <c r="F1719" t="s">
        <v>20</v>
      </c>
      <c r="J1719" t="s">
        <v>333</v>
      </c>
    </row>
    <row r="1720" spans="1:10" x14ac:dyDescent="0.2">
      <c r="A1720" t="s">
        <v>334</v>
      </c>
      <c r="B1720" s="6">
        <v>-6.2700000000000001E-6</v>
      </c>
      <c r="C1720" t="s">
        <v>31</v>
      </c>
      <c r="D1720" t="s">
        <v>8</v>
      </c>
      <c r="F1720" t="s">
        <v>20</v>
      </c>
      <c r="J1720" t="s">
        <v>335</v>
      </c>
    </row>
    <row r="1721" spans="1:10" x14ac:dyDescent="0.2">
      <c r="A1721" t="s">
        <v>336</v>
      </c>
      <c r="B1721" s="6">
        <v>-7.4999999999999993E-5</v>
      </c>
      <c r="C1721" t="s">
        <v>31</v>
      </c>
      <c r="D1721" t="s">
        <v>121</v>
      </c>
      <c r="F1721" t="s">
        <v>20</v>
      </c>
      <c r="J1721" t="s">
        <v>337</v>
      </c>
    </row>
    <row r="1722" spans="1:10" x14ac:dyDescent="0.2">
      <c r="A1722" t="s">
        <v>338</v>
      </c>
      <c r="B1722" s="6">
        <v>6.8900000000000005E-4</v>
      </c>
      <c r="C1722" t="s">
        <v>31</v>
      </c>
      <c r="D1722" t="s">
        <v>8</v>
      </c>
      <c r="F1722" t="s">
        <v>20</v>
      </c>
      <c r="J1722" t="s">
        <v>339</v>
      </c>
    </row>
    <row r="1723" spans="1:10" x14ac:dyDescent="0.2">
      <c r="A1723" t="s">
        <v>100</v>
      </c>
      <c r="B1723" s="6">
        <v>3.3599999999999998E-2</v>
      </c>
      <c r="C1723" t="s">
        <v>31</v>
      </c>
      <c r="D1723" t="s">
        <v>41</v>
      </c>
      <c r="F1723" t="s">
        <v>20</v>
      </c>
      <c r="J1723" t="s">
        <v>103</v>
      </c>
    </row>
    <row r="1724" spans="1:10" x14ac:dyDescent="0.2">
      <c r="A1724" t="s">
        <v>340</v>
      </c>
      <c r="B1724" s="6">
        <v>3.2599999999999997E-2</v>
      </c>
      <c r="C1724" t="s">
        <v>558</v>
      </c>
      <c r="D1724" t="s">
        <v>41</v>
      </c>
      <c r="F1724" t="s">
        <v>20</v>
      </c>
      <c r="J1724" t="s">
        <v>341</v>
      </c>
    </row>
    <row r="1725" spans="1:10" x14ac:dyDescent="0.2">
      <c r="A1725" t="s">
        <v>342</v>
      </c>
      <c r="B1725" s="6">
        <v>-6.8899999999999999E-7</v>
      </c>
      <c r="C1725" t="s">
        <v>31</v>
      </c>
      <c r="D1725" t="s">
        <v>121</v>
      </c>
      <c r="F1725" t="s">
        <v>20</v>
      </c>
      <c r="J1725" t="s">
        <v>343</v>
      </c>
    </row>
    <row r="1727" spans="1:10" ht="16" x14ac:dyDescent="0.2">
      <c r="A1727" s="2"/>
      <c r="H1727" s="2"/>
    </row>
    <row r="1728" spans="1:10" ht="16" x14ac:dyDescent="0.2">
      <c r="A1728" s="1" t="s">
        <v>1</v>
      </c>
      <c r="B1728" s="58" t="s">
        <v>1064</v>
      </c>
    </row>
    <row r="1729" spans="1:10" x14ac:dyDescent="0.2">
      <c r="A1729" t="s">
        <v>2</v>
      </c>
      <c r="B1729" s="6" t="s">
        <v>1012</v>
      </c>
    </row>
    <row r="1730" spans="1:10" x14ac:dyDescent="0.2">
      <c r="A1730" t="s">
        <v>3</v>
      </c>
      <c r="B1730" s="6">
        <v>1</v>
      </c>
    </row>
    <row r="1731" spans="1:10" ht="16" x14ac:dyDescent="0.2">
      <c r="A1731" t="s">
        <v>4</v>
      </c>
      <c r="B1731" s="59" t="s">
        <v>325</v>
      </c>
    </row>
    <row r="1732" spans="1:10" x14ac:dyDescent="0.2">
      <c r="A1732" t="s">
        <v>5</v>
      </c>
      <c r="B1732" s="6" t="s">
        <v>6</v>
      </c>
    </row>
    <row r="1733" spans="1:10" x14ac:dyDescent="0.2">
      <c r="A1733" t="s">
        <v>7</v>
      </c>
      <c r="B1733" s="6" t="s">
        <v>8</v>
      </c>
    </row>
    <row r="1734" spans="1:10" x14ac:dyDescent="0.2">
      <c r="A1734" t="s">
        <v>9</v>
      </c>
      <c r="B1734" s="6" t="s">
        <v>381</v>
      </c>
    </row>
    <row r="1735" spans="1:10" x14ac:dyDescent="0.2">
      <c r="A1735" t="s">
        <v>11</v>
      </c>
      <c r="B1735" s="6" t="s">
        <v>350</v>
      </c>
    </row>
    <row r="1736" spans="1:10" ht="16" x14ac:dyDescent="0.2">
      <c r="A1736" s="1" t="s">
        <v>12</v>
      </c>
    </row>
    <row r="1737" spans="1:10" x14ac:dyDescent="0.2">
      <c r="A1737" t="s">
        <v>13</v>
      </c>
      <c r="B1737" s="6" t="s">
        <v>14</v>
      </c>
      <c r="C1737" t="s">
        <v>2</v>
      </c>
      <c r="D1737" t="s">
        <v>7</v>
      </c>
      <c r="E1737" t="s">
        <v>15</v>
      </c>
      <c r="F1737" t="s">
        <v>5</v>
      </c>
      <c r="G1737" t="s">
        <v>326</v>
      </c>
      <c r="H1737" t="s">
        <v>327</v>
      </c>
      <c r="I1737" t="s">
        <v>11</v>
      </c>
      <c r="J1737" t="s">
        <v>4</v>
      </c>
    </row>
    <row r="1738" spans="1:10" x14ac:dyDescent="0.2">
      <c r="A1738" t="s">
        <v>1064</v>
      </c>
      <c r="B1738" s="6">
        <v>1</v>
      </c>
      <c r="C1738" t="s">
        <v>1012</v>
      </c>
      <c r="D1738" t="s">
        <v>8</v>
      </c>
      <c r="F1738" t="s">
        <v>17</v>
      </c>
      <c r="I1738" t="s">
        <v>18</v>
      </c>
      <c r="J1738" t="s">
        <v>325</v>
      </c>
    </row>
    <row r="1739" spans="1:10" ht="16" x14ac:dyDescent="0.2">
      <c r="A1739" s="2" t="s">
        <v>1059</v>
      </c>
      <c r="B1739" s="6">
        <v>1.00057</v>
      </c>
      <c r="C1739" t="s">
        <v>1012</v>
      </c>
      <c r="D1739" t="s">
        <v>8</v>
      </c>
      <c r="F1739" t="s">
        <v>20</v>
      </c>
      <c r="G1739" t="s">
        <v>18</v>
      </c>
      <c r="J1739" s="2" t="s">
        <v>286</v>
      </c>
    </row>
    <row r="1740" spans="1:10" x14ac:dyDescent="0.2">
      <c r="A1740" t="s">
        <v>28</v>
      </c>
      <c r="B1740" s="6">
        <v>6.7000000000000002E-3</v>
      </c>
      <c r="C1740" t="s">
        <v>1012</v>
      </c>
      <c r="D1740" t="s">
        <v>29</v>
      </c>
      <c r="F1740" t="s">
        <v>20</v>
      </c>
      <c r="J1740" t="s">
        <v>30</v>
      </c>
    </row>
    <row r="1741" spans="1:10" x14ac:dyDescent="0.2">
      <c r="A1741" t="s">
        <v>328</v>
      </c>
      <c r="B1741" s="6">
        <v>-1.6799999999999999E-4</v>
      </c>
      <c r="C1741" t="s">
        <v>31</v>
      </c>
      <c r="D1741" t="s">
        <v>8</v>
      </c>
      <c r="F1741" t="s">
        <v>20</v>
      </c>
      <c r="J1741" t="s">
        <v>329</v>
      </c>
    </row>
    <row r="1742" spans="1:10" x14ac:dyDescent="0.2">
      <c r="A1742" t="s">
        <v>330</v>
      </c>
      <c r="B1742" s="6">
        <v>5.8399999999999999E-4</v>
      </c>
      <c r="C1742" t="s">
        <v>31</v>
      </c>
      <c r="D1742" t="s">
        <v>19</v>
      </c>
      <c r="F1742" t="s">
        <v>20</v>
      </c>
      <c r="J1742" t="s">
        <v>331</v>
      </c>
    </row>
    <row r="1743" spans="1:10" x14ac:dyDescent="0.2">
      <c r="A1743" t="s">
        <v>332</v>
      </c>
      <c r="B1743" s="6">
        <v>2.5999999999999998E-10</v>
      </c>
      <c r="C1743" t="s">
        <v>31</v>
      </c>
      <c r="D1743" t="s">
        <v>7</v>
      </c>
      <c r="F1743" t="s">
        <v>20</v>
      </c>
      <c r="J1743" t="s">
        <v>333</v>
      </c>
    </row>
    <row r="1744" spans="1:10" x14ac:dyDescent="0.2">
      <c r="A1744" t="s">
        <v>334</v>
      </c>
      <c r="B1744" s="6">
        <v>-6.2700000000000001E-6</v>
      </c>
      <c r="C1744" t="s">
        <v>31</v>
      </c>
      <c r="D1744" t="s">
        <v>8</v>
      </c>
      <c r="F1744" t="s">
        <v>20</v>
      </c>
      <c r="J1744" t="s">
        <v>335</v>
      </c>
    </row>
    <row r="1745" spans="1:10" x14ac:dyDescent="0.2">
      <c r="A1745" t="s">
        <v>336</v>
      </c>
      <c r="B1745" s="6">
        <v>-7.4999999999999993E-5</v>
      </c>
      <c r="C1745" t="s">
        <v>31</v>
      </c>
      <c r="D1745" t="s">
        <v>121</v>
      </c>
      <c r="F1745" t="s">
        <v>20</v>
      </c>
      <c r="J1745" t="s">
        <v>337</v>
      </c>
    </row>
    <row r="1746" spans="1:10" x14ac:dyDescent="0.2">
      <c r="A1746" t="s">
        <v>338</v>
      </c>
      <c r="B1746" s="6">
        <v>6.8900000000000005E-4</v>
      </c>
      <c r="C1746" t="s">
        <v>31</v>
      </c>
      <c r="D1746" t="s">
        <v>8</v>
      </c>
      <c r="F1746" t="s">
        <v>20</v>
      </c>
      <c r="J1746" t="s">
        <v>339</v>
      </c>
    </row>
    <row r="1747" spans="1:10" x14ac:dyDescent="0.2">
      <c r="A1747" t="s">
        <v>100</v>
      </c>
      <c r="B1747" s="6">
        <v>3.3599999999999998E-2</v>
      </c>
      <c r="C1747" t="s">
        <v>31</v>
      </c>
      <c r="D1747" t="s">
        <v>41</v>
      </c>
      <c r="F1747" t="s">
        <v>20</v>
      </c>
      <c r="J1747" t="s">
        <v>103</v>
      </c>
    </row>
    <row r="1748" spans="1:10" x14ac:dyDescent="0.2">
      <c r="A1748" t="s">
        <v>340</v>
      </c>
      <c r="B1748" s="6">
        <v>3.2599999999999997E-2</v>
      </c>
      <c r="C1748" t="s">
        <v>558</v>
      </c>
      <c r="D1748" t="s">
        <v>41</v>
      </c>
      <c r="F1748" t="s">
        <v>20</v>
      </c>
      <c r="J1748" t="s">
        <v>341</v>
      </c>
    </row>
    <row r="1749" spans="1:10" x14ac:dyDescent="0.2">
      <c r="A1749" t="s">
        <v>342</v>
      </c>
      <c r="B1749" s="6">
        <v>-6.8899999999999999E-7</v>
      </c>
      <c r="C1749" t="s">
        <v>31</v>
      </c>
      <c r="D1749" t="s">
        <v>121</v>
      </c>
      <c r="F1749" t="s">
        <v>20</v>
      </c>
      <c r="J1749" t="s">
        <v>343</v>
      </c>
    </row>
    <row r="1751" spans="1:10" ht="16" x14ac:dyDescent="0.2">
      <c r="A1751" s="1" t="s">
        <v>1</v>
      </c>
      <c r="B1751" s="58" t="s">
        <v>1065</v>
      </c>
    </row>
    <row r="1752" spans="1:10" x14ac:dyDescent="0.2">
      <c r="A1752" t="s">
        <v>2</v>
      </c>
      <c r="B1752" s="6" t="s">
        <v>1012</v>
      </c>
    </row>
    <row r="1753" spans="1:10" x14ac:dyDescent="0.2">
      <c r="A1753" t="s">
        <v>3</v>
      </c>
      <c r="B1753" s="6">
        <v>1</v>
      </c>
    </row>
    <row r="1754" spans="1:10" ht="16" x14ac:dyDescent="0.2">
      <c r="A1754" t="s">
        <v>4</v>
      </c>
      <c r="B1754" s="59" t="s">
        <v>325</v>
      </c>
    </row>
    <row r="1755" spans="1:10" x14ac:dyDescent="0.2">
      <c r="A1755" t="s">
        <v>5</v>
      </c>
      <c r="B1755" s="6" t="s">
        <v>6</v>
      </c>
    </row>
    <row r="1756" spans="1:10" x14ac:dyDescent="0.2">
      <c r="A1756" t="s">
        <v>7</v>
      </c>
      <c r="B1756" s="6" t="s">
        <v>8</v>
      </c>
    </row>
    <row r="1757" spans="1:10" x14ac:dyDescent="0.2">
      <c r="A1757" t="s">
        <v>9</v>
      </c>
      <c r="B1757" s="6" t="s">
        <v>381</v>
      </c>
    </row>
    <row r="1758" spans="1:10" x14ac:dyDescent="0.2">
      <c r="A1758" t="s">
        <v>11</v>
      </c>
      <c r="B1758" s="6" t="s">
        <v>349</v>
      </c>
    </row>
    <row r="1759" spans="1:10" ht="16" x14ac:dyDescent="0.2">
      <c r="A1759" s="1" t="s">
        <v>12</v>
      </c>
    </row>
    <row r="1760" spans="1:10" x14ac:dyDescent="0.2">
      <c r="A1760" t="s">
        <v>13</v>
      </c>
      <c r="B1760" s="6" t="s">
        <v>14</v>
      </c>
      <c r="C1760" t="s">
        <v>2</v>
      </c>
      <c r="D1760" t="s">
        <v>7</v>
      </c>
      <c r="E1760" t="s">
        <v>15</v>
      </c>
      <c r="F1760" t="s">
        <v>5</v>
      </c>
      <c r="G1760" t="s">
        <v>326</v>
      </c>
      <c r="H1760" t="s">
        <v>327</v>
      </c>
      <c r="I1760" t="s">
        <v>11</v>
      </c>
      <c r="J1760" t="s">
        <v>4</v>
      </c>
    </row>
    <row r="1761" spans="1:10" x14ac:dyDescent="0.2">
      <c r="A1761" t="s">
        <v>1065</v>
      </c>
      <c r="B1761" s="6">
        <v>1</v>
      </c>
      <c r="C1761" t="s">
        <v>1012</v>
      </c>
      <c r="D1761" t="s">
        <v>8</v>
      </c>
      <c r="F1761" t="s">
        <v>17</v>
      </c>
      <c r="I1761" t="s">
        <v>18</v>
      </c>
      <c r="J1761" t="s">
        <v>325</v>
      </c>
    </row>
    <row r="1762" spans="1:10" ht="16" x14ac:dyDescent="0.2">
      <c r="A1762" s="2" t="s">
        <v>1060</v>
      </c>
      <c r="B1762" s="6">
        <v>1.00057</v>
      </c>
      <c r="C1762" t="s">
        <v>1012</v>
      </c>
      <c r="D1762" t="s">
        <v>8</v>
      </c>
      <c r="F1762" t="s">
        <v>20</v>
      </c>
      <c r="G1762" t="s">
        <v>18</v>
      </c>
      <c r="J1762" s="2" t="s">
        <v>286</v>
      </c>
    </row>
    <row r="1763" spans="1:10" x14ac:dyDescent="0.2">
      <c r="A1763" t="s">
        <v>28</v>
      </c>
      <c r="B1763" s="6">
        <v>6.7000000000000002E-3</v>
      </c>
      <c r="C1763" t="s">
        <v>1012</v>
      </c>
      <c r="D1763" t="s">
        <v>29</v>
      </c>
      <c r="F1763" t="s">
        <v>20</v>
      </c>
      <c r="J1763" t="s">
        <v>30</v>
      </c>
    </row>
    <row r="1764" spans="1:10" x14ac:dyDescent="0.2">
      <c r="A1764" t="s">
        <v>328</v>
      </c>
      <c r="B1764" s="6">
        <v>-1.6799999999999999E-4</v>
      </c>
      <c r="C1764" t="s">
        <v>31</v>
      </c>
      <c r="D1764" t="s">
        <v>8</v>
      </c>
      <c r="F1764" t="s">
        <v>20</v>
      </c>
      <c r="J1764" t="s">
        <v>329</v>
      </c>
    </row>
    <row r="1765" spans="1:10" x14ac:dyDescent="0.2">
      <c r="A1765" t="s">
        <v>330</v>
      </c>
      <c r="B1765" s="6">
        <v>5.8399999999999999E-4</v>
      </c>
      <c r="C1765" t="s">
        <v>31</v>
      </c>
      <c r="D1765" t="s">
        <v>19</v>
      </c>
      <c r="F1765" t="s">
        <v>20</v>
      </c>
      <c r="J1765" t="s">
        <v>331</v>
      </c>
    </row>
    <row r="1766" spans="1:10" x14ac:dyDescent="0.2">
      <c r="A1766" t="s">
        <v>332</v>
      </c>
      <c r="B1766" s="6">
        <v>2.5999999999999998E-10</v>
      </c>
      <c r="C1766" t="s">
        <v>31</v>
      </c>
      <c r="D1766" t="s">
        <v>7</v>
      </c>
      <c r="F1766" t="s">
        <v>20</v>
      </c>
      <c r="J1766" t="s">
        <v>333</v>
      </c>
    </row>
    <row r="1767" spans="1:10" x14ac:dyDescent="0.2">
      <c r="A1767" t="s">
        <v>334</v>
      </c>
      <c r="B1767" s="6">
        <v>-6.2700000000000001E-6</v>
      </c>
      <c r="C1767" t="s">
        <v>31</v>
      </c>
      <c r="D1767" t="s">
        <v>8</v>
      </c>
      <c r="F1767" t="s">
        <v>20</v>
      </c>
      <c r="J1767" t="s">
        <v>335</v>
      </c>
    </row>
    <row r="1768" spans="1:10" x14ac:dyDescent="0.2">
      <c r="A1768" t="s">
        <v>336</v>
      </c>
      <c r="B1768" s="6">
        <v>-7.4999999999999993E-5</v>
      </c>
      <c r="C1768" t="s">
        <v>31</v>
      </c>
      <c r="D1768" t="s">
        <v>121</v>
      </c>
      <c r="F1768" t="s">
        <v>20</v>
      </c>
      <c r="J1768" t="s">
        <v>337</v>
      </c>
    </row>
    <row r="1769" spans="1:10" x14ac:dyDescent="0.2">
      <c r="A1769" t="s">
        <v>338</v>
      </c>
      <c r="B1769" s="6">
        <v>6.8900000000000005E-4</v>
      </c>
      <c r="C1769" t="s">
        <v>31</v>
      </c>
      <c r="D1769" t="s">
        <v>8</v>
      </c>
      <c r="F1769" t="s">
        <v>20</v>
      </c>
      <c r="J1769" t="s">
        <v>339</v>
      </c>
    </row>
    <row r="1770" spans="1:10" x14ac:dyDescent="0.2">
      <c r="A1770" t="s">
        <v>100</v>
      </c>
      <c r="B1770" s="6">
        <v>3.3599999999999998E-2</v>
      </c>
      <c r="C1770" t="s">
        <v>31</v>
      </c>
      <c r="D1770" t="s">
        <v>41</v>
      </c>
      <c r="F1770" t="s">
        <v>20</v>
      </c>
      <c r="J1770" t="s">
        <v>103</v>
      </c>
    </row>
    <row r="1771" spans="1:10" x14ac:dyDescent="0.2">
      <c r="A1771" t="s">
        <v>340</v>
      </c>
      <c r="B1771" s="6">
        <v>3.2599999999999997E-2</v>
      </c>
      <c r="C1771" t="s">
        <v>558</v>
      </c>
      <c r="D1771" t="s">
        <v>41</v>
      </c>
      <c r="F1771" t="s">
        <v>20</v>
      </c>
      <c r="J1771" t="s">
        <v>341</v>
      </c>
    </row>
    <row r="1772" spans="1:10" x14ac:dyDescent="0.2">
      <c r="A1772" t="s">
        <v>342</v>
      </c>
      <c r="B1772" s="6">
        <v>-6.8899999999999999E-7</v>
      </c>
      <c r="C1772" t="s">
        <v>31</v>
      </c>
      <c r="D1772" t="s">
        <v>121</v>
      </c>
      <c r="F1772" t="s">
        <v>20</v>
      </c>
      <c r="J1772" t="s">
        <v>343</v>
      </c>
    </row>
    <row r="1774" spans="1:10" ht="16" x14ac:dyDescent="0.2">
      <c r="A1774" s="1" t="s">
        <v>1</v>
      </c>
      <c r="B1774" s="58" t="s">
        <v>1066</v>
      </c>
    </row>
    <row r="1775" spans="1:10" x14ac:dyDescent="0.2">
      <c r="A1775" t="s">
        <v>2</v>
      </c>
      <c r="B1775" s="6" t="s">
        <v>1012</v>
      </c>
    </row>
    <row r="1776" spans="1:10" x14ac:dyDescent="0.2">
      <c r="A1776" t="s">
        <v>3</v>
      </c>
      <c r="B1776" s="6">
        <v>1</v>
      </c>
    </row>
    <row r="1777" spans="1:10" ht="16" x14ac:dyDescent="0.2">
      <c r="A1777" t="s">
        <v>4</v>
      </c>
      <c r="B1777" s="59" t="s">
        <v>325</v>
      </c>
    </row>
    <row r="1778" spans="1:10" x14ac:dyDescent="0.2">
      <c r="A1778" t="s">
        <v>5</v>
      </c>
      <c r="B1778" s="6" t="s">
        <v>6</v>
      </c>
    </row>
    <row r="1779" spans="1:10" x14ac:dyDescent="0.2">
      <c r="A1779" t="s">
        <v>7</v>
      </c>
      <c r="B1779" s="6" t="s">
        <v>8</v>
      </c>
    </row>
    <row r="1780" spans="1:10" x14ac:dyDescent="0.2">
      <c r="A1780" t="s">
        <v>9</v>
      </c>
      <c r="B1780" s="6" t="s">
        <v>381</v>
      </c>
    </row>
    <row r="1781" spans="1:10" x14ac:dyDescent="0.2">
      <c r="A1781" t="s">
        <v>11</v>
      </c>
      <c r="B1781" s="6" t="s">
        <v>495</v>
      </c>
    </row>
    <row r="1782" spans="1:10" ht="16" x14ac:dyDescent="0.2">
      <c r="A1782" s="1" t="s">
        <v>12</v>
      </c>
    </row>
    <row r="1783" spans="1:10" x14ac:dyDescent="0.2">
      <c r="A1783" t="s">
        <v>13</v>
      </c>
      <c r="B1783" s="6" t="s">
        <v>14</v>
      </c>
      <c r="C1783" t="s">
        <v>2</v>
      </c>
      <c r="D1783" t="s">
        <v>7</v>
      </c>
      <c r="E1783" t="s">
        <v>15</v>
      </c>
      <c r="F1783" t="s">
        <v>5</v>
      </c>
      <c r="G1783" t="s">
        <v>326</v>
      </c>
      <c r="H1783" t="s">
        <v>327</v>
      </c>
      <c r="I1783" t="s">
        <v>11</v>
      </c>
      <c r="J1783" t="s">
        <v>4</v>
      </c>
    </row>
    <row r="1784" spans="1:10" x14ac:dyDescent="0.2">
      <c r="A1784" t="s">
        <v>1066</v>
      </c>
      <c r="B1784" s="6">
        <v>1</v>
      </c>
      <c r="C1784" t="s">
        <v>1012</v>
      </c>
      <c r="D1784" t="s">
        <v>8</v>
      </c>
      <c r="F1784" t="s">
        <v>17</v>
      </c>
      <c r="I1784" t="s">
        <v>18</v>
      </c>
      <c r="J1784" t="s">
        <v>325</v>
      </c>
    </row>
    <row r="1785" spans="1:10" ht="16" x14ac:dyDescent="0.2">
      <c r="A1785" s="2" t="s">
        <v>1061</v>
      </c>
      <c r="B1785" s="6">
        <v>1.00057</v>
      </c>
      <c r="C1785" t="s">
        <v>1012</v>
      </c>
      <c r="D1785" t="s">
        <v>8</v>
      </c>
      <c r="F1785" t="s">
        <v>20</v>
      </c>
      <c r="G1785" t="s">
        <v>18</v>
      </c>
      <c r="J1785" s="2" t="s">
        <v>286</v>
      </c>
    </row>
    <row r="1786" spans="1:10" x14ac:dyDescent="0.2">
      <c r="A1786" t="s">
        <v>28</v>
      </c>
      <c r="B1786" s="6">
        <v>6.7000000000000002E-3</v>
      </c>
      <c r="C1786" t="s">
        <v>1012</v>
      </c>
      <c r="D1786" t="s">
        <v>29</v>
      </c>
      <c r="F1786" t="s">
        <v>20</v>
      </c>
      <c r="J1786" t="s">
        <v>30</v>
      </c>
    </row>
    <row r="1787" spans="1:10" x14ac:dyDescent="0.2">
      <c r="A1787" t="s">
        <v>328</v>
      </c>
      <c r="B1787" s="6">
        <v>-1.6799999999999999E-4</v>
      </c>
      <c r="C1787" t="s">
        <v>31</v>
      </c>
      <c r="D1787" t="s">
        <v>8</v>
      </c>
      <c r="F1787" t="s">
        <v>20</v>
      </c>
      <c r="J1787" t="s">
        <v>329</v>
      </c>
    </row>
    <row r="1788" spans="1:10" x14ac:dyDescent="0.2">
      <c r="A1788" t="s">
        <v>330</v>
      </c>
      <c r="B1788" s="6">
        <v>5.8399999999999999E-4</v>
      </c>
      <c r="C1788" t="s">
        <v>31</v>
      </c>
      <c r="D1788" t="s">
        <v>19</v>
      </c>
      <c r="F1788" t="s">
        <v>20</v>
      </c>
      <c r="J1788" t="s">
        <v>331</v>
      </c>
    </row>
    <row r="1789" spans="1:10" x14ac:dyDescent="0.2">
      <c r="A1789" t="s">
        <v>332</v>
      </c>
      <c r="B1789" s="6">
        <v>2.5999999999999998E-10</v>
      </c>
      <c r="C1789" t="s">
        <v>31</v>
      </c>
      <c r="D1789" t="s">
        <v>7</v>
      </c>
      <c r="F1789" t="s">
        <v>20</v>
      </c>
      <c r="J1789" t="s">
        <v>333</v>
      </c>
    </row>
    <row r="1790" spans="1:10" x14ac:dyDescent="0.2">
      <c r="A1790" t="s">
        <v>334</v>
      </c>
      <c r="B1790" s="6">
        <v>-6.2700000000000001E-6</v>
      </c>
      <c r="C1790" t="s">
        <v>31</v>
      </c>
      <c r="D1790" t="s">
        <v>8</v>
      </c>
      <c r="F1790" t="s">
        <v>20</v>
      </c>
      <c r="J1790" t="s">
        <v>335</v>
      </c>
    </row>
    <row r="1791" spans="1:10" x14ac:dyDescent="0.2">
      <c r="A1791" t="s">
        <v>336</v>
      </c>
      <c r="B1791" s="6">
        <v>-7.4999999999999993E-5</v>
      </c>
      <c r="C1791" t="s">
        <v>31</v>
      </c>
      <c r="D1791" t="s">
        <v>121</v>
      </c>
      <c r="F1791" t="s">
        <v>20</v>
      </c>
      <c r="J1791" t="s">
        <v>337</v>
      </c>
    </row>
    <row r="1792" spans="1:10" x14ac:dyDescent="0.2">
      <c r="A1792" t="s">
        <v>338</v>
      </c>
      <c r="B1792" s="6">
        <v>6.8900000000000005E-4</v>
      </c>
      <c r="C1792" t="s">
        <v>31</v>
      </c>
      <c r="D1792" t="s">
        <v>8</v>
      </c>
      <c r="F1792" t="s">
        <v>20</v>
      </c>
      <c r="J1792" t="s">
        <v>339</v>
      </c>
    </row>
    <row r="1793" spans="1:10" x14ac:dyDescent="0.2">
      <c r="A1793" t="s">
        <v>100</v>
      </c>
      <c r="B1793" s="6">
        <v>3.3599999999999998E-2</v>
      </c>
      <c r="C1793" t="s">
        <v>31</v>
      </c>
      <c r="D1793" t="s">
        <v>41</v>
      </c>
      <c r="F1793" t="s">
        <v>20</v>
      </c>
      <c r="J1793" t="s">
        <v>103</v>
      </c>
    </row>
    <row r="1794" spans="1:10" x14ac:dyDescent="0.2">
      <c r="A1794" t="s">
        <v>340</v>
      </c>
      <c r="B1794" s="6">
        <v>3.2599999999999997E-2</v>
      </c>
      <c r="C1794" t="s">
        <v>558</v>
      </c>
      <c r="D1794" t="s">
        <v>41</v>
      </c>
      <c r="F1794" t="s">
        <v>20</v>
      </c>
      <c r="J1794" t="s">
        <v>341</v>
      </c>
    </row>
    <row r="1795" spans="1:10" x14ac:dyDescent="0.2">
      <c r="A1795" t="s">
        <v>342</v>
      </c>
      <c r="B1795" s="6">
        <v>-6.8899999999999999E-7</v>
      </c>
      <c r="C1795" t="s">
        <v>31</v>
      </c>
      <c r="D1795" t="s">
        <v>121</v>
      </c>
      <c r="F1795" t="s">
        <v>20</v>
      </c>
      <c r="J1795" t="s">
        <v>343</v>
      </c>
    </row>
    <row r="1797" spans="1:10" ht="16" x14ac:dyDescent="0.2">
      <c r="A1797" s="1" t="s">
        <v>1</v>
      </c>
      <c r="B1797" s="58" t="s">
        <v>85</v>
      </c>
    </row>
    <row r="1798" spans="1:10" x14ac:dyDescent="0.2">
      <c r="A1798" t="s">
        <v>2</v>
      </c>
      <c r="B1798" s="6" t="s">
        <v>1012</v>
      </c>
    </row>
    <row r="1799" spans="1:10" x14ac:dyDescent="0.2">
      <c r="A1799" t="s">
        <v>3</v>
      </c>
      <c r="B1799" s="6">
        <v>1</v>
      </c>
    </row>
    <row r="1800" spans="1:10" ht="16" x14ac:dyDescent="0.2">
      <c r="A1800" t="s">
        <v>4</v>
      </c>
      <c r="B1800" s="59" t="s">
        <v>430</v>
      </c>
    </row>
    <row r="1801" spans="1:10" x14ac:dyDescent="0.2">
      <c r="A1801" t="s">
        <v>5</v>
      </c>
      <c r="B1801" s="6" t="s">
        <v>6</v>
      </c>
    </row>
    <row r="1802" spans="1:10" x14ac:dyDescent="0.2">
      <c r="A1802" t="s">
        <v>7</v>
      </c>
      <c r="B1802" s="6" t="s">
        <v>8</v>
      </c>
    </row>
    <row r="1803" spans="1:10" x14ac:dyDescent="0.2">
      <c r="A1803" t="s">
        <v>9</v>
      </c>
      <c r="B1803" s="6" t="s">
        <v>10</v>
      </c>
    </row>
    <row r="1804" spans="1:10" x14ac:dyDescent="0.2">
      <c r="A1804" t="s">
        <v>11</v>
      </c>
      <c r="B1804" s="6" t="s">
        <v>1023</v>
      </c>
    </row>
    <row r="1805" spans="1:10" x14ac:dyDescent="0.2">
      <c r="A1805" t="s">
        <v>827</v>
      </c>
      <c r="B1805" s="5">
        <f>Summary!R13</f>
        <v>13.485301799179947</v>
      </c>
    </row>
    <row r="1806" spans="1:10" x14ac:dyDescent="0.2">
      <c r="A1806" t="s">
        <v>1148</v>
      </c>
      <c r="B1806" s="5">
        <f>B1805*(1-B1807)</f>
        <v>10.788241439343958</v>
      </c>
    </row>
    <row r="1807" spans="1:10" x14ac:dyDescent="0.2">
      <c r="A1807" t="s">
        <v>833</v>
      </c>
      <c r="B1807" s="63">
        <f>Summary!Q13</f>
        <v>0.2</v>
      </c>
    </row>
    <row r="1808" spans="1:10" ht="16" x14ac:dyDescent="0.2">
      <c r="A1808" s="1" t="s">
        <v>12</v>
      </c>
    </row>
    <row r="1809" spans="1:8" x14ac:dyDescent="0.2">
      <c r="A1809" t="s">
        <v>13</v>
      </c>
      <c r="B1809" s="6" t="s">
        <v>14</v>
      </c>
      <c r="C1809" t="s">
        <v>2</v>
      </c>
      <c r="D1809" t="s">
        <v>7</v>
      </c>
      <c r="E1809" t="s">
        <v>15</v>
      </c>
      <c r="F1809" t="s">
        <v>5</v>
      </c>
      <c r="G1809" t="s">
        <v>11</v>
      </c>
      <c r="H1809" t="s">
        <v>4</v>
      </c>
    </row>
    <row r="1810" spans="1:8" ht="16" x14ac:dyDescent="0.2">
      <c r="A1810" s="2" t="s">
        <v>85</v>
      </c>
      <c r="B1810" s="6">
        <v>1</v>
      </c>
      <c r="C1810" t="s">
        <v>1012</v>
      </c>
      <c r="D1810" t="s">
        <v>8</v>
      </c>
      <c r="F1810" t="s">
        <v>17</v>
      </c>
      <c r="G1810" t="s">
        <v>18</v>
      </c>
      <c r="H1810" s="59" t="s">
        <v>430</v>
      </c>
    </row>
    <row r="1811" spans="1:8" x14ac:dyDescent="0.2">
      <c r="A1811" t="s">
        <v>22</v>
      </c>
      <c r="B1811" s="6">
        <f>6894*Parameters!$B$3/Parameters!$B$10/1000</f>
        <v>0.28635987509800198</v>
      </c>
      <c r="C1811" t="s">
        <v>26</v>
      </c>
      <c r="D1811" t="s">
        <v>19</v>
      </c>
      <c r="F1811" t="s">
        <v>20</v>
      </c>
      <c r="G1811" t="s">
        <v>79</v>
      </c>
      <c r="H1811" t="s">
        <v>23</v>
      </c>
    </row>
    <row r="1812" spans="1:8" x14ac:dyDescent="0.2">
      <c r="A1812" t="s">
        <v>78</v>
      </c>
      <c r="B1812" s="6">
        <f>482*Parameters!$B$3/Parameters!$B$10/1000</f>
        <v>2.0021099477405994E-2</v>
      </c>
      <c r="C1812" t="s">
        <v>26</v>
      </c>
      <c r="D1812" t="s">
        <v>19</v>
      </c>
      <c r="F1812" t="s">
        <v>20</v>
      </c>
      <c r="G1812" t="s">
        <v>80</v>
      </c>
      <c r="H1812" t="s">
        <v>78</v>
      </c>
    </row>
    <row r="1813" spans="1:8" x14ac:dyDescent="0.2">
      <c r="A1813" t="s">
        <v>81</v>
      </c>
      <c r="B1813" s="6">
        <f>9*Parameters!$B$3/Parameters!$B$10/1000</f>
        <v>3.7383795704699994E-4</v>
      </c>
      <c r="C1813" t="s">
        <v>26</v>
      </c>
      <c r="D1813" t="s">
        <v>19</v>
      </c>
      <c r="F1813" t="s">
        <v>20</v>
      </c>
      <c r="G1813" t="s">
        <v>83</v>
      </c>
      <c r="H1813" t="s">
        <v>82</v>
      </c>
    </row>
    <row r="1814" spans="1:8" x14ac:dyDescent="0.2">
      <c r="A1814" t="s">
        <v>28</v>
      </c>
      <c r="B1814" s="6">
        <f>39*Parameters!$B$3/1000/3.6</f>
        <v>1.1429772250000001E-5</v>
      </c>
      <c r="C1814" t="s">
        <v>1012</v>
      </c>
      <c r="D1814" t="s">
        <v>29</v>
      </c>
      <c r="F1814" t="s">
        <v>20</v>
      </c>
      <c r="H1814" t="s">
        <v>30</v>
      </c>
    </row>
    <row r="1815" spans="1:8" x14ac:dyDescent="0.2">
      <c r="A1815" t="s">
        <v>340</v>
      </c>
      <c r="B1815" s="6">
        <f>20*Parameters!$B$9/1000</f>
        <v>3.2199999999999999E-2</v>
      </c>
      <c r="C1815" t="s">
        <v>558</v>
      </c>
      <c r="D1815" t="s">
        <v>41</v>
      </c>
      <c r="F1815" t="s">
        <v>20</v>
      </c>
      <c r="G1815" t="s">
        <v>86</v>
      </c>
      <c r="H1815" t="s">
        <v>341</v>
      </c>
    </row>
    <row r="1816" spans="1:8" x14ac:dyDescent="0.2">
      <c r="A1816" t="s">
        <v>42</v>
      </c>
      <c r="B1816" s="6">
        <f>0.4751/Parameters!B10/1000</f>
        <v>1.8704687000000001E-2</v>
      </c>
      <c r="C1816" t="s">
        <v>1012</v>
      </c>
      <c r="D1816" t="s">
        <v>8</v>
      </c>
      <c r="F1816" t="s">
        <v>20</v>
      </c>
      <c r="H1816" t="s">
        <v>43</v>
      </c>
    </row>
    <row r="1817" spans="1:8" x14ac:dyDescent="0.2">
      <c r="A1817" t="s">
        <v>44</v>
      </c>
      <c r="B1817" s="6">
        <f>0.1046/Parameters!B10/1000</f>
        <v>4.1181019999999994E-3</v>
      </c>
      <c r="C1817" t="s">
        <v>1012</v>
      </c>
      <c r="D1817" t="s">
        <v>8</v>
      </c>
      <c r="F1817" t="s">
        <v>20</v>
      </c>
      <c r="H1817" t="s">
        <v>45</v>
      </c>
    </row>
    <row r="1818" spans="1:8" x14ac:dyDescent="0.2">
      <c r="A1818" t="s">
        <v>46</v>
      </c>
      <c r="B1818" s="6">
        <f>0.0269/Parameters!B10/1000</f>
        <v>1.0590529999999999E-3</v>
      </c>
      <c r="C1818" t="s">
        <v>1012</v>
      </c>
      <c r="D1818" t="s">
        <v>8</v>
      </c>
      <c r="F1818" t="s">
        <v>20</v>
      </c>
      <c r="H1818" t="s">
        <v>47</v>
      </c>
    </row>
    <row r="1819" spans="1:8" x14ac:dyDescent="0.2">
      <c r="A1819" t="s">
        <v>50</v>
      </c>
      <c r="B1819" s="6">
        <f>21.11/1000/Parameters!B10/1000</f>
        <v>8.3110069999999989E-4</v>
      </c>
      <c r="C1819" t="s">
        <v>26</v>
      </c>
      <c r="D1819" t="s">
        <v>8</v>
      </c>
      <c r="F1819" t="s">
        <v>20</v>
      </c>
      <c r="G1819" t="s">
        <v>51</v>
      </c>
      <c r="H1819" t="s">
        <v>53</v>
      </c>
    </row>
    <row r="1820" spans="1:8" x14ac:dyDescent="0.2">
      <c r="A1820" t="s">
        <v>181</v>
      </c>
      <c r="B1820" s="6">
        <v>3.6830900643231697E-5</v>
      </c>
      <c r="C1820" t="s">
        <v>26</v>
      </c>
      <c r="D1820" t="s">
        <v>119</v>
      </c>
      <c r="F1820" t="s">
        <v>20</v>
      </c>
      <c r="G1820" t="s">
        <v>180</v>
      </c>
      <c r="H1820" t="s">
        <v>182</v>
      </c>
    </row>
    <row r="1821" spans="1:8" x14ac:dyDescent="0.2">
      <c r="A1821" t="s">
        <v>183</v>
      </c>
      <c r="B1821" s="6">
        <v>1.1049380686770699E-4</v>
      </c>
      <c r="C1821" t="s">
        <v>26</v>
      </c>
      <c r="D1821" t="s">
        <v>119</v>
      </c>
      <c r="F1821" t="s">
        <v>20</v>
      </c>
      <c r="G1821" t="s">
        <v>180</v>
      </c>
      <c r="H1821" t="s">
        <v>184</v>
      </c>
    </row>
    <row r="1822" spans="1:8" x14ac:dyDescent="0.2">
      <c r="A1822" t="s">
        <v>185</v>
      </c>
      <c r="B1822" s="6">
        <v>3.6830900643231697E-5</v>
      </c>
      <c r="C1822" t="s">
        <v>26</v>
      </c>
      <c r="D1822" t="s">
        <v>119</v>
      </c>
      <c r="F1822" t="s">
        <v>20</v>
      </c>
      <c r="G1822" t="s">
        <v>180</v>
      </c>
      <c r="H1822" t="s">
        <v>186</v>
      </c>
    </row>
    <row r="1823" spans="1:8" x14ac:dyDescent="0.2">
      <c r="A1823" t="s">
        <v>120</v>
      </c>
      <c r="B1823" s="6">
        <v>0.252</v>
      </c>
      <c r="C1823" t="s">
        <v>1012</v>
      </c>
      <c r="D1823" t="s">
        <v>121</v>
      </c>
      <c r="F1823" t="s">
        <v>20</v>
      </c>
      <c r="G1823" t="s">
        <v>125</v>
      </c>
      <c r="H1823" t="s">
        <v>122</v>
      </c>
    </row>
    <row r="1824" spans="1:8" x14ac:dyDescent="0.2">
      <c r="A1824" t="s">
        <v>187</v>
      </c>
      <c r="B1824" s="6">
        <v>1.1048999999999999E-4</v>
      </c>
      <c r="C1824" t="s">
        <v>26</v>
      </c>
      <c r="D1824" t="s">
        <v>119</v>
      </c>
      <c r="F1824" t="s">
        <v>20</v>
      </c>
      <c r="G1824" t="s">
        <v>180</v>
      </c>
      <c r="H1824" t="s">
        <v>188</v>
      </c>
    </row>
    <row r="1825" spans="1:7" x14ac:dyDescent="0.2">
      <c r="A1825" t="s">
        <v>313</v>
      </c>
      <c r="B1825" s="6">
        <f>(0.293)/1000</f>
        <v>2.9299999999999997E-4</v>
      </c>
      <c r="D1825" t="s">
        <v>8</v>
      </c>
      <c r="E1825" t="s">
        <v>37</v>
      </c>
      <c r="F1825" t="s">
        <v>36</v>
      </c>
      <c r="G1825" t="s">
        <v>976</v>
      </c>
    </row>
    <row r="1826" spans="1:7" x14ac:dyDescent="0.2">
      <c r="A1826" t="s">
        <v>966</v>
      </c>
      <c r="B1826" s="6">
        <f>10.56/1000000</f>
        <v>1.0560000000000001E-5</v>
      </c>
      <c r="D1826" t="s">
        <v>8</v>
      </c>
      <c r="E1826" t="s">
        <v>37</v>
      </c>
      <c r="F1826" t="s">
        <v>36</v>
      </c>
      <c r="G1826" t="s">
        <v>977</v>
      </c>
    </row>
    <row r="1827" spans="1:7" x14ac:dyDescent="0.2">
      <c r="A1827" t="s">
        <v>40</v>
      </c>
      <c r="B1827" s="6">
        <f>13.218/1000000</f>
        <v>1.3217999999999999E-5</v>
      </c>
      <c r="D1827" t="s">
        <v>8</v>
      </c>
      <c r="E1827" t="s">
        <v>37</v>
      </c>
      <c r="F1827" t="s">
        <v>36</v>
      </c>
      <c r="G1827" t="s">
        <v>1123</v>
      </c>
    </row>
    <row r="1828" spans="1:7" x14ac:dyDescent="0.2">
      <c r="A1828" t="s">
        <v>150</v>
      </c>
      <c r="B1828" s="6">
        <v>9.0160736528123E-5</v>
      </c>
      <c r="D1828" t="s">
        <v>8</v>
      </c>
      <c r="E1828" t="s">
        <v>170</v>
      </c>
      <c r="F1828" t="s">
        <v>36</v>
      </c>
      <c r="G1828" t="s">
        <v>180</v>
      </c>
    </row>
    <row r="1829" spans="1:7" x14ac:dyDescent="0.2">
      <c r="A1829" t="s">
        <v>132</v>
      </c>
      <c r="B1829" s="6">
        <v>-9.1589421450978903E-6</v>
      </c>
      <c r="D1829" t="s">
        <v>8</v>
      </c>
      <c r="E1829" t="s">
        <v>170</v>
      </c>
      <c r="F1829" t="s">
        <v>36</v>
      </c>
      <c r="G1829" t="s">
        <v>180</v>
      </c>
    </row>
    <row r="1830" spans="1:7" x14ac:dyDescent="0.2">
      <c r="A1830" t="s">
        <v>158</v>
      </c>
      <c r="B1830" s="6">
        <v>8.2358768825088601E-6</v>
      </c>
      <c r="D1830" t="s">
        <v>8</v>
      </c>
      <c r="E1830" t="s">
        <v>170</v>
      </c>
      <c r="F1830" t="s">
        <v>36</v>
      </c>
      <c r="G1830" t="s">
        <v>180</v>
      </c>
    </row>
    <row r="1831" spans="1:7" x14ac:dyDescent="0.2">
      <c r="A1831" t="s">
        <v>164</v>
      </c>
      <c r="B1831" s="6">
        <v>1.48614170237082E-7</v>
      </c>
      <c r="D1831" t="s">
        <v>8</v>
      </c>
      <c r="E1831" t="s">
        <v>170</v>
      </c>
      <c r="F1831" t="s">
        <v>36</v>
      </c>
      <c r="G1831" t="s">
        <v>180</v>
      </c>
    </row>
    <row r="1832" spans="1:7" x14ac:dyDescent="0.2">
      <c r="A1832" t="s">
        <v>173</v>
      </c>
      <c r="B1832" s="6">
        <v>1.0017920999684E-4</v>
      </c>
      <c r="D1832" t="s">
        <v>8</v>
      </c>
      <c r="E1832" t="s">
        <v>171</v>
      </c>
      <c r="F1832" t="s">
        <v>36</v>
      </c>
      <c r="G1832" t="s">
        <v>180</v>
      </c>
    </row>
    <row r="1833" spans="1:7" x14ac:dyDescent="0.2">
      <c r="A1833" t="s">
        <v>151</v>
      </c>
      <c r="B1833" s="6">
        <v>8.4092416654724493E-6</v>
      </c>
      <c r="D1833" t="s">
        <v>8</v>
      </c>
      <c r="E1833" t="s">
        <v>170</v>
      </c>
      <c r="F1833" t="s">
        <v>36</v>
      </c>
      <c r="G1833" t="s">
        <v>180</v>
      </c>
    </row>
    <row r="1834" spans="1:7" x14ac:dyDescent="0.2">
      <c r="A1834" t="s">
        <v>172</v>
      </c>
      <c r="B1834" s="6">
        <v>1.3650404900446601E-2</v>
      </c>
      <c r="D1834" t="s">
        <v>8</v>
      </c>
      <c r="E1834" t="s">
        <v>179</v>
      </c>
      <c r="F1834" t="s">
        <v>36</v>
      </c>
      <c r="G1834" t="s">
        <v>180</v>
      </c>
    </row>
    <row r="1835" spans="1:7" x14ac:dyDescent="0.2">
      <c r="A1835" t="s">
        <v>148</v>
      </c>
      <c r="B1835" s="6">
        <v>-2.0214841966486099E-7</v>
      </c>
      <c r="D1835" t="s">
        <v>8</v>
      </c>
      <c r="E1835" t="s">
        <v>170</v>
      </c>
      <c r="F1835" t="s">
        <v>36</v>
      </c>
      <c r="G1835" t="s">
        <v>180</v>
      </c>
    </row>
    <row r="1836" spans="1:7" x14ac:dyDescent="0.2">
      <c r="A1836" t="s">
        <v>126</v>
      </c>
      <c r="B1836" s="6">
        <v>2.56890246744301E-2</v>
      </c>
      <c r="D1836" t="s">
        <v>121</v>
      </c>
      <c r="E1836" t="s">
        <v>171</v>
      </c>
      <c r="F1836" t="s">
        <v>36</v>
      </c>
      <c r="G1836" t="s">
        <v>180</v>
      </c>
    </row>
    <row r="1837" spans="1:7" x14ac:dyDescent="0.2">
      <c r="A1837" t="s">
        <v>176</v>
      </c>
      <c r="B1837" s="6">
        <v>1.8577323748694601E-8</v>
      </c>
      <c r="D1837" t="s">
        <v>8</v>
      </c>
      <c r="E1837" t="s">
        <v>170</v>
      </c>
      <c r="F1837" t="s">
        <v>36</v>
      </c>
      <c r="G1837" t="s">
        <v>180</v>
      </c>
    </row>
    <row r="1838" spans="1:7" x14ac:dyDescent="0.2">
      <c r="A1838" t="s">
        <v>38</v>
      </c>
      <c r="B1838" s="6">
        <v>4.8263694839849898E-5</v>
      </c>
      <c r="D1838" t="s">
        <v>8</v>
      </c>
      <c r="E1838" t="s">
        <v>169</v>
      </c>
      <c r="F1838" t="s">
        <v>36</v>
      </c>
      <c r="G1838" t="s">
        <v>180</v>
      </c>
    </row>
    <row r="1839" spans="1:7" x14ac:dyDescent="0.2">
      <c r="A1839" t="s">
        <v>140</v>
      </c>
      <c r="B1839" s="6">
        <v>3.0516179580729401E-5</v>
      </c>
      <c r="D1839" t="s">
        <v>8</v>
      </c>
      <c r="E1839" t="s">
        <v>170</v>
      </c>
      <c r="F1839" t="s">
        <v>36</v>
      </c>
      <c r="G1839" t="s">
        <v>180</v>
      </c>
    </row>
    <row r="1840" spans="1:7" x14ac:dyDescent="0.2">
      <c r="A1840" t="s">
        <v>127</v>
      </c>
      <c r="B1840" s="6">
        <v>7.5135788670211399E-4</v>
      </c>
      <c r="D1840" t="s">
        <v>8</v>
      </c>
      <c r="E1840" t="s">
        <v>169</v>
      </c>
      <c r="F1840" t="s">
        <v>36</v>
      </c>
      <c r="G1840" t="s">
        <v>180</v>
      </c>
    </row>
    <row r="1841" spans="1:7" x14ac:dyDescent="0.2">
      <c r="A1841" t="s">
        <v>155</v>
      </c>
      <c r="B1841" s="6">
        <v>2.7085346877506901E-5</v>
      </c>
      <c r="D1841" t="s">
        <v>8</v>
      </c>
      <c r="E1841" t="s">
        <v>170</v>
      </c>
      <c r="F1841" t="s">
        <v>36</v>
      </c>
      <c r="G1841" t="s">
        <v>180</v>
      </c>
    </row>
    <row r="1842" spans="1:7" x14ac:dyDescent="0.2">
      <c r="A1842" t="s">
        <v>159</v>
      </c>
      <c r="B1842" s="6">
        <v>8.9169607080421099E-7</v>
      </c>
      <c r="D1842" t="s">
        <v>8</v>
      </c>
      <c r="E1842" t="s">
        <v>170</v>
      </c>
      <c r="F1842" t="s">
        <v>36</v>
      </c>
      <c r="G1842" t="s">
        <v>180</v>
      </c>
    </row>
    <row r="1843" spans="1:7" x14ac:dyDescent="0.2">
      <c r="A1843" t="s">
        <v>142</v>
      </c>
      <c r="B1843" s="6">
        <v>-1.0605085089343501E-5</v>
      </c>
      <c r="D1843" t="s">
        <v>8</v>
      </c>
      <c r="E1843" t="s">
        <v>170</v>
      </c>
      <c r="F1843" t="s">
        <v>36</v>
      </c>
      <c r="G1843" t="s">
        <v>180</v>
      </c>
    </row>
    <row r="1844" spans="1:7" x14ac:dyDescent="0.2">
      <c r="A1844" t="s">
        <v>168</v>
      </c>
      <c r="B1844" s="6">
        <v>-4.4162164728938601E-6</v>
      </c>
      <c r="D1844" t="s">
        <v>8</v>
      </c>
      <c r="E1844" t="s">
        <v>170</v>
      </c>
      <c r="F1844" t="s">
        <v>36</v>
      </c>
      <c r="G1844" t="s">
        <v>180</v>
      </c>
    </row>
    <row r="1845" spans="1:7" x14ac:dyDescent="0.2">
      <c r="A1845" t="s">
        <v>144</v>
      </c>
      <c r="B1845" s="6">
        <v>2.3283254983157499E-6</v>
      </c>
      <c r="D1845" t="s">
        <v>8</v>
      </c>
      <c r="E1845" t="s">
        <v>170</v>
      </c>
      <c r="F1845" t="s">
        <v>36</v>
      </c>
      <c r="G1845" t="s">
        <v>180</v>
      </c>
    </row>
    <row r="1846" spans="1:7" x14ac:dyDescent="0.2">
      <c r="A1846" t="s">
        <v>110</v>
      </c>
      <c r="B1846" s="6">
        <v>1.10493806867789</v>
      </c>
      <c r="D1846" t="s">
        <v>115</v>
      </c>
      <c r="E1846" t="s">
        <v>114</v>
      </c>
      <c r="F1846" t="s">
        <v>36</v>
      </c>
      <c r="G1846" t="s">
        <v>180</v>
      </c>
    </row>
    <row r="1847" spans="1:7" x14ac:dyDescent="0.2">
      <c r="A1847" t="s">
        <v>126</v>
      </c>
      <c r="B1847" s="6">
        <v>0.12385329220866501</v>
      </c>
      <c r="D1847" t="s">
        <v>121</v>
      </c>
      <c r="E1847" t="s">
        <v>37</v>
      </c>
      <c r="F1847" t="s">
        <v>36</v>
      </c>
      <c r="G1847" t="s">
        <v>180</v>
      </c>
    </row>
    <row r="1848" spans="1:7" x14ac:dyDescent="0.2">
      <c r="A1848" t="s">
        <v>1008</v>
      </c>
      <c r="B1848" s="6">
        <f>0.393*(44/12)</f>
        <v>1.4410000000000001</v>
      </c>
      <c r="D1848" t="s">
        <v>8</v>
      </c>
      <c r="E1848" t="s">
        <v>1009</v>
      </c>
      <c r="F1848" t="s">
        <v>36</v>
      </c>
      <c r="G1848" t="s">
        <v>180</v>
      </c>
    </row>
    <row r="1849" spans="1:7" x14ac:dyDescent="0.2">
      <c r="A1849" t="s">
        <v>126</v>
      </c>
      <c r="B1849" s="6">
        <v>0.102756098697507</v>
      </c>
      <c r="D1849" t="s">
        <v>121</v>
      </c>
      <c r="E1849" t="s">
        <v>179</v>
      </c>
      <c r="F1849" t="s">
        <v>36</v>
      </c>
      <c r="G1849" t="s">
        <v>180</v>
      </c>
    </row>
    <row r="1850" spans="1:7" x14ac:dyDescent="0.2">
      <c r="A1850" t="s">
        <v>108</v>
      </c>
      <c r="B1850" s="6">
        <f>B1806</f>
        <v>10.788241439343958</v>
      </c>
      <c r="D1850" t="s">
        <v>19</v>
      </c>
      <c r="E1850" t="s">
        <v>112</v>
      </c>
      <c r="F1850" t="s">
        <v>36</v>
      </c>
      <c r="G1850" t="s">
        <v>180</v>
      </c>
    </row>
    <row r="1851" spans="1:7" x14ac:dyDescent="0.2">
      <c r="A1851" t="s">
        <v>173</v>
      </c>
      <c r="B1851" s="6">
        <v>7.7345664807288202E-6</v>
      </c>
      <c r="D1851" t="s">
        <v>8</v>
      </c>
      <c r="E1851" t="s">
        <v>179</v>
      </c>
      <c r="F1851" t="s">
        <v>36</v>
      </c>
      <c r="G1851" t="s">
        <v>180</v>
      </c>
    </row>
    <row r="1852" spans="1:7" x14ac:dyDescent="0.2">
      <c r="A1852" t="s">
        <v>177</v>
      </c>
      <c r="B1852" s="6">
        <v>1.10493806867789</v>
      </c>
      <c r="D1852" t="s">
        <v>115</v>
      </c>
      <c r="E1852" t="s">
        <v>114</v>
      </c>
      <c r="F1852" t="s">
        <v>36</v>
      </c>
      <c r="G1852" t="s">
        <v>180</v>
      </c>
    </row>
    <row r="1853" spans="1:7" x14ac:dyDescent="0.2">
      <c r="A1853" t="s">
        <v>153</v>
      </c>
      <c r="B1853" s="6">
        <v>1.3871392514178299E-6</v>
      </c>
      <c r="D1853" t="s">
        <v>8</v>
      </c>
      <c r="E1853" t="s">
        <v>170</v>
      </c>
      <c r="F1853" t="s">
        <v>36</v>
      </c>
      <c r="G1853" t="s">
        <v>180</v>
      </c>
    </row>
    <row r="1854" spans="1:7" x14ac:dyDescent="0.2">
      <c r="A1854" t="s">
        <v>178</v>
      </c>
      <c r="B1854" s="6">
        <v>0.64451037545981105</v>
      </c>
      <c r="D1854" t="s">
        <v>113</v>
      </c>
      <c r="E1854" t="s">
        <v>114</v>
      </c>
      <c r="F1854" t="s">
        <v>36</v>
      </c>
      <c r="G1854" t="s">
        <v>180</v>
      </c>
    </row>
    <row r="1855" spans="1:7" x14ac:dyDescent="0.2">
      <c r="A1855" t="s">
        <v>149</v>
      </c>
      <c r="B1855" s="6">
        <v>4.0175548177144303E-5</v>
      </c>
      <c r="D1855" t="s">
        <v>8</v>
      </c>
      <c r="E1855" t="s">
        <v>170</v>
      </c>
      <c r="F1855" t="s">
        <v>36</v>
      </c>
      <c r="G1855" t="s">
        <v>180</v>
      </c>
    </row>
    <row r="1856" spans="1:7" x14ac:dyDescent="0.2">
      <c r="A1856" t="s">
        <v>1127</v>
      </c>
      <c r="B1856" s="6">
        <f>180*(B1805/1000)</f>
        <v>2.4273543238523905</v>
      </c>
      <c r="D1856" t="s">
        <v>121</v>
      </c>
      <c r="E1856" t="s">
        <v>1147</v>
      </c>
      <c r="F1856" t="s">
        <v>36</v>
      </c>
      <c r="G1856" s="8" t="s">
        <v>1140</v>
      </c>
    </row>
    <row r="1858" spans="1:8" ht="16" x14ac:dyDescent="0.2">
      <c r="A1858" s="1" t="s">
        <v>1</v>
      </c>
      <c r="B1858" s="58" t="s">
        <v>428</v>
      </c>
    </row>
    <row r="1859" spans="1:8" x14ac:dyDescent="0.2">
      <c r="A1859" t="s">
        <v>2</v>
      </c>
      <c r="B1859" s="6" t="s">
        <v>1012</v>
      </c>
    </row>
    <row r="1860" spans="1:8" x14ac:dyDescent="0.2">
      <c r="A1860" t="s">
        <v>3</v>
      </c>
      <c r="B1860" s="6">
        <v>1</v>
      </c>
    </row>
    <row r="1861" spans="1:8" ht="16" x14ac:dyDescent="0.2">
      <c r="A1861" t="s">
        <v>4</v>
      </c>
      <c r="B1861" s="59" t="s">
        <v>429</v>
      </c>
    </row>
    <row r="1862" spans="1:8" x14ac:dyDescent="0.2">
      <c r="A1862" t="s">
        <v>5</v>
      </c>
      <c r="B1862" s="6" t="s">
        <v>6</v>
      </c>
    </row>
    <row r="1863" spans="1:8" x14ac:dyDescent="0.2">
      <c r="A1863" t="s">
        <v>7</v>
      </c>
      <c r="B1863" s="6" t="s">
        <v>8</v>
      </c>
    </row>
    <row r="1864" spans="1:8" x14ac:dyDescent="0.2">
      <c r="A1864" t="s">
        <v>9</v>
      </c>
      <c r="B1864" s="6" t="s">
        <v>10</v>
      </c>
    </row>
    <row r="1865" spans="1:8" x14ac:dyDescent="0.2">
      <c r="A1865" t="s">
        <v>11</v>
      </c>
      <c r="B1865" s="6" t="s">
        <v>230</v>
      </c>
    </row>
    <row r="1866" spans="1:8" x14ac:dyDescent="0.2">
      <c r="A1866" t="s">
        <v>485</v>
      </c>
      <c r="B1866" s="57">
        <f>Summary!O108</f>
        <v>0.82392024008142339</v>
      </c>
    </row>
    <row r="1867" spans="1:8" ht="16" x14ac:dyDescent="0.2">
      <c r="A1867" s="1" t="s">
        <v>12</v>
      </c>
    </row>
    <row r="1868" spans="1:8" x14ac:dyDescent="0.2">
      <c r="A1868" t="s">
        <v>13</v>
      </c>
      <c r="B1868" s="6" t="s">
        <v>14</v>
      </c>
      <c r="C1868" t="s">
        <v>2</v>
      </c>
      <c r="D1868" t="s">
        <v>7</v>
      </c>
      <c r="E1868" t="s">
        <v>15</v>
      </c>
      <c r="F1868" t="s">
        <v>5</v>
      </c>
      <c r="G1868" t="s">
        <v>11</v>
      </c>
      <c r="H1868" t="s">
        <v>4</v>
      </c>
    </row>
    <row r="1869" spans="1:8" ht="16" x14ac:dyDescent="0.2">
      <c r="A1869" s="2" t="s">
        <v>428</v>
      </c>
      <c r="B1869" s="6">
        <v>1</v>
      </c>
      <c r="C1869" t="s">
        <v>1012</v>
      </c>
      <c r="D1869" t="s">
        <v>8</v>
      </c>
      <c r="F1869" t="s">
        <v>17</v>
      </c>
      <c r="G1869" t="s">
        <v>18</v>
      </c>
      <c r="H1869" s="2" t="s">
        <v>429</v>
      </c>
    </row>
    <row r="1870" spans="1:8" ht="16" x14ac:dyDescent="0.2">
      <c r="A1870" s="2" t="s">
        <v>85</v>
      </c>
      <c r="B1870" s="6">
        <f>(1/Parameters!B18/((Parameters!$D$59*Parameters!$B$4*Parameters!$B$12)/1000))*Parameters!D64</f>
        <v>2.673071695430087</v>
      </c>
      <c r="C1870" t="s">
        <v>1012</v>
      </c>
      <c r="D1870" t="s">
        <v>8</v>
      </c>
      <c r="F1870" t="s">
        <v>20</v>
      </c>
      <c r="G1870" t="s">
        <v>18</v>
      </c>
      <c r="H1870" s="59" t="s">
        <v>430</v>
      </c>
    </row>
    <row r="1871" spans="1:8" ht="16" x14ac:dyDescent="0.2">
      <c r="A1871" s="2" t="s">
        <v>426</v>
      </c>
      <c r="B1871" s="6">
        <f>((15827*Parameters!$B$3)/(Parameters!$B$4*Parameters!$B$12))*Parameters!D64</f>
        <v>4.4788209589816708</v>
      </c>
      <c r="C1871" t="s">
        <v>31</v>
      </c>
      <c r="D1871" t="s">
        <v>19</v>
      </c>
      <c r="F1871" t="s">
        <v>20</v>
      </c>
      <c r="G1871" t="s">
        <v>488</v>
      </c>
      <c r="H1871" s="2" t="s">
        <v>427</v>
      </c>
    </row>
    <row r="1872" spans="1:8" ht="16" x14ac:dyDescent="0.2">
      <c r="A1872" s="2" t="s">
        <v>28</v>
      </c>
      <c r="B1872" s="6">
        <f>((2501*Parameters!$B$3/3.6)/(Parameters!$B$4*Parameters!$B$12))*Parameters!D64</f>
        <v>0.19659673024320534</v>
      </c>
      <c r="C1872" t="s">
        <v>1012</v>
      </c>
      <c r="D1872" t="s">
        <v>29</v>
      </c>
      <c r="F1872" t="s">
        <v>20</v>
      </c>
      <c r="H1872" s="2" t="s">
        <v>30</v>
      </c>
    </row>
    <row r="1873" spans="1:8" ht="16" x14ac:dyDescent="0.2">
      <c r="A1873" s="2" t="s">
        <v>372</v>
      </c>
      <c r="B1873" s="6">
        <f>((2.79/1000)/(Parameters!$B$4*Parameters!$B$12))*Parameters!D64</f>
        <v>7.4833116514558674E-4</v>
      </c>
      <c r="C1873" t="s">
        <v>26</v>
      </c>
      <c r="D1873" t="s">
        <v>8</v>
      </c>
      <c r="F1873" t="s">
        <v>20</v>
      </c>
      <c r="G1873" t="s">
        <v>374</v>
      </c>
      <c r="H1873" s="2" t="s">
        <v>373</v>
      </c>
    </row>
    <row r="1874" spans="1:8" ht="16" x14ac:dyDescent="0.2">
      <c r="A1874" s="2" t="s">
        <v>252</v>
      </c>
      <c r="B1874" s="6">
        <f>((4.72/1000)/(Parameters!$B$4*Parameters!$B$12))*Parameters!D64</f>
        <v>1.2659939424685192E-3</v>
      </c>
      <c r="C1874" t="s">
        <v>31</v>
      </c>
      <c r="D1874" t="s">
        <v>8</v>
      </c>
      <c r="F1874" t="s">
        <v>20</v>
      </c>
      <c r="H1874" s="2" t="s">
        <v>253</v>
      </c>
    </row>
    <row r="1875" spans="1:8" ht="16" x14ac:dyDescent="0.2">
      <c r="A1875" s="2" t="s">
        <v>254</v>
      </c>
      <c r="B1875" s="6">
        <f>((18.1/1000)/(Parameters!$B$4*Parameters!$B$12))*Parameters!D64</f>
        <v>4.8547649065000436E-3</v>
      </c>
      <c r="C1875" t="s">
        <v>255</v>
      </c>
      <c r="D1875" t="s">
        <v>8</v>
      </c>
      <c r="F1875" t="s">
        <v>20</v>
      </c>
      <c r="H1875" s="2" t="s">
        <v>256</v>
      </c>
    </row>
    <row r="1876" spans="1:8" ht="16" x14ac:dyDescent="0.2">
      <c r="A1876" s="2" t="s">
        <v>358</v>
      </c>
      <c r="B1876" s="6">
        <f>((10.83/1000)/(Parameters!$B$4*Parameters!$B$12))*Parameters!D64</f>
        <v>2.9048123722317932E-3</v>
      </c>
      <c r="C1876" t="s">
        <v>31</v>
      </c>
      <c r="D1876" t="s">
        <v>8</v>
      </c>
      <c r="F1876" t="s">
        <v>20</v>
      </c>
      <c r="G1876" t="s">
        <v>375</v>
      </c>
      <c r="H1876" s="2" t="s">
        <v>359</v>
      </c>
    </row>
    <row r="1877" spans="1:8" ht="16" x14ac:dyDescent="0.2">
      <c r="A1877" s="2" t="s">
        <v>376</v>
      </c>
      <c r="B1877" s="6">
        <f>((22.71/1000)/(Parameters!$B$4*Parameters!$B$12))*Parameters!D64</f>
        <v>6.0912547528517115E-3</v>
      </c>
      <c r="C1877" t="s">
        <v>26</v>
      </c>
      <c r="D1877" t="s">
        <v>8</v>
      </c>
      <c r="F1877" t="s">
        <v>20</v>
      </c>
      <c r="G1877" t="s">
        <v>378</v>
      </c>
      <c r="H1877" s="2" t="s">
        <v>377</v>
      </c>
    </row>
    <row r="1878" spans="1:8" x14ac:dyDescent="0.2">
      <c r="A1878" t="s">
        <v>265</v>
      </c>
      <c r="B1878" s="6">
        <f>(B1848*B1870)-Parameters!$B$15</f>
        <v>1.9378963131147555</v>
      </c>
      <c r="D1878" t="s">
        <v>8</v>
      </c>
      <c r="E1878" t="s">
        <v>37</v>
      </c>
      <c r="F1878" t="s">
        <v>36</v>
      </c>
      <c r="G1878" t="s">
        <v>416</v>
      </c>
    </row>
    <row r="1879" spans="1:8" x14ac:dyDescent="0.2">
      <c r="A1879" t="s">
        <v>294</v>
      </c>
      <c r="B1879" s="6">
        <f>1/(90000000*20)</f>
        <v>5.5555555555555553E-10</v>
      </c>
      <c r="C1879" t="s">
        <v>26</v>
      </c>
      <c r="D1879" t="s">
        <v>7</v>
      </c>
      <c r="F1879" t="s">
        <v>20</v>
      </c>
      <c r="G1879" t="s">
        <v>296</v>
      </c>
      <c r="H1879" t="s">
        <v>295</v>
      </c>
    </row>
    <row r="1880" spans="1:8" ht="16" x14ac:dyDescent="0.2">
      <c r="A1880" s="2"/>
      <c r="H1880" s="2"/>
    </row>
    <row r="1881" spans="1:8" ht="16" x14ac:dyDescent="0.2">
      <c r="A1881" s="1" t="s">
        <v>1</v>
      </c>
      <c r="B1881" s="58" t="s">
        <v>431</v>
      </c>
    </row>
    <row r="1882" spans="1:8" x14ac:dyDescent="0.2">
      <c r="A1882" t="s">
        <v>2</v>
      </c>
      <c r="B1882" s="6" t="s">
        <v>1012</v>
      </c>
    </row>
    <row r="1883" spans="1:8" x14ac:dyDescent="0.2">
      <c r="A1883" t="s">
        <v>3</v>
      </c>
      <c r="B1883" s="6">
        <v>1</v>
      </c>
    </row>
    <row r="1884" spans="1:8" ht="16" x14ac:dyDescent="0.2">
      <c r="A1884" t="s">
        <v>4</v>
      </c>
      <c r="B1884" s="59" t="s">
        <v>429</v>
      </c>
    </row>
    <row r="1885" spans="1:8" x14ac:dyDescent="0.2">
      <c r="A1885" t="s">
        <v>5</v>
      </c>
      <c r="B1885" s="6" t="s">
        <v>6</v>
      </c>
    </row>
    <row r="1886" spans="1:8" x14ac:dyDescent="0.2">
      <c r="A1886" t="s">
        <v>7</v>
      </c>
      <c r="B1886" s="6" t="s">
        <v>8</v>
      </c>
    </row>
    <row r="1887" spans="1:8" x14ac:dyDescent="0.2">
      <c r="A1887" t="s">
        <v>9</v>
      </c>
      <c r="B1887" s="6" t="s">
        <v>10</v>
      </c>
    </row>
    <row r="1888" spans="1:8" x14ac:dyDescent="0.2">
      <c r="A1888" t="s">
        <v>11</v>
      </c>
      <c r="B1888" s="6" t="s">
        <v>361</v>
      </c>
    </row>
    <row r="1889" spans="1:8" x14ac:dyDescent="0.2">
      <c r="A1889" t="s">
        <v>485</v>
      </c>
      <c r="B1889" s="57">
        <f>Summary!O41</f>
        <v>1.3545979316609609</v>
      </c>
    </row>
    <row r="1890" spans="1:8" ht="16" x14ac:dyDescent="0.2">
      <c r="A1890" s="1" t="s">
        <v>12</v>
      </c>
    </row>
    <row r="1891" spans="1:8" x14ac:dyDescent="0.2">
      <c r="A1891" t="s">
        <v>13</v>
      </c>
      <c r="B1891" s="6" t="s">
        <v>14</v>
      </c>
      <c r="C1891" t="s">
        <v>2</v>
      </c>
      <c r="D1891" t="s">
        <v>7</v>
      </c>
      <c r="E1891" t="s">
        <v>15</v>
      </c>
      <c r="F1891" t="s">
        <v>5</v>
      </c>
      <c r="G1891" t="s">
        <v>11</v>
      </c>
      <c r="H1891" t="s">
        <v>4</v>
      </c>
    </row>
    <row r="1892" spans="1:8" ht="16" x14ac:dyDescent="0.2">
      <c r="A1892" s="2" t="s">
        <v>431</v>
      </c>
      <c r="B1892" s="6">
        <v>1</v>
      </c>
      <c r="C1892" t="s">
        <v>1012</v>
      </c>
      <c r="D1892" t="s">
        <v>8</v>
      </c>
      <c r="F1892" t="s">
        <v>17</v>
      </c>
      <c r="G1892" t="s">
        <v>18</v>
      </c>
      <c r="H1892" s="2" t="s">
        <v>429</v>
      </c>
    </row>
    <row r="1893" spans="1:8" ht="16" x14ac:dyDescent="0.2">
      <c r="A1893" s="2" t="s">
        <v>85</v>
      </c>
      <c r="B1893" s="6">
        <f>(1/Parameters!B18/((Parameters!$D$59*Parameters!$B$4*Parameters!$B$12)/1000))*Parameters!D65</f>
        <v>2.0323354088850474</v>
      </c>
      <c r="C1893" t="s">
        <v>1012</v>
      </c>
      <c r="D1893" t="s">
        <v>8</v>
      </c>
      <c r="F1893" t="s">
        <v>20</v>
      </c>
      <c r="G1893" t="s">
        <v>18</v>
      </c>
      <c r="H1893" s="59" t="s">
        <v>430</v>
      </c>
    </row>
    <row r="1894" spans="1:8" ht="16" x14ac:dyDescent="0.2">
      <c r="A1894" s="2" t="s">
        <v>426</v>
      </c>
      <c r="B1894" s="6">
        <f>(15827*Parameters!$B$3)/(Parameters!$B$4*Parameters!$B$12)*Parameters!D65</f>
        <v>3.4052458976527307</v>
      </c>
      <c r="C1894" t="s">
        <v>31</v>
      </c>
      <c r="D1894" t="s">
        <v>19</v>
      </c>
      <c r="F1894" t="s">
        <v>20</v>
      </c>
      <c r="G1894" t="s">
        <v>425</v>
      </c>
      <c r="H1894" s="2" t="s">
        <v>427</v>
      </c>
    </row>
    <row r="1895" spans="1:8" ht="16" x14ac:dyDescent="0.2">
      <c r="A1895" s="2" t="s">
        <v>28</v>
      </c>
      <c r="B1895" s="6">
        <f>(2501*Parameters!$B$3/3.6)/(Parameters!$B$4*Parameters!$B$12)*Parameters!D65</f>
        <v>0.14947242037217484</v>
      </c>
      <c r="C1895" t="s">
        <v>1012</v>
      </c>
      <c r="D1895" t="s">
        <v>29</v>
      </c>
      <c r="F1895" t="s">
        <v>20</v>
      </c>
      <c r="H1895" s="2" t="s">
        <v>30</v>
      </c>
    </row>
    <row r="1896" spans="1:8" ht="16" x14ac:dyDescent="0.2">
      <c r="A1896" s="2" t="s">
        <v>372</v>
      </c>
      <c r="B1896" s="6">
        <f>((2.79/1000)/(Parameters!$B$4*Parameters!$B$12))*Parameters!D65</f>
        <v>5.6895590458634485E-4</v>
      </c>
      <c r="C1896" t="s">
        <v>26</v>
      </c>
      <c r="D1896" t="s">
        <v>8</v>
      </c>
      <c r="F1896" t="s">
        <v>20</v>
      </c>
      <c r="G1896" t="s">
        <v>374</v>
      </c>
      <c r="H1896" s="2" t="s">
        <v>373</v>
      </c>
    </row>
    <row r="1897" spans="1:8" ht="16" x14ac:dyDescent="0.2">
      <c r="A1897" s="2" t="s">
        <v>252</v>
      </c>
      <c r="B1897" s="6">
        <f>((4.72/1000)/(Parameters!$B$4*Parameters!$B$12))*Parameters!D65</f>
        <v>9.625347203037804E-4</v>
      </c>
      <c r="C1897" t="s">
        <v>31</v>
      </c>
      <c r="D1897" t="s">
        <v>8</v>
      </c>
      <c r="F1897" t="s">
        <v>20</v>
      </c>
      <c r="H1897" s="2" t="s">
        <v>253</v>
      </c>
    </row>
    <row r="1898" spans="1:8" ht="16" x14ac:dyDescent="0.2">
      <c r="A1898" s="2" t="s">
        <v>254</v>
      </c>
      <c r="B1898" s="6">
        <f>((18.1/1000)/(Parameters!$B$4*Parameters!$B$12))*Parameters!D65</f>
        <v>3.6910759401479728E-3</v>
      </c>
      <c r="C1898" t="s">
        <v>255</v>
      </c>
      <c r="D1898" t="s">
        <v>8</v>
      </c>
      <c r="F1898" t="s">
        <v>20</v>
      </c>
      <c r="H1898" s="2" t="s">
        <v>256</v>
      </c>
    </row>
    <row r="1899" spans="1:8" ht="16" x14ac:dyDescent="0.2">
      <c r="A1899" s="2" t="s">
        <v>358</v>
      </c>
      <c r="B1899" s="6">
        <f>((10.83/1000)/(Parameters!$B$4*Parameters!$B$12))*Parameters!D65</f>
        <v>2.2085277586631237E-3</v>
      </c>
      <c r="C1899" t="s">
        <v>31</v>
      </c>
      <c r="D1899" t="s">
        <v>8</v>
      </c>
      <c r="F1899" t="s">
        <v>20</v>
      </c>
      <c r="G1899" t="s">
        <v>375</v>
      </c>
      <c r="H1899" s="2" t="s">
        <v>359</v>
      </c>
    </row>
    <row r="1900" spans="1:8" ht="16" x14ac:dyDescent="0.2">
      <c r="A1900" s="2" t="s">
        <v>376</v>
      </c>
      <c r="B1900" s="6">
        <f>((22.71/1000)/(Parameters!$B$4*Parameters!$B$12))*Parameters!D65</f>
        <v>4.6311787072243343E-3</v>
      </c>
      <c r="C1900" t="s">
        <v>26</v>
      </c>
      <c r="D1900" t="s">
        <v>8</v>
      </c>
      <c r="F1900" t="s">
        <v>20</v>
      </c>
      <c r="G1900" t="s">
        <v>378</v>
      </c>
      <c r="H1900" s="2" t="s">
        <v>377</v>
      </c>
    </row>
    <row r="1901" spans="1:8" x14ac:dyDescent="0.2">
      <c r="A1901" t="s">
        <v>265</v>
      </c>
      <c r="B1901" s="6">
        <f>(B1848*B1893)-Parameters!$B$15</f>
        <v>1.0145953242033536</v>
      </c>
      <c r="D1901" t="s">
        <v>8</v>
      </c>
      <c r="E1901" t="s">
        <v>37</v>
      </c>
      <c r="F1901" t="s">
        <v>36</v>
      </c>
      <c r="G1901" t="s">
        <v>416</v>
      </c>
    </row>
    <row r="1902" spans="1:8" x14ac:dyDescent="0.2">
      <c r="A1902" t="s">
        <v>294</v>
      </c>
      <c r="B1902" s="6">
        <f>1/(90000000*20)</f>
        <v>5.5555555555555553E-10</v>
      </c>
      <c r="C1902" t="s">
        <v>26</v>
      </c>
      <c r="D1902" t="s">
        <v>7</v>
      </c>
      <c r="F1902" t="s">
        <v>20</v>
      </c>
      <c r="G1902" t="s">
        <v>296</v>
      </c>
      <c r="H1902" t="s">
        <v>295</v>
      </c>
    </row>
    <row r="1903" spans="1:8" ht="16" x14ac:dyDescent="0.2">
      <c r="A1903" s="2"/>
      <c r="H1903" s="2"/>
    </row>
    <row r="1904" spans="1:8" ht="16" x14ac:dyDescent="0.2">
      <c r="A1904" s="1" t="s">
        <v>1</v>
      </c>
      <c r="B1904" s="58" t="s">
        <v>508</v>
      </c>
    </row>
    <row r="1905" spans="1:8" x14ac:dyDescent="0.2">
      <c r="A1905" t="s">
        <v>2</v>
      </c>
      <c r="B1905" s="6" t="s">
        <v>1012</v>
      </c>
    </row>
    <row r="1906" spans="1:8" x14ac:dyDescent="0.2">
      <c r="A1906" t="s">
        <v>3</v>
      </c>
      <c r="B1906" s="6">
        <v>1</v>
      </c>
    </row>
    <row r="1907" spans="1:8" ht="16" x14ac:dyDescent="0.2">
      <c r="A1907" t="s">
        <v>4</v>
      </c>
      <c r="B1907" s="59" t="s">
        <v>429</v>
      </c>
    </row>
    <row r="1908" spans="1:8" x14ac:dyDescent="0.2">
      <c r="A1908" t="s">
        <v>5</v>
      </c>
      <c r="B1908" s="6" t="s">
        <v>6</v>
      </c>
    </row>
    <row r="1909" spans="1:8" x14ac:dyDescent="0.2">
      <c r="A1909" t="s">
        <v>7</v>
      </c>
      <c r="B1909" s="6" t="s">
        <v>8</v>
      </c>
    </row>
    <row r="1910" spans="1:8" x14ac:dyDescent="0.2">
      <c r="A1910" t="s">
        <v>9</v>
      </c>
      <c r="B1910" s="6" t="s">
        <v>10</v>
      </c>
    </row>
    <row r="1911" spans="1:8" x14ac:dyDescent="0.2">
      <c r="A1911" t="s">
        <v>11</v>
      </c>
      <c r="B1911" s="6" t="s">
        <v>492</v>
      </c>
    </row>
    <row r="1912" spans="1:8" x14ac:dyDescent="0.2">
      <c r="A1912" t="s">
        <v>485</v>
      </c>
      <c r="B1912" s="57">
        <f>Summary!O144</f>
        <v>0.82495014038152514</v>
      </c>
    </row>
    <row r="1913" spans="1:8" ht="16" x14ac:dyDescent="0.2">
      <c r="A1913" s="1" t="s">
        <v>12</v>
      </c>
    </row>
    <row r="1914" spans="1:8" x14ac:dyDescent="0.2">
      <c r="A1914" t="s">
        <v>13</v>
      </c>
      <c r="B1914" s="6" t="s">
        <v>14</v>
      </c>
      <c r="C1914" t="s">
        <v>2</v>
      </c>
      <c r="D1914" t="s">
        <v>7</v>
      </c>
      <c r="E1914" t="s">
        <v>15</v>
      </c>
      <c r="F1914" t="s">
        <v>5</v>
      </c>
      <c r="G1914" t="s">
        <v>11</v>
      </c>
      <c r="H1914" t="s">
        <v>4</v>
      </c>
    </row>
    <row r="1915" spans="1:8" ht="16" x14ac:dyDescent="0.2">
      <c r="A1915" s="2" t="s">
        <v>508</v>
      </c>
      <c r="B1915" s="6">
        <v>1</v>
      </c>
      <c r="C1915" t="s">
        <v>1012</v>
      </c>
      <c r="D1915" t="s">
        <v>8</v>
      </c>
      <c r="F1915" t="s">
        <v>17</v>
      </c>
      <c r="G1915" t="s">
        <v>18</v>
      </c>
      <c r="H1915" s="2" t="s">
        <v>429</v>
      </c>
    </row>
    <row r="1916" spans="1:8" ht="16" x14ac:dyDescent="0.2">
      <c r="A1916" s="2" t="s">
        <v>85</v>
      </c>
      <c r="B1916" s="6">
        <f>(1/Parameters!B18/((Parameters!$D$59*Parameters!$B$4*Parameters!$B$12)/1000))</f>
        <v>3.3371681590887476</v>
      </c>
      <c r="C1916" t="s">
        <v>1012</v>
      </c>
      <c r="D1916" t="s">
        <v>8</v>
      </c>
      <c r="F1916" t="s">
        <v>20</v>
      </c>
      <c r="G1916" t="s">
        <v>18</v>
      </c>
      <c r="H1916" s="2" t="s">
        <v>430</v>
      </c>
    </row>
    <row r="1917" spans="1:8" ht="16" x14ac:dyDescent="0.2">
      <c r="A1917" s="2" t="s">
        <v>426</v>
      </c>
      <c r="B1917" s="6">
        <f>(15827*Parameters!$B$3)/(Parameters!$B$4*Parameters!$B$12)</f>
        <v>5.5915367777548948</v>
      </c>
      <c r="C1917" t="s">
        <v>31</v>
      </c>
      <c r="D1917" t="s">
        <v>19</v>
      </c>
      <c r="F1917" t="s">
        <v>20</v>
      </c>
      <c r="G1917" t="s">
        <v>425</v>
      </c>
      <c r="H1917" s="2" t="s">
        <v>427</v>
      </c>
    </row>
    <row r="1918" spans="1:8" ht="16" x14ac:dyDescent="0.2">
      <c r="A1918" s="2" t="s">
        <v>28</v>
      </c>
      <c r="B1918" s="6">
        <f>(2501*Parameters!$B$3/3.6)/(Parameters!$B$4*Parameters!$B$12)</f>
        <v>0.24543911391161713</v>
      </c>
      <c r="C1918" t="s">
        <v>1012</v>
      </c>
      <c r="D1918" t="s">
        <v>29</v>
      </c>
      <c r="F1918" t="s">
        <v>20</v>
      </c>
      <c r="H1918" s="2" t="s">
        <v>30</v>
      </c>
    </row>
    <row r="1919" spans="1:8" ht="16" x14ac:dyDescent="0.2">
      <c r="A1919" s="2" t="s">
        <v>372</v>
      </c>
      <c r="B1919" s="6">
        <f>((2.79/1000)/(Parameters!$B$4*Parameters!$B$12))</f>
        <v>9.3424614874605075E-4</v>
      </c>
      <c r="C1919" t="s">
        <v>26</v>
      </c>
      <c r="D1919" t="s">
        <v>8</v>
      </c>
      <c r="F1919" t="s">
        <v>20</v>
      </c>
      <c r="G1919" t="s">
        <v>374</v>
      </c>
      <c r="H1919" s="2" t="s">
        <v>373</v>
      </c>
    </row>
    <row r="1920" spans="1:8" ht="16" x14ac:dyDescent="0.2">
      <c r="A1920" s="2" t="s">
        <v>252</v>
      </c>
      <c r="B1920" s="6">
        <f>((4.72/1000)/(Parameters!$B$4*Parameters!$B$12))</f>
        <v>1.5805167821080139E-3</v>
      </c>
      <c r="C1920" t="s">
        <v>31</v>
      </c>
      <c r="D1920" t="s">
        <v>8</v>
      </c>
      <c r="F1920" t="s">
        <v>20</v>
      </c>
      <c r="H1920" s="2" t="s">
        <v>253</v>
      </c>
    </row>
    <row r="1921" spans="1:8" ht="16" x14ac:dyDescent="0.2">
      <c r="A1921" s="2" t="s">
        <v>254</v>
      </c>
      <c r="B1921" s="6">
        <f>((18.1/1000)/(Parameters!$B$4*Parameters!$B$12))</f>
        <v>6.0608800330836992E-3</v>
      </c>
      <c r="C1921" t="s">
        <v>255</v>
      </c>
      <c r="D1921" t="s">
        <v>8</v>
      </c>
      <c r="F1921" t="s">
        <v>20</v>
      </c>
      <c r="H1921" s="2" t="s">
        <v>256</v>
      </c>
    </row>
    <row r="1922" spans="1:8" ht="16" x14ac:dyDescent="0.2">
      <c r="A1922" s="2" t="s">
        <v>358</v>
      </c>
      <c r="B1922" s="6">
        <f>((10.83/1000)/(Parameters!$B$4*Parameters!$B$12))</f>
        <v>3.6264823623368206E-3</v>
      </c>
      <c r="C1922" t="s">
        <v>31</v>
      </c>
      <c r="D1922" t="s">
        <v>8</v>
      </c>
      <c r="F1922" t="s">
        <v>20</v>
      </c>
      <c r="G1922" t="s">
        <v>375</v>
      </c>
      <c r="H1922" s="2" t="s">
        <v>359</v>
      </c>
    </row>
    <row r="1923" spans="1:8" ht="16" x14ac:dyDescent="0.2">
      <c r="A1923" s="2" t="s">
        <v>376</v>
      </c>
      <c r="B1923" s="6">
        <f>((22.71/1000)/(Parameters!$B$4*Parameters!$B$12))</f>
        <v>7.6045627376425855E-3</v>
      </c>
      <c r="C1923" t="s">
        <v>26</v>
      </c>
      <c r="D1923" t="s">
        <v>8</v>
      </c>
      <c r="F1923" t="s">
        <v>20</v>
      </c>
      <c r="G1923" t="s">
        <v>378</v>
      </c>
      <c r="H1923" s="2" t="s">
        <v>377</v>
      </c>
    </row>
    <row r="1924" spans="1:8" x14ac:dyDescent="0.2">
      <c r="A1924" t="s">
        <v>265</v>
      </c>
      <c r="B1924" s="6">
        <f>(B1848*B1916)-Parameters!$B$15</f>
        <v>2.8948593172468859</v>
      </c>
      <c r="D1924" t="s">
        <v>8</v>
      </c>
      <c r="E1924" t="s">
        <v>37</v>
      </c>
      <c r="F1924" t="s">
        <v>36</v>
      </c>
      <c r="G1924" t="s">
        <v>416</v>
      </c>
    </row>
    <row r="1925" spans="1:8" x14ac:dyDescent="0.2">
      <c r="A1925" t="s">
        <v>294</v>
      </c>
      <c r="B1925" s="6">
        <f>1/(90000000*20)</f>
        <v>5.5555555555555553E-10</v>
      </c>
      <c r="C1925" t="s">
        <v>26</v>
      </c>
      <c r="D1925" t="s">
        <v>7</v>
      </c>
      <c r="F1925" t="s">
        <v>20</v>
      </c>
      <c r="G1925" t="s">
        <v>296</v>
      </c>
      <c r="H1925" t="s">
        <v>295</v>
      </c>
    </row>
    <row r="1926" spans="1:8" x14ac:dyDescent="0.2">
      <c r="A1926" t="s">
        <v>28</v>
      </c>
      <c r="B1926" s="6">
        <f>Parameters!D58/Parameters!B4*Parameters!B12*-1</f>
        <v>0</v>
      </c>
      <c r="C1926" t="s">
        <v>1012</v>
      </c>
      <c r="D1926" t="s">
        <v>29</v>
      </c>
      <c r="F1926" t="s">
        <v>20</v>
      </c>
      <c r="G1926" t="s">
        <v>493</v>
      </c>
      <c r="H1926" t="s">
        <v>30</v>
      </c>
    </row>
    <row r="1927" spans="1:8" x14ac:dyDescent="0.2">
      <c r="A1927" t="s">
        <v>513</v>
      </c>
      <c r="B1927" s="6">
        <f>Parameters!D60/Parameters!B4*Parameters!B12*-1*0.27</f>
        <v>-0.31687157199471599</v>
      </c>
      <c r="C1927" t="s">
        <v>26</v>
      </c>
      <c r="D1927" t="s">
        <v>8</v>
      </c>
      <c r="F1927" t="s">
        <v>20</v>
      </c>
      <c r="G1927" t="s">
        <v>551</v>
      </c>
      <c r="H1927" t="s">
        <v>514</v>
      </c>
    </row>
    <row r="1928" spans="1:8" ht="16" x14ac:dyDescent="0.2">
      <c r="A1928" s="2"/>
      <c r="H1928" s="2"/>
    </row>
    <row r="1929" spans="1:8" ht="16" x14ac:dyDescent="0.2">
      <c r="A1929" s="1" t="s">
        <v>1</v>
      </c>
      <c r="B1929" s="58" t="s">
        <v>432</v>
      </c>
    </row>
    <row r="1930" spans="1:8" x14ac:dyDescent="0.2">
      <c r="A1930" t="s">
        <v>2</v>
      </c>
      <c r="B1930" s="6" t="s">
        <v>1012</v>
      </c>
    </row>
    <row r="1931" spans="1:8" x14ac:dyDescent="0.2">
      <c r="A1931" t="s">
        <v>3</v>
      </c>
      <c r="B1931" s="6">
        <v>1</v>
      </c>
    </row>
    <row r="1932" spans="1:8" ht="16" x14ac:dyDescent="0.2">
      <c r="A1932" t="s">
        <v>4</v>
      </c>
      <c r="B1932" s="59" t="s">
        <v>325</v>
      </c>
    </row>
    <row r="1933" spans="1:8" x14ac:dyDescent="0.2">
      <c r="A1933" t="s">
        <v>5</v>
      </c>
      <c r="B1933" s="6" t="s">
        <v>6</v>
      </c>
    </row>
    <row r="1934" spans="1:8" x14ac:dyDescent="0.2">
      <c r="A1934" t="s">
        <v>7</v>
      </c>
      <c r="B1934" s="6" t="s">
        <v>8</v>
      </c>
    </row>
    <row r="1935" spans="1:8" x14ac:dyDescent="0.2">
      <c r="A1935" t="s">
        <v>9</v>
      </c>
      <c r="B1935" s="6" t="s">
        <v>381</v>
      </c>
    </row>
    <row r="1936" spans="1:8" x14ac:dyDescent="0.2">
      <c r="A1936" t="s">
        <v>11</v>
      </c>
      <c r="B1936" s="6" t="s">
        <v>350</v>
      </c>
    </row>
    <row r="1937" spans="1:10" ht="16" x14ac:dyDescent="0.2">
      <c r="A1937" s="1" t="s">
        <v>12</v>
      </c>
    </row>
    <row r="1938" spans="1:10" x14ac:dyDescent="0.2">
      <c r="A1938" t="s">
        <v>13</v>
      </c>
      <c r="B1938" s="6" t="s">
        <v>14</v>
      </c>
      <c r="C1938" t="s">
        <v>2</v>
      </c>
      <c r="D1938" t="s">
        <v>7</v>
      </c>
      <c r="E1938" t="s">
        <v>15</v>
      </c>
      <c r="F1938" t="s">
        <v>5</v>
      </c>
      <c r="G1938" t="s">
        <v>326</v>
      </c>
      <c r="H1938" t="s">
        <v>327</v>
      </c>
      <c r="I1938" t="s">
        <v>11</v>
      </c>
      <c r="J1938" t="s">
        <v>4</v>
      </c>
    </row>
    <row r="1939" spans="1:10" x14ac:dyDescent="0.2">
      <c r="A1939" t="s">
        <v>432</v>
      </c>
      <c r="B1939" s="6">
        <v>1</v>
      </c>
      <c r="C1939" t="s">
        <v>1012</v>
      </c>
      <c r="D1939" t="s">
        <v>8</v>
      </c>
      <c r="F1939" t="s">
        <v>17</v>
      </c>
      <c r="I1939" t="s">
        <v>18</v>
      </c>
      <c r="J1939" t="s">
        <v>325</v>
      </c>
    </row>
    <row r="1940" spans="1:10" ht="16" x14ac:dyDescent="0.2">
      <c r="A1940" s="2" t="s">
        <v>428</v>
      </c>
      <c r="B1940" s="6">
        <v>1.00057</v>
      </c>
      <c r="C1940" t="s">
        <v>1012</v>
      </c>
      <c r="D1940" t="s">
        <v>8</v>
      </c>
      <c r="F1940" t="s">
        <v>20</v>
      </c>
      <c r="G1940" t="s">
        <v>18</v>
      </c>
      <c r="J1940" s="2" t="s">
        <v>429</v>
      </c>
    </row>
    <row r="1941" spans="1:10" x14ac:dyDescent="0.2">
      <c r="A1941" t="s">
        <v>28</v>
      </c>
      <c r="B1941" s="6">
        <v>6.7000000000000002E-3</v>
      </c>
      <c r="C1941" t="s">
        <v>1012</v>
      </c>
      <c r="D1941" t="s">
        <v>29</v>
      </c>
      <c r="F1941" t="s">
        <v>20</v>
      </c>
      <c r="J1941" t="s">
        <v>30</v>
      </c>
    </row>
    <row r="1942" spans="1:10" x14ac:dyDescent="0.2">
      <c r="A1942" t="s">
        <v>328</v>
      </c>
      <c r="B1942" s="6">
        <v>-1.6799999999999999E-4</v>
      </c>
      <c r="C1942" t="s">
        <v>31</v>
      </c>
      <c r="D1942" t="s">
        <v>8</v>
      </c>
      <c r="F1942" t="s">
        <v>20</v>
      </c>
      <c r="J1942" t="s">
        <v>329</v>
      </c>
    </row>
    <row r="1943" spans="1:10" x14ac:dyDescent="0.2">
      <c r="A1943" t="s">
        <v>330</v>
      </c>
      <c r="B1943" s="6">
        <v>5.8399999999999999E-4</v>
      </c>
      <c r="C1943" t="s">
        <v>31</v>
      </c>
      <c r="D1943" t="s">
        <v>19</v>
      </c>
      <c r="F1943" t="s">
        <v>20</v>
      </c>
      <c r="J1943" t="s">
        <v>331</v>
      </c>
    </row>
    <row r="1944" spans="1:10" x14ac:dyDescent="0.2">
      <c r="A1944" t="s">
        <v>332</v>
      </c>
      <c r="B1944" s="6">
        <v>2.5999999999999998E-10</v>
      </c>
      <c r="C1944" t="s">
        <v>31</v>
      </c>
      <c r="D1944" t="s">
        <v>7</v>
      </c>
      <c r="F1944" t="s">
        <v>20</v>
      </c>
      <c r="J1944" t="s">
        <v>333</v>
      </c>
    </row>
    <row r="1945" spans="1:10" x14ac:dyDescent="0.2">
      <c r="A1945" t="s">
        <v>334</v>
      </c>
      <c r="B1945" s="6">
        <v>-6.2700000000000001E-6</v>
      </c>
      <c r="C1945" t="s">
        <v>31</v>
      </c>
      <c r="D1945" t="s">
        <v>8</v>
      </c>
      <c r="F1945" t="s">
        <v>20</v>
      </c>
      <c r="J1945" t="s">
        <v>335</v>
      </c>
    </row>
    <row r="1946" spans="1:10" x14ac:dyDescent="0.2">
      <c r="A1946" t="s">
        <v>336</v>
      </c>
      <c r="B1946" s="6">
        <v>-7.4999999999999993E-5</v>
      </c>
      <c r="C1946" t="s">
        <v>31</v>
      </c>
      <c r="D1946" t="s">
        <v>121</v>
      </c>
      <c r="F1946" t="s">
        <v>20</v>
      </c>
      <c r="J1946" t="s">
        <v>337</v>
      </c>
    </row>
    <row r="1947" spans="1:10" x14ac:dyDescent="0.2">
      <c r="A1947" t="s">
        <v>338</v>
      </c>
      <c r="B1947" s="6">
        <v>6.8900000000000005E-4</v>
      </c>
      <c r="C1947" t="s">
        <v>31</v>
      </c>
      <c r="D1947" t="s">
        <v>8</v>
      </c>
      <c r="F1947" t="s">
        <v>20</v>
      </c>
      <c r="J1947" t="s">
        <v>339</v>
      </c>
    </row>
    <row r="1948" spans="1:10" x14ac:dyDescent="0.2">
      <c r="A1948" t="s">
        <v>100</v>
      </c>
      <c r="B1948" s="6">
        <v>3.3599999999999998E-2</v>
      </c>
      <c r="C1948" t="s">
        <v>31</v>
      </c>
      <c r="D1948" t="s">
        <v>41</v>
      </c>
      <c r="F1948" t="s">
        <v>20</v>
      </c>
      <c r="J1948" t="s">
        <v>103</v>
      </c>
    </row>
    <row r="1949" spans="1:10" x14ac:dyDescent="0.2">
      <c r="A1949" t="s">
        <v>340</v>
      </c>
      <c r="B1949" s="6">
        <v>3.2599999999999997E-2</v>
      </c>
      <c r="C1949" t="s">
        <v>558</v>
      </c>
      <c r="D1949" t="s">
        <v>41</v>
      </c>
      <c r="F1949" t="s">
        <v>20</v>
      </c>
      <c r="J1949" t="s">
        <v>341</v>
      </c>
    </row>
    <row r="1950" spans="1:10" x14ac:dyDescent="0.2">
      <c r="A1950" t="s">
        <v>342</v>
      </c>
      <c r="B1950" s="6">
        <v>-6.8899999999999999E-7</v>
      </c>
      <c r="C1950" t="s">
        <v>31</v>
      </c>
      <c r="D1950" t="s">
        <v>121</v>
      </c>
      <c r="F1950" t="s">
        <v>20</v>
      </c>
      <c r="J1950" t="s">
        <v>343</v>
      </c>
    </row>
    <row r="1952" spans="1:10" ht="16" x14ac:dyDescent="0.2">
      <c r="A1952" s="1" t="s">
        <v>1</v>
      </c>
      <c r="B1952" s="58" t="s">
        <v>433</v>
      </c>
    </row>
    <row r="1953" spans="1:10" x14ac:dyDescent="0.2">
      <c r="A1953" t="s">
        <v>2</v>
      </c>
      <c r="B1953" s="6" t="s">
        <v>1012</v>
      </c>
    </row>
    <row r="1954" spans="1:10" x14ac:dyDescent="0.2">
      <c r="A1954" t="s">
        <v>3</v>
      </c>
      <c r="B1954" s="6">
        <v>1</v>
      </c>
    </row>
    <row r="1955" spans="1:10" ht="16" x14ac:dyDescent="0.2">
      <c r="A1955" t="s">
        <v>4</v>
      </c>
      <c r="B1955" s="59" t="s">
        <v>325</v>
      </c>
    </row>
    <row r="1956" spans="1:10" x14ac:dyDescent="0.2">
      <c r="A1956" t="s">
        <v>5</v>
      </c>
      <c r="B1956" s="6" t="s">
        <v>6</v>
      </c>
    </row>
    <row r="1957" spans="1:10" x14ac:dyDescent="0.2">
      <c r="A1957" t="s">
        <v>7</v>
      </c>
      <c r="B1957" s="6" t="s">
        <v>8</v>
      </c>
    </row>
    <row r="1958" spans="1:10" x14ac:dyDescent="0.2">
      <c r="A1958" t="s">
        <v>9</v>
      </c>
      <c r="B1958" s="6" t="s">
        <v>381</v>
      </c>
    </row>
    <row r="1959" spans="1:10" x14ac:dyDescent="0.2">
      <c r="A1959" t="s">
        <v>11</v>
      </c>
      <c r="B1959" s="6" t="s">
        <v>349</v>
      </c>
    </row>
    <row r="1960" spans="1:10" ht="16" x14ac:dyDescent="0.2">
      <c r="A1960" s="1" t="s">
        <v>12</v>
      </c>
    </row>
    <row r="1961" spans="1:10" x14ac:dyDescent="0.2">
      <c r="A1961" t="s">
        <v>13</v>
      </c>
      <c r="B1961" s="6" t="s">
        <v>14</v>
      </c>
      <c r="C1961" t="s">
        <v>2</v>
      </c>
      <c r="D1961" t="s">
        <v>7</v>
      </c>
      <c r="E1961" t="s">
        <v>15</v>
      </c>
      <c r="F1961" t="s">
        <v>5</v>
      </c>
      <c r="G1961" t="s">
        <v>326</v>
      </c>
      <c r="H1961" t="s">
        <v>327</v>
      </c>
      <c r="I1961" t="s">
        <v>11</v>
      </c>
      <c r="J1961" t="s">
        <v>4</v>
      </c>
    </row>
    <row r="1962" spans="1:10" x14ac:dyDescent="0.2">
      <c r="A1962" t="s">
        <v>433</v>
      </c>
      <c r="B1962" s="6">
        <v>1</v>
      </c>
      <c r="C1962" t="s">
        <v>1012</v>
      </c>
      <c r="D1962" t="s">
        <v>8</v>
      </c>
      <c r="F1962" t="s">
        <v>17</v>
      </c>
      <c r="I1962" t="s">
        <v>18</v>
      </c>
      <c r="J1962" t="s">
        <v>325</v>
      </c>
    </row>
    <row r="1963" spans="1:10" ht="16" x14ac:dyDescent="0.2">
      <c r="A1963" s="2" t="s">
        <v>431</v>
      </c>
      <c r="B1963" s="6">
        <v>1.00057</v>
      </c>
      <c r="C1963" t="s">
        <v>1012</v>
      </c>
      <c r="D1963" t="s">
        <v>8</v>
      </c>
      <c r="F1963" t="s">
        <v>20</v>
      </c>
      <c r="G1963" t="s">
        <v>18</v>
      </c>
      <c r="J1963" s="2" t="s">
        <v>429</v>
      </c>
    </row>
    <row r="1964" spans="1:10" x14ac:dyDescent="0.2">
      <c r="A1964" t="s">
        <v>28</v>
      </c>
      <c r="B1964" s="6">
        <v>6.7000000000000002E-3</v>
      </c>
      <c r="C1964" t="s">
        <v>1012</v>
      </c>
      <c r="D1964" t="s">
        <v>29</v>
      </c>
      <c r="F1964" t="s">
        <v>20</v>
      </c>
      <c r="J1964" t="s">
        <v>30</v>
      </c>
    </row>
    <row r="1965" spans="1:10" x14ac:dyDescent="0.2">
      <c r="A1965" t="s">
        <v>328</v>
      </c>
      <c r="B1965" s="6">
        <v>-1.6799999999999999E-4</v>
      </c>
      <c r="C1965" t="s">
        <v>31</v>
      </c>
      <c r="D1965" t="s">
        <v>8</v>
      </c>
      <c r="F1965" t="s">
        <v>20</v>
      </c>
      <c r="J1965" t="s">
        <v>329</v>
      </c>
    </row>
    <row r="1966" spans="1:10" x14ac:dyDescent="0.2">
      <c r="A1966" t="s">
        <v>330</v>
      </c>
      <c r="B1966" s="6">
        <v>5.8399999999999999E-4</v>
      </c>
      <c r="C1966" t="s">
        <v>31</v>
      </c>
      <c r="D1966" t="s">
        <v>19</v>
      </c>
      <c r="F1966" t="s">
        <v>20</v>
      </c>
      <c r="J1966" t="s">
        <v>331</v>
      </c>
    </row>
    <row r="1967" spans="1:10" x14ac:dyDescent="0.2">
      <c r="A1967" t="s">
        <v>332</v>
      </c>
      <c r="B1967" s="6">
        <v>2.5999999999999998E-10</v>
      </c>
      <c r="C1967" t="s">
        <v>31</v>
      </c>
      <c r="D1967" t="s">
        <v>7</v>
      </c>
      <c r="F1967" t="s">
        <v>20</v>
      </c>
      <c r="J1967" t="s">
        <v>333</v>
      </c>
    </row>
    <row r="1968" spans="1:10" x14ac:dyDescent="0.2">
      <c r="A1968" t="s">
        <v>334</v>
      </c>
      <c r="B1968" s="6">
        <v>-6.2700000000000001E-6</v>
      </c>
      <c r="C1968" t="s">
        <v>31</v>
      </c>
      <c r="D1968" t="s">
        <v>8</v>
      </c>
      <c r="F1968" t="s">
        <v>20</v>
      </c>
      <c r="J1968" t="s">
        <v>335</v>
      </c>
    </row>
    <row r="1969" spans="1:10" x14ac:dyDescent="0.2">
      <c r="A1969" t="s">
        <v>336</v>
      </c>
      <c r="B1969" s="6">
        <v>-7.4999999999999993E-5</v>
      </c>
      <c r="C1969" t="s">
        <v>31</v>
      </c>
      <c r="D1969" t="s">
        <v>121</v>
      </c>
      <c r="F1969" t="s">
        <v>20</v>
      </c>
      <c r="J1969" t="s">
        <v>337</v>
      </c>
    </row>
    <row r="1970" spans="1:10" x14ac:dyDescent="0.2">
      <c r="A1970" t="s">
        <v>338</v>
      </c>
      <c r="B1970" s="6">
        <v>6.8900000000000005E-4</v>
      </c>
      <c r="C1970" t="s">
        <v>31</v>
      </c>
      <c r="D1970" t="s">
        <v>8</v>
      </c>
      <c r="F1970" t="s">
        <v>20</v>
      </c>
      <c r="J1970" t="s">
        <v>339</v>
      </c>
    </row>
    <row r="1971" spans="1:10" x14ac:dyDescent="0.2">
      <c r="A1971" t="s">
        <v>100</v>
      </c>
      <c r="B1971" s="6">
        <v>3.3599999999999998E-2</v>
      </c>
      <c r="C1971" t="s">
        <v>31</v>
      </c>
      <c r="D1971" t="s">
        <v>41</v>
      </c>
      <c r="F1971" t="s">
        <v>20</v>
      </c>
      <c r="J1971" t="s">
        <v>103</v>
      </c>
    </row>
    <row r="1972" spans="1:10" x14ac:dyDescent="0.2">
      <c r="A1972" t="s">
        <v>340</v>
      </c>
      <c r="B1972" s="6">
        <v>3.2599999999999997E-2</v>
      </c>
      <c r="C1972" t="s">
        <v>558</v>
      </c>
      <c r="D1972" t="s">
        <v>41</v>
      </c>
      <c r="F1972" t="s">
        <v>20</v>
      </c>
      <c r="J1972" t="s">
        <v>341</v>
      </c>
    </row>
    <row r="1973" spans="1:10" x14ac:dyDescent="0.2">
      <c r="A1973" t="s">
        <v>342</v>
      </c>
      <c r="B1973" s="6">
        <v>-6.8899999999999999E-7</v>
      </c>
      <c r="C1973" t="s">
        <v>31</v>
      </c>
      <c r="D1973" t="s">
        <v>121</v>
      </c>
      <c r="F1973" t="s">
        <v>20</v>
      </c>
      <c r="J1973" t="s">
        <v>343</v>
      </c>
    </row>
    <row r="1975" spans="1:10" ht="16" x14ac:dyDescent="0.2">
      <c r="A1975" s="1" t="s">
        <v>1</v>
      </c>
      <c r="B1975" s="58" t="s">
        <v>509</v>
      </c>
    </row>
    <row r="1976" spans="1:10" x14ac:dyDescent="0.2">
      <c r="A1976" t="s">
        <v>2</v>
      </c>
      <c r="B1976" s="6" t="s">
        <v>1012</v>
      </c>
    </row>
    <row r="1977" spans="1:10" x14ac:dyDescent="0.2">
      <c r="A1977" t="s">
        <v>3</v>
      </c>
      <c r="B1977" s="6">
        <v>1</v>
      </c>
    </row>
    <row r="1978" spans="1:10" ht="16" x14ac:dyDescent="0.2">
      <c r="A1978" t="s">
        <v>4</v>
      </c>
      <c r="B1978" s="59" t="s">
        <v>325</v>
      </c>
    </row>
    <row r="1979" spans="1:10" x14ac:dyDescent="0.2">
      <c r="A1979" t="s">
        <v>5</v>
      </c>
      <c r="B1979" s="6" t="s">
        <v>6</v>
      </c>
    </row>
    <row r="1980" spans="1:10" x14ac:dyDescent="0.2">
      <c r="A1980" t="s">
        <v>7</v>
      </c>
      <c r="B1980" s="6" t="s">
        <v>8</v>
      </c>
    </row>
    <row r="1981" spans="1:10" x14ac:dyDescent="0.2">
      <c r="A1981" t="s">
        <v>9</v>
      </c>
      <c r="B1981" s="6" t="s">
        <v>381</v>
      </c>
    </row>
    <row r="1982" spans="1:10" x14ac:dyDescent="0.2">
      <c r="A1982" t="s">
        <v>11</v>
      </c>
      <c r="B1982" s="6" t="s">
        <v>495</v>
      </c>
    </row>
    <row r="1983" spans="1:10" ht="16" x14ac:dyDescent="0.2">
      <c r="A1983" s="1" t="s">
        <v>12</v>
      </c>
    </row>
    <row r="1984" spans="1:10" x14ac:dyDescent="0.2">
      <c r="A1984" t="s">
        <v>13</v>
      </c>
      <c r="B1984" s="6" t="s">
        <v>14</v>
      </c>
      <c r="C1984" t="s">
        <v>2</v>
      </c>
      <c r="D1984" t="s">
        <v>7</v>
      </c>
      <c r="E1984" t="s">
        <v>15</v>
      </c>
      <c r="F1984" t="s">
        <v>5</v>
      </c>
      <c r="G1984" t="s">
        <v>326</v>
      </c>
      <c r="H1984" t="s">
        <v>327</v>
      </c>
      <c r="I1984" t="s">
        <v>11</v>
      </c>
      <c r="J1984" t="s">
        <v>4</v>
      </c>
    </row>
    <row r="1985" spans="1:10" x14ac:dyDescent="0.2">
      <c r="A1985" t="s">
        <v>509</v>
      </c>
      <c r="B1985" s="6">
        <v>1</v>
      </c>
      <c r="C1985" t="s">
        <v>1012</v>
      </c>
      <c r="D1985" t="s">
        <v>8</v>
      </c>
      <c r="F1985" t="s">
        <v>17</v>
      </c>
      <c r="I1985" t="s">
        <v>18</v>
      </c>
      <c r="J1985" t="s">
        <v>325</v>
      </c>
    </row>
    <row r="1986" spans="1:10" ht="16" x14ac:dyDescent="0.2">
      <c r="A1986" s="2" t="s">
        <v>508</v>
      </c>
      <c r="B1986" s="6">
        <v>1.00057</v>
      </c>
      <c r="C1986" t="s">
        <v>1012</v>
      </c>
      <c r="D1986" t="s">
        <v>8</v>
      </c>
      <c r="F1986" t="s">
        <v>20</v>
      </c>
      <c r="G1986" t="s">
        <v>18</v>
      </c>
      <c r="J1986" s="2" t="s">
        <v>429</v>
      </c>
    </row>
    <row r="1987" spans="1:10" x14ac:dyDescent="0.2">
      <c r="A1987" t="s">
        <v>28</v>
      </c>
      <c r="B1987" s="6">
        <v>6.7000000000000002E-3</v>
      </c>
      <c r="C1987" t="s">
        <v>1012</v>
      </c>
      <c r="D1987" t="s">
        <v>29</v>
      </c>
      <c r="F1987" t="s">
        <v>20</v>
      </c>
      <c r="J1987" t="s">
        <v>30</v>
      </c>
    </row>
    <row r="1988" spans="1:10" x14ac:dyDescent="0.2">
      <c r="A1988" t="s">
        <v>328</v>
      </c>
      <c r="B1988" s="6">
        <v>-1.6799999999999999E-4</v>
      </c>
      <c r="C1988" t="s">
        <v>31</v>
      </c>
      <c r="D1988" t="s">
        <v>8</v>
      </c>
      <c r="F1988" t="s">
        <v>20</v>
      </c>
      <c r="J1988" t="s">
        <v>329</v>
      </c>
    </row>
    <row r="1989" spans="1:10" x14ac:dyDescent="0.2">
      <c r="A1989" t="s">
        <v>330</v>
      </c>
      <c r="B1989" s="6">
        <v>5.8399999999999999E-4</v>
      </c>
      <c r="C1989" t="s">
        <v>31</v>
      </c>
      <c r="D1989" t="s">
        <v>19</v>
      </c>
      <c r="F1989" t="s">
        <v>20</v>
      </c>
      <c r="J1989" t="s">
        <v>331</v>
      </c>
    </row>
    <row r="1990" spans="1:10" x14ac:dyDescent="0.2">
      <c r="A1990" t="s">
        <v>332</v>
      </c>
      <c r="B1990" s="6">
        <v>2.5999999999999998E-10</v>
      </c>
      <c r="C1990" t="s">
        <v>31</v>
      </c>
      <c r="D1990" t="s">
        <v>7</v>
      </c>
      <c r="F1990" t="s">
        <v>20</v>
      </c>
      <c r="J1990" t="s">
        <v>333</v>
      </c>
    </row>
    <row r="1991" spans="1:10" x14ac:dyDescent="0.2">
      <c r="A1991" t="s">
        <v>334</v>
      </c>
      <c r="B1991" s="6">
        <v>-6.2700000000000001E-6</v>
      </c>
      <c r="C1991" t="s">
        <v>31</v>
      </c>
      <c r="D1991" t="s">
        <v>8</v>
      </c>
      <c r="F1991" t="s">
        <v>20</v>
      </c>
      <c r="J1991" t="s">
        <v>335</v>
      </c>
    </row>
    <row r="1992" spans="1:10" x14ac:dyDescent="0.2">
      <c r="A1992" t="s">
        <v>336</v>
      </c>
      <c r="B1992" s="6">
        <v>-7.4999999999999993E-5</v>
      </c>
      <c r="C1992" t="s">
        <v>31</v>
      </c>
      <c r="D1992" t="s">
        <v>121</v>
      </c>
      <c r="F1992" t="s">
        <v>20</v>
      </c>
      <c r="J1992" t="s">
        <v>337</v>
      </c>
    </row>
    <row r="1993" spans="1:10" x14ac:dyDescent="0.2">
      <c r="A1993" t="s">
        <v>338</v>
      </c>
      <c r="B1993" s="6">
        <v>6.8900000000000005E-4</v>
      </c>
      <c r="C1993" t="s">
        <v>31</v>
      </c>
      <c r="D1993" t="s">
        <v>8</v>
      </c>
      <c r="F1993" t="s">
        <v>20</v>
      </c>
      <c r="J1993" t="s">
        <v>339</v>
      </c>
    </row>
    <row r="1994" spans="1:10" x14ac:dyDescent="0.2">
      <c r="A1994" t="s">
        <v>100</v>
      </c>
      <c r="B1994" s="6">
        <v>3.3599999999999998E-2</v>
      </c>
      <c r="C1994" t="s">
        <v>31</v>
      </c>
      <c r="D1994" t="s">
        <v>41</v>
      </c>
      <c r="F1994" t="s">
        <v>20</v>
      </c>
      <c r="J1994" t="s">
        <v>103</v>
      </c>
    </row>
    <row r="1995" spans="1:10" x14ac:dyDescent="0.2">
      <c r="A1995" t="s">
        <v>340</v>
      </c>
      <c r="B1995" s="6">
        <v>3.2599999999999997E-2</v>
      </c>
      <c r="C1995" t="s">
        <v>558</v>
      </c>
      <c r="D1995" t="s">
        <v>41</v>
      </c>
      <c r="F1995" t="s">
        <v>20</v>
      </c>
      <c r="J1995" t="s">
        <v>341</v>
      </c>
    </row>
    <row r="1996" spans="1:10" x14ac:dyDescent="0.2">
      <c r="A1996" t="s">
        <v>342</v>
      </c>
      <c r="B1996" s="6">
        <v>-6.8899999999999999E-7</v>
      </c>
      <c r="C1996" t="s">
        <v>31</v>
      </c>
      <c r="D1996" t="s">
        <v>121</v>
      </c>
      <c r="F1996" t="s">
        <v>20</v>
      </c>
      <c r="J1996" t="s">
        <v>343</v>
      </c>
    </row>
    <row r="1998" spans="1:10" ht="16" x14ac:dyDescent="0.2">
      <c r="A1998" s="1" t="s">
        <v>1</v>
      </c>
      <c r="B1998" s="58" t="s">
        <v>87</v>
      </c>
    </row>
    <row r="1999" spans="1:10" x14ac:dyDescent="0.2">
      <c r="A1999" t="s">
        <v>2</v>
      </c>
      <c r="B1999" s="6" t="s">
        <v>1012</v>
      </c>
    </row>
    <row r="2000" spans="1:10" x14ac:dyDescent="0.2">
      <c r="A2000" t="s">
        <v>3</v>
      </c>
      <c r="B2000" s="6">
        <v>1</v>
      </c>
    </row>
    <row r="2001" spans="1:8" ht="16" x14ac:dyDescent="0.2">
      <c r="A2001" t="s">
        <v>4</v>
      </c>
      <c r="B2001" s="2" t="s">
        <v>436</v>
      </c>
    </row>
    <row r="2002" spans="1:8" x14ac:dyDescent="0.2">
      <c r="A2002" t="s">
        <v>5</v>
      </c>
      <c r="B2002" s="6" t="s">
        <v>6</v>
      </c>
    </row>
    <row r="2003" spans="1:8" x14ac:dyDescent="0.2">
      <c r="A2003" t="s">
        <v>7</v>
      </c>
      <c r="B2003" s="6" t="s">
        <v>8</v>
      </c>
    </row>
    <row r="2004" spans="1:8" x14ac:dyDescent="0.2">
      <c r="A2004" t="s">
        <v>9</v>
      </c>
      <c r="B2004" s="6" t="s">
        <v>10</v>
      </c>
    </row>
    <row r="2005" spans="1:8" x14ac:dyDescent="0.2">
      <c r="A2005" t="s">
        <v>11</v>
      </c>
      <c r="B2005" s="6" t="s">
        <v>224</v>
      </c>
    </row>
    <row r="2006" spans="1:8" x14ac:dyDescent="0.2">
      <c r="A2006" t="s">
        <v>827</v>
      </c>
      <c r="B2006" s="5">
        <f>Summary!R14</f>
        <v>15.203282981971585</v>
      </c>
    </row>
    <row r="2007" spans="1:8" x14ac:dyDescent="0.2">
      <c r="A2007" t="s">
        <v>1148</v>
      </c>
      <c r="B2007" s="5">
        <f>B2006*(1-B2008)</f>
        <v>4.2569192349520444</v>
      </c>
    </row>
    <row r="2008" spans="1:8" x14ac:dyDescent="0.2">
      <c r="A2008" t="s">
        <v>833</v>
      </c>
      <c r="B2008" s="63">
        <f>Summary!Q14</f>
        <v>0.72</v>
      </c>
    </row>
    <row r="2009" spans="1:8" ht="16" x14ac:dyDescent="0.2">
      <c r="A2009" s="1" t="s">
        <v>12</v>
      </c>
    </row>
    <row r="2010" spans="1:8" x14ac:dyDescent="0.2">
      <c r="A2010" t="s">
        <v>13</v>
      </c>
      <c r="B2010" s="6" t="s">
        <v>14</v>
      </c>
      <c r="C2010" t="s">
        <v>2</v>
      </c>
      <c r="D2010" t="s">
        <v>7</v>
      </c>
      <c r="E2010" t="s">
        <v>15</v>
      </c>
      <c r="F2010" t="s">
        <v>5</v>
      </c>
      <c r="G2010" t="s">
        <v>11</v>
      </c>
      <c r="H2010" t="s">
        <v>4</v>
      </c>
    </row>
    <row r="2011" spans="1:8" ht="16" x14ac:dyDescent="0.2">
      <c r="A2011" s="2" t="s">
        <v>87</v>
      </c>
      <c r="B2011" s="6">
        <v>1</v>
      </c>
      <c r="C2011" t="s">
        <v>1012</v>
      </c>
      <c r="D2011" t="s">
        <v>8</v>
      </c>
      <c r="F2011" t="s">
        <v>17</v>
      </c>
      <c r="G2011" t="s">
        <v>18</v>
      </c>
      <c r="H2011" s="2" t="s">
        <v>436</v>
      </c>
    </row>
    <row r="2012" spans="1:8" x14ac:dyDescent="0.2">
      <c r="A2012" t="s">
        <v>22</v>
      </c>
      <c r="B2012" s="6">
        <f>38099*Parameters!$B$3/1000</f>
        <v>4.0196574734099995E-2</v>
      </c>
      <c r="C2012" t="s">
        <v>26</v>
      </c>
      <c r="D2012" t="s">
        <v>19</v>
      </c>
      <c r="F2012" t="s">
        <v>20</v>
      </c>
      <c r="G2012" t="s">
        <v>90</v>
      </c>
      <c r="H2012" t="s">
        <v>23</v>
      </c>
    </row>
    <row r="2013" spans="1:8" x14ac:dyDescent="0.2">
      <c r="A2013" t="s">
        <v>78</v>
      </c>
      <c r="B2013" s="6">
        <f>12235*Parameters!$B$3/1000</f>
        <v>1.2908608936499999E-2</v>
      </c>
      <c r="C2013" t="s">
        <v>26</v>
      </c>
      <c r="D2013" t="s">
        <v>19</v>
      </c>
      <c r="F2013" t="s">
        <v>20</v>
      </c>
      <c r="G2013" t="s">
        <v>89</v>
      </c>
      <c r="H2013" t="s">
        <v>78</v>
      </c>
    </row>
    <row r="2014" spans="1:8" x14ac:dyDescent="0.2">
      <c r="A2014" t="s">
        <v>81</v>
      </c>
      <c r="B2014" s="6">
        <f>(21387+18801)*Parameters!$B$3/1000</f>
        <v>4.2400586509199999E-2</v>
      </c>
      <c r="C2014" t="s">
        <v>26</v>
      </c>
      <c r="D2014" t="s">
        <v>19</v>
      </c>
      <c r="F2014" t="s">
        <v>20</v>
      </c>
      <c r="G2014" t="s">
        <v>88</v>
      </c>
      <c r="H2014" t="s">
        <v>82</v>
      </c>
    </row>
    <row r="2015" spans="1:8" x14ac:dyDescent="0.2">
      <c r="A2015" t="s">
        <v>28</v>
      </c>
      <c r="B2015" s="6">
        <f>8953*Parameters!$B$3/1000/3.6</f>
        <v>2.6238654090833331E-3</v>
      </c>
      <c r="C2015" t="s">
        <v>1012</v>
      </c>
      <c r="D2015" t="s">
        <v>29</v>
      </c>
      <c r="F2015" t="s">
        <v>20</v>
      </c>
      <c r="H2015" t="s">
        <v>30</v>
      </c>
    </row>
    <row r="2016" spans="1:8" x14ac:dyDescent="0.2">
      <c r="A2016" t="s">
        <v>340</v>
      </c>
      <c r="B2016" s="6">
        <f>20*Parameters!$B$9/1000</f>
        <v>3.2199999999999999E-2</v>
      </c>
      <c r="C2016" t="s">
        <v>558</v>
      </c>
      <c r="D2016" t="s">
        <v>41</v>
      </c>
      <c r="F2016" t="s">
        <v>20</v>
      </c>
      <c r="G2016" t="s">
        <v>86</v>
      </c>
      <c r="H2016" t="s">
        <v>341</v>
      </c>
    </row>
    <row r="2017" spans="1:8" x14ac:dyDescent="0.2">
      <c r="A2017" t="s">
        <v>42</v>
      </c>
      <c r="B2017" s="6">
        <f>1.146/1000</f>
        <v>1.1459999999999999E-3</v>
      </c>
      <c r="C2017" t="s">
        <v>1012</v>
      </c>
      <c r="D2017" t="s">
        <v>8</v>
      </c>
      <c r="F2017" t="s">
        <v>20</v>
      </c>
      <c r="H2017" t="s">
        <v>43</v>
      </c>
    </row>
    <row r="2018" spans="1:8" x14ac:dyDescent="0.2">
      <c r="A2018" t="s">
        <v>44</v>
      </c>
      <c r="B2018" s="6">
        <f>0.513/1000</f>
        <v>5.13E-4</v>
      </c>
      <c r="C2018" t="s">
        <v>1012</v>
      </c>
      <c r="D2018" t="s">
        <v>8</v>
      </c>
      <c r="F2018" t="s">
        <v>20</v>
      </c>
      <c r="H2018" t="s">
        <v>45</v>
      </c>
    </row>
    <row r="2019" spans="1:8" x14ac:dyDescent="0.2">
      <c r="A2019" t="s">
        <v>50</v>
      </c>
      <c r="B2019" s="6">
        <f>71.91/1000/1000</f>
        <v>7.1910000000000008E-5</v>
      </c>
      <c r="C2019" t="s">
        <v>26</v>
      </c>
      <c r="D2019" t="s">
        <v>8</v>
      </c>
      <c r="F2019" t="s">
        <v>20</v>
      </c>
      <c r="G2019" t="s">
        <v>51</v>
      </c>
      <c r="H2019" t="s">
        <v>53</v>
      </c>
    </row>
    <row r="2020" spans="1:8" x14ac:dyDescent="0.2">
      <c r="A2020" t="s">
        <v>181</v>
      </c>
      <c r="B2020" s="6">
        <v>3.6830900643231697E-5</v>
      </c>
      <c r="C2020" t="s">
        <v>26</v>
      </c>
      <c r="D2020" t="s">
        <v>119</v>
      </c>
      <c r="F2020" t="s">
        <v>20</v>
      </c>
      <c r="G2020" t="s">
        <v>180</v>
      </c>
      <c r="H2020" t="s">
        <v>182</v>
      </c>
    </row>
    <row r="2021" spans="1:8" x14ac:dyDescent="0.2">
      <c r="A2021" t="s">
        <v>183</v>
      </c>
      <c r="B2021" s="6">
        <v>1.1049380686770699E-4</v>
      </c>
      <c r="C2021" t="s">
        <v>26</v>
      </c>
      <c r="D2021" t="s">
        <v>119</v>
      </c>
      <c r="F2021" t="s">
        <v>20</v>
      </c>
      <c r="G2021" t="s">
        <v>180</v>
      </c>
      <c r="H2021" t="s">
        <v>184</v>
      </c>
    </row>
    <row r="2022" spans="1:8" x14ac:dyDescent="0.2">
      <c r="A2022" t="s">
        <v>185</v>
      </c>
      <c r="B2022" s="6">
        <v>3.6830900643231697E-5</v>
      </c>
      <c r="C2022" t="s">
        <v>26</v>
      </c>
      <c r="D2022" t="s">
        <v>119</v>
      </c>
      <c r="F2022" t="s">
        <v>20</v>
      </c>
      <c r="G2022" t="s">
        <v>180</v>
      </c>
      <c r="H2022" t="s">
        <v>186</v>
      </c>
    </row>
    <row r="2023" spans="1:8" x14ac:dyDescent="0.2">
      <c r="A2023" t="s">
        <v>120</v>
      </c>
      <c r="B2023" s="6">
        <v>0.252</v>
      </c>
      <c r="C2023" t="s">
        <v>1012</v>
      </c>
      <c r="D2023" t="s">
        <v>121</v>
      </c>
      <c r="F2023" t="s">
        <v>20</v>
      </c>
      <c r="G2023" t="s">
        <v>125</v>
      </c>
      <c r="H2023" t="s">
        <v>122</v>
      </c>
    </row>
    <row r="2024" spans="1:8" x14ac:dyDescent="0.2">
      <c r="A2024" t="s">
        <v>187</v>
      </c>
      <c r="B2024" s="6">
        <v>1.1048999999999999E-4</v>
      </c>
      <c r="C2024" t="s">
        <v>26</v>
      </c>
      <c r="D2024" t="s">
        <v>119</v>
      </c>
      <c r="F2024" t="s">
        <v>20</v>
      </c>
      <c r="G2024" t="s">
        <v>180</v>
      </c>
      <c r="H2024" t="s">
        <v>188</v>
      </c>
    </row>
    <row r="2025" spans="1:8" x14ac:dyDescent="0.2">
      <c r="A2025" t="s">
        <v>313</v>
      </c>
      <c r="B2025" s="6">
        <f>(1.042)/1000</f>
        <v>1.042E-3</v>
      </c>
      <c r="D2025" t="s">
        <v>8</v>
      </c>
      <c r="E2025" t="s">
        <v>37</v>
      </c>
      <c r="F2025" t="s">
        <v>36</v>
      </c>
      <c r="G2025" t="s">
        <v>978</v>
      </c>
    </row>
    <row r="2026" spans="1:8" x14ac:dyDescent="0.2">
      <c r="A2026" t="s">
        <v>966</v>
      </c>
      <c r="B2026" s="6">
        <f>25.65/1000000</f>
        <v>2.565E-5</v>
      </c>
      <c r="D2026" t="s">
        <v>8</v>
      </c>
      <c r="E2026" t="s">
        <v>37</v>
      </c>
      <c r="F2026" t="s">
        <v>36</v>
      </c>
      <c r="G2026" t="s">
        <v>979</v>
      </c>
    </row>
    <row r="2027" spans="1:8" x14ac:dyDescent="0.2">
      <c r="A2027" t="s">
        <v>40</v>
      </c>
      <c r="B2027" s="6">
        <f>30.97/1000000</f>
        <v>3.0969999999999997E-5</v>
      </c>
      <c r="D2027" t="s">
        <v>8</v>
      </c>
      <c r="E2027" t="s">
        <v>37</v>
      </c>
      <c r="F2027" t="s">
        <v>36</v>
      </c>
      <c r="G2027" t="s">
        <v>1124</v>
      </c>
    </row>
    <row r="2028" spans="1:8" x14ac:dyDescent="0.2">
      <c r="A2028" t="s">
        <v>150</v>
      </c>
      <c r="B2028" s="6">
        <v>9.6866907013685906E-6</v>
      </c>
      <c r="D2028" t="s">
        <v>8</v>
      </c>
      <c r="E2028" t="s">
        <v>170</v>
      </c>
      <c r="F2028" t="s">
        <v>36</v>
      </c>
      <c r="G2028" t="s">
        <v>180</v>
      </c>
    </row>
    <row r="2029" spans="1:8" x14ac:dyDescent="0.2">
      <c r="A2029" t="s">
        <v>132</v>
      </c>
      <c r="B2029" s="6">
        <v>-9.8401857757250106E-7</v>
      </c>
      <c r="D2029" t="s">
        <v>8</v>
      </c>
      <c r="E2029" t="s">
        <v>170</v>
      </c>
      <c r="F2029" t="s">
        <v>36</v>
      </c>
      <c r="G2029" t="s">
        <v>180</v>
      </c>
    </row>
    <row r="2030" spans="1:8" x14ac:dyDescent="0.2">
      <c r="A2030" t="s">
        <v>158</v>
      </c>
      <c r="B2030" s="6">
        <v>8.8484627663318299E-7</v>
      </c>
      <c r="D2030" t="s">
        <v>8</v>
      </c>
      <c r="E2030" t="s">
        <v>170</v>
      </c>
      <c r="F2030" t="s">
        <v>36</v>
      </c>
      <c r="G2030" t="s">
        <v>180</v>
      </c>
    </row>
    <row r="2031" spans="1:8" x14ac:dyDescent="0.2">
      <c r="A2031" t="s">
        <v>164</v>
      </c>
      <c r="B2031" s="6">
        <v>1.5966811678364199E-8</v>
      </c>
      <c r="D2031" t="s">
        <v>8</v>
      </c>
      <c r="E2031" t="s">
        <v>170</v>
      </c>
      <c r="F2031" t="s">
        <v>36</v>
      </c>
      <c r="G2031" t="s">
        <v>180</v>
      </c>
    </row>
    <row r="2032" spans="1:8" x14ac:dyDescent="0.2">
      <c r="A2032" t="s">
        <v>173</v>
      </c>
      <c r="B2032" s="6">
        <v>1.07630556194952E-5</v>
      </c>
      <c r="D2032" t="s">
        <v>8</v>
      </c>
      <c r="E2032" t="s">
        <v>171</v>
      </c>
      <c r="F2032" t="s">
        <v>36</v>
      </c>
      <c r="G2032" t="s">
        <v>180</v>
      </c>
    </row>
    <row r="2033" spans="1:7" x14ac:dyDescent="0.2">
      <c r="A2033" t="s">
        <v>151</v>
      </c>
      <c r="B2033" s="6">
        <v>9.03472245050759E-7</v>
      </c>
      <c r="D2033" t="s">
        <v>8</v>
      </c>
      <c r="E2033" t="s">
        <v>170</v>
      </c>
      <c r="F2033" t="s">
        <v>36</v>
      </c>
      <c r="G2033" t="s">
        <v>180</v>
      </c>
    </row>
    <row r="2034" spans="1:7" x14ac:dyDescent="0.2">
      <c r="A2034" t="s">
        <v>172</v>
      </c>
      <c r="B2034" s="6">
        <v>1.46657242732071E-3</v>
      </c>
      <c r="D2034" t="s">
        <v>8</v>
      </c>
      <c r="E2034" t="s">
        <v>179</v>
      </c>
      <c r="F2034" t="s">
        <v>36</v>
      </c>
      <c r="G2034" t="s">
        <v>180</v>
      </c>
    </row>
    <row r="2035" spans="1:7" x14ac:dyDescent="0.2">
      <c r="A2035" t="s">
        <v>148</v>
      </c>
      <c r="B2035" s="6">
        <v>-2.17184252532495E-8</v>
      </c>
      <c r="D2035" t="s">
        <v>8</v>
      </c>
      <c r="E2035" t="s">
        <v>170</v>
      </c>
      <c r="F2035" t="s">
        <v>36</v>
      </c>
      <c r="G2035" t="s">
        <v>180</v>
      </c>
    </row>
    <row r="2036" spans="1:7" x14ac:dyDescent="0.2">
      <c r="A2036" t="s">
        <v>126</v>
      </c>
      <c r="B2036" s="6">
        <v>2.7599778575834E-3</v>
      </c>
      <c r="D2036" t="s">
        <v>121</v>
      </c>
      <c r="E2036" t="s">
        <v>171</v>
      </c>
      <c r="F2036" t="s">
        <v>36</v>
      </c>
      <c r="G2036" t="s">
        <v>180</v>
      </c>
    </row>
    <row r="2037" spans="1:7" x14ac:dyDescent="0.2">
      <c r="A2037" t="s">
        <v>176</v>
      </c>
      <c r="B2037" s="6">
        <v>1.9959108159754498E-9</v>
      </c>
      <c r="D2037" t="s">
        <v>8</v>
      </c>
      <c r="E2037" t="s">
        <v>170</v>
      </c>
      <c r="F2037" t="s">
        <v>36</v>
      </c>
      <c r="G2037" t="s">
        <v>180</v>
      </c>
    </row>
    <row r="2038" spans="1:7" x14ac:dyDescent="0.2">
      <c r="A2038" t="s">
        <v>38</v>
      </c>
      <c r="B2038" s="6">
        <v>5.1853556439508204E-6</v>
      </c>
      <c r="D2038" t="s">
        <v>8</v>
      </c>
      <c r="E2038" t="s">
        <v>169</v>
      </c>
      <c r="F2038" t="s">
        <v>36</v>
      </c>
      <c r="G2038" t="s">
        <v>180</v>
      </c>
    </row>
    <row r="2039" spans="1:7" x14ac:dyDescent="0.2">
      <c r="A2039" t="s">
        <v>140</v>
      </c>
      <c r="B2039" s="6">
        <v>3.27859780619406E-6</v>
      </c>
      <c r="D2039" t="s">
        <v>8</v>
      </c>
      <c r="E2039" t="s">
        <v>170</v>
      </c>
      <c r="F2039" t="s">
        <v>36</v>
      </c>
      <c r="G2039" t="s">
        <v>180</v>
      </c>
    </row>
    <row r="2040" spans="1:7" x14ac:dyDescent="0.2">
      <c r="A2040" t="s">
        <v>127</v>
      </c>
      <c r="B2040" s="6">
        <v>8.0724401050640405E-5</v>
      </c>
      <c r="D2040" t="s">
        <v>8</v>
      </c>
      <c r="E2040" t="s">
        <v>169</v>
      </c>
      <c r="F2040" t="s">
        <v>36</v>
      </c>
      <c r="G2040" t="s">
        <v>180</v>
      </c>
    </row>
    <row r="2041" spans="1:7" x14ac:dyDescent="0.2">
      <c r="A2041" t="s">
        <v>155</v>
      </c>
      <c r="B2041" s="6">
        <v>2.9099959455172802E-6</v>
      </c>
      <c r="D2041" t="s">
        <v>8</v>
      </c>
      <c r="E2041" t="s">
        <v>170</v>
      </c>
      <c r="F2041" t="s">
        <v>36</v>
      </c>
      <c r="G2041" t="s">
        <v>180</v>
      </c>
    </row>
    <row r="2042" spans="1:7" x14ac:dyDescent="0.2">
      <c r="A2042" t="s">
        <v>159</v>
      </c>
      <c r="B2042" s="6">
        <v>9.5802057193840904E-8</v>
      </c>
      <c r="D2042" t="s">
        <v>8</v>
      </c>
      <c r="E2042" t="s">
        <v>170</v>
      </c>
      <c r="F2042" t="s">
        <v>36</v>
      </c>
      <c r="G2042" t="s">
        <v>180</v>
      </c>
    </row>
    <row r="2043" spans="1:7" x14ac:dyDescent="0.2">
      <c r="A2043" t="s">
        <v>142</v>
      </c>
      <c r="B2043" s="6">
        <v>-1.1393893071195499E-6</v>
      </c>
      <c r="D2043" t="s">
        <v>8</v>
      </c>
      <c r="E2043" t="s">
        <v>170</v>
      </c>
      <c r="F2043" t="s">
        <v>36</v>
      </c>
      <c r="G2043" t="s">
        <v>180</v>
      </c>
    </row>
    <row r="2044" spans="1:7" x14ac:dyDescent="0.2">
      <c r="A2044" t="s">
        <v>168</v>
      </c>
      <c r="B2044" s="6">
        <v>-4.7446953841008502E-7</v>
      </c>
      <c r="D2044" t="s">
        <v>8</v>
      </c>
      <c r="E2044" t="s">
        <v>170</v>
      </c>
      <c r="F2044" t="s">
        <v>36</v>
      </c>
      <c r="G2044" t="s">
        <v>180</v>
      </c>
    </row>
    <row r="2045" spans="1:7" x14ac:dyDescent="0.2">
      <c r="A2045" t="s">
        <v>144</v>
      </c>
      <c r="B2045" s="6">
        <v>2.5015067337276698E-7</v>
      </c>
      <c r="D2045" t="s">
        <v>8</v>
      </c>
      <c r="E2045" t="s">
        <v>170</v>
      </c>
      <c r="F2045" t="s">
        <v>36</v>
      </c>
      <c r="G2045" t="s">
        <v>180</v>
      </c>
    </row>
    <row r="2046" spans="1:7" x14ac:dyDescent="0.2">
      <c r="A2046" t="s">
        <v>110</v>
      </c>
      <c r="B2046" s="6">
        <v>0.11871235448605399</v>
      </c>
      <c r="D2046" t="s">
        <v>115</v>
      </c>
      <c r="E2046" t="s">
        <v>114</v>
      </c>
      <c r="F2046" t="s">
        <v>36</v>
      </c>
      <c r="G2046" t="s">
        <v>180</v>
      </c>
    </row>
    <row r="2047" spans="1:7" x14ac:dyDescent="0.2">
      <c r="A2047" t="s">
        <v>126</v>
      </c>
      <c r="B2047" s="6">
        <v>1.3306552055476401E-2</v>
      </c>
      <c r="D2047" t="s">
        <v>121</v>
      </c>
      <c r="E2047" t="s">
        <v>37</v>
      </c>
      <c r="F2047" t="s">
        <v>36</v>
      </c>
      <c r="G2047" t="s">
        <v>180</v>
      </c>
    </row>
    <row r="2048" spans="1:7" x14ac:dyDescent="0.2">
      <c r="A2048" t="s">
        <v>1008</v>
      </c>
      <c r="B2048" s="6">
        <f>0.42*(1-0.72)*(44/12)</f>
        <v>0.43120000000000003</v>
      </c>
      <c r="D2048" t="s">
        <v>8</v>
      </c>
      <c r="E2048" t="s">
        <v>1009</v>
      </c>
      <c r="F2048" t="s">
        <v>36</v>
      </c>
      <c r="G2048" t="s">
        <v>180</v>
      </c>
    </row>
    <row r="2049" spans="1:7" x14ac:dyDescent="0.2">
      <c r="A2049" t="s">
        <v>126</v>
      </c>
      <c r="B2049" s="6">
        <v>1.10399114303107E-2</v>
      </c>
      <c r="D2049" t="s">
        <v>121</v>
      </c>
      <c r="E2049" t="s">
        <v>179</v>
      </c>
      <c r="F2049" t="s">
        <v>36</v>
      </c>
      <c r="G2049" t="s">
        <v>180</v>
      </c>
    </row>
    <row r="2050" spans="1:7" x14ac:dyDescent="0.2">
      <c r="A2050" t="s">
        <v>108</v>
      </c>
      <c r="B2050" s="6">
        <f>B2007</f>
        <v>4.2569192349520444</v>
      </c>
      <c r="D2050" t="s">
        <v>19</v>
      </c>
      <c r="E2050" t="s">
        <v>112</v>
      </c>
      <c r="F2050" t="s">
        <v>36</v>
      </c>
      <c r="G2050" t="s">
        <v>180</v>
      </c>
    </row>
    <row r="2051" spans="1:7" x14ac:dyDescent="0.2">
      <c r="A2051" t="s">
        <v>173</v>
      </c>
      <c r="B2051" s="6">
        <v>8.3098648140061805E-7</v>
      </c>
      <c r="D2051" t="s">
        <v>8</v>
      </c>
      <c r="E2051" t="s">
        <v>179</v>
      </c>
      <c r="F2051" t="s">
        <v>36</v>
      </c>
      <c r="G2051" t="s">
        <v>180</v>
      </c>
    </row>
    <row r="2052" spans="1:7" x14ac:dyDescent="0.2">
      <c r="A2052" t="s">
        <v>177</v>
      </c>
      <c r="B2052" s="6">
        <v>0.11871235448605399</v>
      </c>
      <c r="D2052" t="s">
        <v>115</v>
      </c>
      <c r="E2052" t="s">
        <v>114</v>
      </c>
      <c r="F2052" t="s">
        <v>36</v>
      </c>
      <c r="G2052" t="s">
        <v>180</v>
      </c>
    </row>
    <row r="2053" spans="1:7" x14ac:dyDescent="0.2">
      <c r="A2053" t="s">
        <v>153</v>
      </c>
      <c r="B2053" s="6">
        <v>1.4903148982175E-7</v>
      </c>
      <c r="D2053" t="s">
        <v>8</v>
      </c>
      <c r="E2053" t="s">
        <v>170</v>
      </c>
      <c r="F2053" t="s">
        <v>36</v>
      </c>
      <c r="G2053" t="s">
        <v>180</v>
      </c>
    </row>
    <row r="2054" spans="1:7" x14ac:dyDescent="0.2">
      <c r="A2054" t="s">
        <v>178</v>
      </c>
      <c r="B2054" s="6">
        <v>6.9244916371715204E-2</v>
      </c>
      <c r="D2054" t="s">
        <v>113</v>
      </c>
      <c r="E2054" t="s">
        <v>114</v>
      </c>
      <c r="F2054" t="s">
        <v>36</v>
      </c>
      <c r="G2054" t="s">
        <v>180</v>
      </c>
    </row>
    <row r="2055" spans="1:7" x14ac:dyDescent="0.2">
      <c r="A2055" t="s">
        <v>149</v>
      </c>
      <c r="B2055" s="6">
        <v>4.3163812091146796E-6</v>
      </c>
      <c r="D2055" t="s">
        <v>8</v>
      </c>
      <c r="E2055" t="s">
        <v>170</v>
      </c>
      <c r="F2055" t="s">
        <v>36</v>
      </c>
      <c r="G2055" t="s">
        <v>180</v>
      </c>
    </row>
    <row r="2056" spans="1:7" x14ac:dyDescent="0.2">
      <c r="A2056" t="s">
        <v>1127</v>
      </c>
      <c r="B2056" s="6">
        <f>180*(B2006/1000)</f>
        <v>2.7365909367548853</v>
      </c>
      <c r="D2056" t="s">
        <v>121</v>
      </c>
      <c r="E2056" t="s">
        <v>1147</v>
      </c>
      <c r="F2056" t="s">
        <v>36</v>
      </c>
      <c r="G2056" s="8" t="s">
        <v>1140</v>
      </c>
    </row>
    <row r="2058" spans="1:7" ht="16" x14ac:dyDescent="0.2">
      <c r="A2058" s="1" t="s">
        <v>1</v>
      </c>
      <c r="B2058" s="58" t="s">
        <v>434</v>
      </c>
    </row>
    <row r="2059" spans="1:7" x14ac:dyDescent="0.2">
      <c r="A2059" t="s">
        <v>2</v>
      </c>
      <c r="B2059" s="6" t="s">
        <v>1012</v>
      </c>
    </row>
    <row r="2060" spans="1:7" x14ac:dyDescent="0.2">
      <c r="A2060" t="s">
        <v>3</v>
      </c>
      <c r="B2060" s="6">
        <v>1</v>
      </c>
    </row>
    <row r="2061" spans="1:7" ht="16" x14ac:dyDescent="0.2">
      <c r="A2061" t="s">
        <v>4</v>
      </c>
      <c r="B2061" s="59" t="s">
        <v>435</v>
      </c>
    </row>
    <row r="2062" spans="1:7" x14ac:dyDescent="0.2">
      <c r="A2062" t="s">
        <v>5</v>
      </c>
      <c r="B2062" s="6" t="s">
        <v>6</v>
      </c>
    </row>
    <row r="2063" spans="1:7" x14ac:dyDescent="0.2">
      <c r="A2063" t="s">
        <v>7</v>
      </c>
      <c r="B2063" s="6" t="s">
        <v>8</v>
      </c>
    </row>
    <row r="2064" spans="1:7" x14ac:dyDescent="0.2">
      <c r="A2064" t="s">
        <v>9</v>
      </c>
      <c r="B2064" s="6" t="s">
        <v>10</v>
      </c>
    </row>
    <row r="2065" spans="1:8" x14ac:dyDescent="0.2">
      <c r="A2065" t="s">
        <v>11</v>
      </c>
      <c r="B2065" s="6" t="s">
        <v>230</v>
      </c>
    </row>
    <row r="2066" spans="1:8" x14ac:dyDescent="0.2">
      <c r="A2066" t="s">
        <v>485</v>
      </c>
      <c r="B2066" s="57">
        <f>Summary!O109</f>
        <v>0.65908138191229126</v>
      </c>
    </row>
    <row r="2067" spans="1:8" ht="16" x14ac:dyDescent="0.2">
      <c r="A2067" s="1" t="s">
        <v>12</v>
      </c>
    </row>
    <row r="2068" spans="1:8" x14ac:dyDescent="0.2">
      <c r="A2068" t="s">
        <v>13</v>
      </c>
      <c r="B2068" s="6" t="s">
        <v>14</v>
      </c>
      <c r="C2068" t="s">
        <v>2</v>
      </c>
      <c r="D2068" t="s">
        <v>7</v>
      </c>
      <c r="E2068" t="s">
        <v>15</v>
      </c>
      <c r="F2068" t="s">
        <v>5</v>
      </c>
      <c r="G2068" t="s">
        <v>11</v>
      </c>
      <c r="H2068" t="s">
        <v>4</v>
      </c>
    </row>
    <row r="2069" spans="1:8" ht="16" x14ac:dyDescent="0.2">
      <c r="A2069" s="2" t="s">
        <v>434</v>
      </c>
      <c r="B2069" s="6">
        <v>1</v>
      </c>
      <c r="C2069" t="s">
        <v>1012</v>
      </c>
      <c r="D2069" t="s">
        <v>8</v>
      </c>
      <c r="F2069" t="s">
        <v>17</v>
      </c>
      <c r="G2069" t="s">
        <v>18</v>
      </c>
      <c r="H2069" s="2" t="s">
        <v>435</v>
      </c>
    </row>
    <row r="2070" spans="1:8" ht="16" x14ac:dyDescent="0.2">
      <c r="A2070" s="2" t="s">
        <v>87</v>
      </c>
      <c r="B2070" s="6">
        <f>(1/Parameters!B18/((Parameters!$E$59*Parameters!$B$4*Parameters!$B$12)/1000))*Parameters!E64*(1-B2008)</f>
        <v>10.585758822596643</v>
      </c>
      <c r="C2070" t="s">
        <v>1012</v>
      </c>
      <c r="D2070" t="s">
        <v>8</v>
      </c>
      <c r="F2070" t="s">
        <v>20</v>
      </c>
      <c r="G2070" t="s">
        <v>18</v>
      </c>
      <c r="H2070" s="2" t="s">
        <v>436</v>
      </c>
    </row>
    <row r="2071" spans="1:8" ht="16" x14ac:dyDescent="0.2">
      <c r="A2071" s="2" t="s">
        <v>372</v>
      </c>
      <c r="B2071" s="6">
        <f>((47.39/1000)/(Parameters!$B$4*Parameters!$B$12))*Parameters!E64</f>
        <v>1.5551414512291698E-2</v>
      </c>
      <c r="C2071" t="s">
        <v>26</v>
      </c>
      <c r="D2071" t="s">
        <v>8</v>
      </c>
      <c r="F2071" t="s">
        <v>20</v>
      </c>
      <c r="G2071" t="s">
        <v>374</v>
      </c>
      <c r="H2071" s="2" t="s">
        <v>373</v>
      </c>
    </row>
    <row r="2072" spans="1:8" x14ac:dyDescent="0.2">
      <c r="A2072" t="s">
        <v>265</v>
      </c>
      <c r="B2072" s="6">
        <f>(B2048*B2070)-Parameters!$B$15</f>
        <v>2.6505792043036731</v>
      </c>
      <c r="D2072" t="s">
        <v>8</v>
      </c>
      <c r="E2072" t="s">
        <v>37</v>
      </c>
      <c r="F2072" t="s">
        <v>36</v>
      </c>
      <c r="G2072" t="s">
        <v>416</v>
      </c>
    </row>
    <row r="2073" spans="1:8" x14ac:dyDescent="0.2">
      <c r="A2073" t="s">
        <v>294</v>
      </c>
      <c r="B2073" s="6">
        <f>1/(90000000*20)</f>
        <v>5.5555555555555553E-10</v>
      </c>
      <c r="C2073" t="s">
        <v>26</v>
      </c>
      <c r="D2073" t="s">
        <v>7</v>
      </c>
      <c r="F2073" t="s">
        <v>20</v>
      </c>
      <c r="G2073" t="s">
        <v>296</v>
      </c>
      <c r="H2073" t="s">
        <v>295</v>
      </c>
    </row>
    <row r="2074" spans="1:8" ht="16" x14ac:dyDescent="0.2">
      <c r="A2074" s="2"/>
      <c r="H2074" s="2"/>
    </row>
    <row r="2075" spans="1:8" ht="16" x14ac:dyDescent="0.2">
      <c r="A2075" s="1" t="s">
        <v>1</v>
      </c>
      <c r="B2075" s="58" t="s">
        <v>437</v>
      </c>
    </row>
    <row r="2076" spans="1:8" x14ac:dyDescent="0.2">
      <c r="A2076" t="s">
        <v>2</v>
      </c>
      <c r="B2076" s="6" t="s">
        <v>1012</v>
      </c>
    </row>
    <row r="2077" spans="1:8" x14ac:dyDescent="0.2">
      <c r="A2077" t="s">
        <v>3</v>
      </c>
      <c r="B2077" s="6">
        <v>1</v>
      </c>
    </row>
    <row r="2078" spans="1:8" ht="16" x14ac:dyDescent="0.2">
      <c r="A2078" t="s">
        <v>4</v>
      </c>
      <c r="B2078" s="59" t="s">
        <v>435</v>
      </c>
    </row>
    <row r="2079" spans="1:8" x14ac:dyDescent="0.2">
      <c r="A2079" t="s">
        <v>5</v>
      </c>
      <c r="B2079" s="6" t="s">
        <v>6</v>
      </c>
    </row>
    <row r="2080" spans="1:8" x14ac:dyDescent="0.2">
      <c r="A2080" t="s">
        <v>7</v>
      </c>
      <c r="B2080" s="6" t="s">
        <v>8</v>
      </c>
    </row>
    <row r="2081" spans="1:8" x14ac:dyDescent="0.2">
      <c r="A2081" t="s">
        <v>9</v>
      </c>
      <c r="B2081" s="6" t="s">
        <v>10</v>
      </c>
    </row>
    <row r="2082" spans="1:8" x14ac:dyDescent="0.2">
      <c r="A2082" t="s">
        <v>11</v>
      </c>
      <c r="B2082" s="6" t="s">
        <v>361</v>
      </c>
    </row>
    <row r="2083" spans="1:8" x14ac:dyDescent="0.2">
      <c r="A2083" t="s">
        <v>485</v>
      </c>
      <c r="B2083" s="57">
        <f>Summary!O42</f>
        <v>0.66725181226657582</v>
      </c>
    </row>
    <row r="2084" spans="1:8" ht="16" x14ac:dyDescent="0.2">
      <c r="A2084" s="1" t="s">
        <v>12</v>
      </c>
    </row>
    <row r="2085" spans="1:8" x14ac:dyDescent="0.2">
      <c r="A2085" t="s">
        <v>13</v>
      </c>
      <c r="B2085" s="6" t="s">
        <v>14</v>
      </c>
      <c r="C2085" t="s">
        <v>2</v>
      </c>
      <c r="D2085" t="s">
        <v>7</v>
      </c>
      <c r="E2085" t="s">
        <v>15</v>
      </c>
      <c r="F2085" t="s">
        <v>5</v>
      </c>
      <c r="G2085" t="s">
        <v>11</v>
      </c>
      <c r="H2085" t="s">
        <v>4</v>
      </c>
    </row>
    <row r="2086" spans="1:8" ht="16" x14ac:dyDescent="0.2">
      <c r="A2086" s="2" t="s">
        <v>437</v>
      </c>
      <c r="B2086" s="6">
        <v>1</v>
      </c>
      <c r="C2086" t="s">
        <v>1012</v>
      </c>
      <c r="D2086" t="s">
        <v>8</v>
      </c>
      <c r="F2086" t="s">
        <v>17</v>
      </c>
      <c r="G2086" t="s">
        <v>18</v>
      </c>
      <c r="H2086" s="2" t="s">
        <v>435</v>
      </c>
    </row>
    <row r="2087" spans="1:8" ht="16" x14ac:dyDescent="0.2">
      <c r="A2087" s="2" t="s">
        <v>87</v>
      </c>
      <c r="B2087" s="6">
        <f>(1/Parameters!B18/((Parameters!$E$59*Parameters!$B$4*Parameters!$B$12)/1000))*Parameters!E65*(1-B2008)</f>
        <v>10.456137285993419</v>
      </c>
      <c r="C2087" t="s">
        <v>1012</v>
      </c>
      <c r="D2087" t="s">
        <v>8</v>
      </c>
      <c r="F2087" t="s">
        <v>20</v>
      </c>
      <c r="G2087" t="s">
        <v>18</v>
      </c>
      <c r="H2087" s="2" t="s">
        <v>436</v>
      </c>
    </row>
    <row r="2088" spans="1:8" ht="16" x14ac:dyDescent="0.2">
      <c r="A2088" s="2" t="s">
        <v>372</v>
      </c>
      <c r="B2088" s="6">
        <f>((47.39/1000)/(Parameters!$B$4*Parameters!$B$12))*Parameters!E65</f>
        <v>1.5360989028467718E-2</v>
      </c>
      <c r="C2088" t="s">
        <v>26</v>
      </c>
      <c r="D2088" t="s">
        <v>8</v>
      </c>
      <c r="F2088" t="s">
        <v>20</v>
      </c>
      <c r="G2088" t="s">
        <v>374</v>
      </c>
      <c r="H2088" s="2" t="s">
        <v>373</v>
      </c>
    </row>
    <row r="2089" spans="1:8" x14ac:dyDescent="0.2">
      <c r="A2089" t="s">
        <v>265</v>
      </c>
      <c r="B2089" s="6">
        <f>(B2048*B2087)-Parameters!$B$15</f>
        <v>2.5946863977203627</v>
      </c>
      <c r="D2089" t="s">
        <v>8</v>
      </c>
      <c r="E2089" t="s">
        <v>37</v>
      </c>
      <c r="F2089" t="s">
        <v>36</v>
      </c>
      <c r="G2089" t="s">
        <v>416</v>
      </c>
    </row>
    <row r="2090" spans="1:8" x14ac:dyDescent="0.2">
      <c r="A2090" t="s">
        <v>294</v>
      </c>
      <c r="B2090" s="6">
        <f>1/(90000000*20)</f>
        <v>5.5555555555555553E-10</v>
      </c>
      <c r="C2090" t="s">
        <v>26</v>
      </c>
      <c r="D2090" t="s">
        <v>7</v>
      </c>
      <c r="F2090" t="s">
        <v>20</v>
      </c>
      <c r="G2090" t="s">
        <v>296</v>
      </c>
      <c r="H2090" t="s">
        <v>295</v>
      </c>
    </row>
    <row r="2091" spans="1:8" ht="16" x14ac:dyDescent="0.2">
      <c r="A2091" s="2"/>
      <c r="H2091" s="2"/>
    </row>
    <row r="2092" spans="1:8" ht="16" x14ac:dyDescent="0.2">
      <c r="A2092" s="1" t="s">
        <v>1</v>
      </c>
      <c r="B2092" s="58" t="s">
        <v>510</v>
      </c>
    </row>
    <row r="2093" spans="1:8" x14ac:dyDescent="0.2">
      <c r="A2093" t="s">
        <v>2</v>
      </c>
      <c r="B2093" s="6" t="s">
        <v>1012</v>
      </c>
    </row>
    <row r="2094" spans="1:8" x14ac:dyDescent="0.2">
      <c r="A2094" t="s">
        <v>3</v>
      </c>
      <c r="B2094" s="6">
        <v>1</v>
      </c>
    </row>
    <row r="2095" spans="1:8" ht="16" x14ac:dyDescent="0.2">
      <c r="A2095" t="s">
        <v>4</v>
      </c>
      <c r="B2095" s="59" t="s">
        <v>435</v>
      </c>
    </row>
    <row r="2096" spans="1:8" x14ac:dyDescent="0.2">
      <c r="A2096" t="s">
        <v>5</v>
      </c>
      <c r="B2096" s="6" t="s">
        <v>6</v>
      </c>
    </row>
    <row r="2097" spans="1:8" x14ac:dyDescent="0.2">
      <c r="A2097" t="s">
        <v>7</v>
      </c>
      <c r="B2097" s="6" t="s">
        <v>8</v>
      </c>
    </row>
    <row r="2098" spans="1:8" x14ac:dyDescent="0.2">
      <c r="A2098" t="s">
        <v>9</v>
      </c>
      <c r="B2098" s="6" t="s">
        <v>10</v>
      </c>
    </row>
    <row r="2099" spans="1:8" x14ac:dyDescent="0.2">
      <c r="A2099" t="s">
        <v>11</v>
      </c>
      <c r="B2099" s="6" t="s">
        <v>492</v>
      </c>
    </row>
    <row r="2100" spans="1:8" x14ac:dyDescent="0.2">
      <c r="A2100" t="s">
        <v>485</v>
      </c>
      <c r="B2100" s="57">
        <f>Summary!O145</f>
        <v>0.64589975427404533</v>
      </c>
    </row>
    <row r="2101" spans="1:8" ht="16" x14ac:dyDescent="0.2">
      <c r="A2101" s="1" t="s">
        <v>12</v>
      </c>
    </row>
    <row r="2102" spans="1:8" x14ac:dyDescent="0.2">
      <c r="A2102" t="s">
        <v>13</v>
      </c>
      <c r="B2102" s="6" t="s">
        <v>14</v>
      </c>
      <c r="C2102" t="s">
        <v>2</v>
      </c>
      <c r="D2102" t="s">
        <v>7</v>
      </c>
      <c r="E2102" t="s">
        <v>15</v>
      </c>
      <c r="F2102" t="s">
        <v>5</v>
      </c>
      <c r="G2102" t="s">
        <v>11</v>
      </c>
      <c r="H2102" t="s">
        <v>4</v>
      </c>
    </row>
    <row r="2103" spans="1:8" ht="16" x14ac:dyDescent="0.2">
      <c r="A2103" s="2" t="s">
        <v>510</v>
      </c>
      <c r="B2103" s="6">
        <v>1</v>
      </c>
      <c r="C2103" t="s">
        <v>1012</v>
      </c>
      <c r="D2103" t="s">
        <v>8</v>
      </c>
      <c r="F2103" t="s">
        <v>17</v>
      </c>
      <c r="G2103" t="s">
        <v>18</v>
      </c>
      <c r="H2103" s="2" t="s">
        <v>435</v>
      </c>
    </row>
    <row r="2104" spans="1:8" ht="16" x14ac:dyDescent="0.2">
      <c r="A2104" s="2" t="s">
        <v>87</v>
      </c>
      <c r="B2104" s="6">
        <f>(1/Parameters!B18/((Parameters!$E$59*Parameters!$B$4*Parameters!$B$12)/1000))*(1-B2008)</f>
        <v>10.801794716935351</v>
      </c>
      <c r="C2104" t="s">
        <v>1012</v>
      </c>
      <c r="D2104" t="s">
        <v>8</v>
      </c>
      <c r="F2104" t="s">
        <v>20</v>
      </c>
      <c r="G2104" t="s">
        <v>18</v>
      </c>
      <c r="H2104" s="2" t="s">
        <v>436</v>
      </c>
    </row>
    <row r="2105" spans="1:8" ht="16" x14ac:dyDescent="0.2">
      <c r="A2105" s="2" t="s">
        <v>372</v>
      </c>
      <c r="B2105" s="6">
        <f>((47.39/1000)/(Parameters!$B$4*Parameters!$B$12))</f>
        <v>1.5868790318664998E-2</v>
      </c>
      <c r="C2105" t="s">
        <v>26</v>
      </c>
      <c r="D2105" t="s">
        <v>8</v>
      </c>
      <c r="F2105" t="s">
        <v>20</v>
      </c>
      <c r="G2105" t="s">
        <v>374</v>
      </c>
      <c r="H2105" s="2" t="s">
        <v>373</v>
      </c>
    </row>
    <row r="2106" spans="1:8" x14ac:dyDescent="0.2">
      <c r="A2106" t="s">
        <v>265</v>
      </c>
      <c r="B2106" s="6">
        <f>(B2048*B2104)-Parameters!$B$15</f>
        <v>2.7437338819425241</v>
      </c>
      <c r="D2106" t="s">
        <v>8</v>
      </c>
      <c r="E2106" t="s">
        <v>37</v>
      </c>
      <c r="F2106" t="s">
        <v>36</v>
      </c>
      <c r="G2106" t="s">
        <v>416</v>
      </c>
    </row>
    <row r="2107" spans="1:8" x14ac:dyDescent="0.2">
      <c r="A2107" t="s">
        <v>294</v>
      </c>
      <c r="B2107" s="6">
        <f>1/(90000000*20)</f>
        <v>5.5555555555555553E-10</v>
      </c>
      <c r="C2107" t="s">
        <v>26</v>
      </c>
      <c r="D2107" t="s">
        <v>7</v>
      </c>
      <c r="F2107" t="s">
        <v>20</v>
      </c>
      <c r="G2107" t="s">
        <v>296</v>
      </c>
      <c r="H2107" t="s">
        <v>295</v>
      </c>
    </row>
    <row r="2108" spans="1:8" x14ac:dyDescent="0.2">
      <c r="A2108" t="s">
        <v>28</v>
      </c>
      <c r="B2108" s="6">
        <f>Parameters!E58/Parameters!B4*Parameters!B12*-1</f>
        <v>-2.8328956406869219</v>
      </c>
      <c r="C2108" t="s">
        <v>1012</v>
      </c>
      <c r="D2108" t="s">
        <v>29</v>
      </c>
      <c r="F2108" t="s">
        <v>20</v>
      </c>
      <c r="G2108" t="s">
        <v>493</v>
      </c>
      <c r="H2108" t="s">
        <v>30</v>
      </c>
    </row>
    <row r="2109" spans="1:8" x14ac:dyDescent="0.2">
      <c r="A2109" t="s">
        <v>42</v>
      </c>
      <c r="B2109" s="6">
        <f>Parameters!C68/1000*Parameters!$E$61/Parameters!$B$4*Parameters!$B$12*-1</f>
        <v>-1.0295355614266841E-2</v>
      </c>
      <c r="C2109" t="s">
        <v>1012</v>
      </c>
      <c r="D2109" t="s">
        <v>8</v>
      </c>
      <c r="F2109" t="s">
        <v>20</v>
      </c>
      <c r="G2109" t="s">
        <v>519</v>
      </c>
      <c r="H2109" t="s">
        <v>43</v>
      </c>
    </row>
    <row r="2110" spans="1:8" x14ac:dyDescent="0.2">
      <c r="A2110" t="s">
        <v>44</v>
      </c>
      <c r="B2110" s="6">
        <f>Parameters!D68/1000*Parameters!$E$61/Parameters!$B$4*Parameters!$B$12*-1</f>
        <v>-2.5585487714663145E-2</v>
      </c>
      <c r="C2110" t="s">
        <v>1012</v>
      </c>
      <c r="D2110" t="s">
        <v>8</v>
      </c>
      <c r="F2110" t="s">
        <v>20</v>
      </c>
      <c r="G2110" t="s">
        <v>519</v>
      </c>
      <c r="H2110" t="s">
        <v>45</v>
      </c>
    </row>
    <row r="2111" spans="1:8" x14ac:dyDescent="0.2">
      <c r="A2111" t="s">
        <v>46</v>
      </c>
      <c r="B2111" s="6">
        <f>Parameters!E68/1000*Parameters!$E$61/Parameters!$B$4*Parameters!$B$12*-1</f>
        <v>0</v>
      </c>
      <c r="C2111" t="s">
        <v>1012</v>
      </c>
      <c r="D2111" t="s">
        <v>8</v>
      </c>
      <c r="F2111" t="s">
        <v>20</v>
      </c>
      <c r="G2111" t="s">
        <v>519</v>
      </c>
      <c r="H2111" t="s">
        <v>47</v>
      </c>
    </row>
    <row r="2112" spans="1:8" ht="16" x14ac:dyDescent="0.2">
      <c r="A2112" s="2"/>
      <c r="H2112" s="2"/>
    </row>
    <row r="2113" spans="1:10" ht="16" x14ac:dyDescent="0.2">
      <c r="A2113" s="1" t="s">
        <v>1</v>
      </c>
      <c r="B2113" s="58" t="s">
        <v>438</v>
      </c>
    </row>
    <row r="2114" spans="1:10" x14ac:dyDescent="0.2">
      <c r="A2114" t="s">
        <v>2</v>
      </c>
      <c r="B2114" s="6" t="s">
        <v>1012</v>
      </c>
    </row>
    <row r="2115" spans="1:10" x14ac:dyDescent="0.2">
      <c r="A2115" t="s">
        <v>3</v>
      </c>
      <c r="B2115" s="6">
        <v>1</v>
      </c>
    </row>
    <row r="2116" spans="1:10" ht="16" x14ac:dyDescent="0.2">
      <c r="A2116" t="s">
        <v>4</v>
      </c>
      <c r="B2116" s="59" t="s">
        <v>325</v>
      </c>
    </row>
    <row r="2117" spans="1:10" x14ac:dyDescent="0.2">
      <c r="A2117" t="s">
        <v>5</v>
      </c>
      <c r="B2117" s="6" t="s">
        <v>6</v>
      </c>
    </row>
    <row r="2118" spans="1:10" x14ac:dyDescent="0.2">
      <c r="A2118" t="s">
        <v>7</v>
      </c>
      <c r="B2118" s="6" t="s">
        <v>8</v>
      </c>
    </row>
    <row r="2119" spans="1:10" x14ac:dyDescent="0.2">
      <c r="A2119" t="s">
        <v>9</v>
      </c>
      <c r="B2119" s="6" t="s">
        <v>381</v>
      </c>
    </row>
    <row r="2120" spans="1:10" x14ac:dyDescent="0.2">
      <c r="A2120" t="s">
        <v>11</v>
      </c>
      <c r="B2120" s="6" t="s">
        <v>350</v>
      </c>
    </row>
    <row r="2121" spans="1:10" ht="16" x14ac:dyDescent="0.2">
      <c r="A2121" s="1" t="s">
        <v>12</v>
      </c>
    </row>
    <row r="2122" spans="1:10" x14ac:dyDescent="0.2">
      <c r="A2122" t="s">
        <v>13</v>
      </c>
      <c r="B2122" s="6" t="s">
        <v>14</v>
      </c>
      <c r="C2122" t="s">
        <v>2</v>
      </c>
      <c r="D2122" t="s">
        <v>7</v>
      </c>
      <c r="E2122" t="s">
        <v>15</v>
      </c>
      <c r="F2122" t="s">
        <v>5</v>
      </c>
      <c r="G2122" t="s">
        <v>326</v>
      </c>
      <c r="H2122" t="s">
        <v>327</v>
      </c>
      <c r="I2122" t="s">
        <v>11</v>
      </c>
      <c r="J2122" t="s">
        <v>4</v>
      </c>
    </row>
    <row r="2123" spans="1:10" x14ac:dyDescent="0.2">
      <c r="A2123" t="s">
        <v>438</v>
      </c>
      <c r="B2123" s="6">
        <v>1</v>
      </c>
      <c r="C2123" t="s">
        <v>1012</v>
      </c>
      <c r="D2123" t="s">
        <v>8</v>
      </c>
      <c r="F2123" t="s">
        <v>17</v>
      </c>
      <c r="I2123" t="s">
        <v>18</v>
      </c>
      <c r="J2123" t="s">
        <v>325</v>
      </c>
    </row>
    <row r="2124" spans="1:10" ht="16" x14ac:dyDescent="0.2">
      <c r="A2124" s="2" t="s">
        <v>434</v>
      </c>
      <c r="B2124" s="6">
        <v>1.00057</v>
      </c>
      <c r="C2124" t="s">
        <v>1012</v>
      </c>
      <c r="D2124" t="s">
        <v>8</v>
      </c>
      <c r="F2124" t="s">
        <v>20</v>
      </c>
      <c r="G2124" t="s">
        <v>18</v>
      </c>
      <c r="J2124" s="2" t="s">
        <v>435</v>
      </c>
    </row>
    <row r="2125" spans="1:10" x14ac:dyDescent="0.2">
      <c r="A2125" t="s">
        <v>28</v>
      </c>
      <c r="B2125" s="6">
        <v>6.7000000000000002E-3</v>
      </c>
      <c r="C2125" t="s">
        <v>1012</v>
      </c>
      <c r="D2125" t="s">
        <v>29</v>
      </c>
      <c r="F2125" t="s">
        <v>20</v>
      </c>
      <c r="J2125" t="s">
        <v>30</v>
      </c>
    </row>
    <row r="2126" spans="1:10" x14ac:dyDescent="0.2">
      <c r="A2126" t="s">
        <v>328</v>
      </c>
      <c r="B2126" s="6">
        <v>-1.6799999999999999E-4</v>
      </c>
      <c r="C2126" t="s">
        <v>31</v>
      </c>
      <c r="D2126" t="s">
        <v>8</v>
      </c>
      <c r="F2126" t="s">
        <v>20</v>
      </c>
      <c r="J2126" t="s">
        <v>329</v>
      </c>
    </row>
    <row r="2127" spans="1:10" x14ac:dyDescent="0.2">
      <c r="A2127" t="s">
        <v>330</v>
      </c>
      <c r="B2127" s="6">
        <v>5.8399999999999999E-4</v>
      </c>
      <c r="C2127" t="s">
        <v>31</v>
      </c>
      <c r="D2127" t="s">
        <v>19</v>
      </c>
      <c r="F2127" t="s">
        <v>20</v>
      </c>
      <c r="J2127" t="s">
        <v>331</v>
      </c>
    </row>
    <row r="2128" spans="1:10" x14ac:dyDescent="0.2">
      <c r="A2128" t="s">
        <v>332</v>
      </c>
      <c r="B2128" s="6">
        <v>2.5999999999999998E-10</v>
      </c>
      <c r="C2128" t="s">
        <v>31</v>
      </c>
      <c r="D2128" t="s">
        <v>7</v>
      </c>
      <c r="F2128" t="s">
        <v>20</v>
      </c>
      <c r="J2128" t="s">
        <v>333</v>
      </c>
    </row>
    <row r="2129" spans="1:10" x14ac:dyDescent="0.2">
      <c r="A2129" t="s">
        <v>334</v>
      </c>
      <c r="B2129" s="6">
        <v>-6.2700000000000001E-6</v>
      </c>
      <c r="C2129" t="s">
        <v>31</v>
      </c>
      <c r="D2129" t="s">
        <v>8</v>
      </c>
      <c r="F2129" t="s">
        <v>20</v>
      </c>
      <c r="J2129" t="s">
        <v>335</v>
      </c>
    </row>
    <row r="2130" spans="1:10" x14ac:dyDescent="0.2">
      <c r="A2130" t="s">
        <v>336</v>
      </c>
      <c r="B2130" s="6">
        <v>-7.4999999999999993E-5</v>
      </c>
      <c r="C2130" t="s">
        <v>31</v>
      </c>
      <c r="D2130" t="s">
        <v>121</v>
      </c>
      <c r="F2130" t="s">
        <v>20</v>
      </c>
      <c r="J2130" t="s">
        <v>337</v>
      </c>
    </row>
    <row r="2131" spans="1:10" x14ac:dyDescent="0.2">
      <c r="A2131" t="s">
        <v>338</v>
      </c>
      <c r="B2131" s="6">
        <v>6.8900000000000005E-4</v>
      </c>
      <c r="C2131" t="s">
        <v>31</v>
      </c>
      <c r="D2131" t="s">
        <v>8</v>
      </c>
      <c r="F2131" t="s">
        <v>20</v>
      </c>
      <c r="J2131" t="s">
        <v>339</v>
      </c>
    </row>
    <row r="2132" spans="1:10" x14ac:dyDescent="0.2">
      <c r="A2132" t="s">
        <v>100</v>
      </c>
      <c r="B2132" s="6">
        <v>3.3599999999999998E-2</v>
      </c>
      <c r="C2132" t="s">
        <v>31</v>
      </c>
      <c r="D2132" t="s">
        <v>41</v>
      </c>
      <c r="F2132" t="s">
        <v>20</v>
      </c>
      <c r="J2132" t="s">
        <v>103</v>
      </c>
    </row>
    <row r="2133" spans="1:10" x14ac:dyDescent="0.2">
      <c r="A2133" t="s">
        <v>340</v>
      </c>
      <c r="B2133" s="6">
        <v>3.2599999999999997E-2</v>
      </c>
      <c r="C2133" t="s">
        <v>558</v>
      </c>
      <c r="D2133" t="s">
        <v>41</v>
      </c>
      <c r="F2133" t="s">
        <v>20</v>
      </c>
      <c r="J2133" t="s">
        <v>341</v>
      </c>
    </row>
    <row r="2134" spans="1:10" x14ac:dyDescent="0.2">
      <c r="A2134" t="s">
        <v>342</v>
      </c>
      <c r="B2134" s="6">
        <v>-6.8899999999999999E-7</v>
      </c>
      <c r="C2134" t="s">
        <v>31</v>
      </c>
      <c r="D2134" t="s">
        <v>121</v>
      </c>
      <c r="F2134" t="s">
        <v>20</v>
      </c>
      <c r="J2134" t="s">
        <v>343</v>
      </c>
    </row>
    <row r="2136" spans="1:10" ht="16" x14ac:dyDescent="0.2">
      <c r="A2136" s="1" t="s">
        <v>1</v>
      </c>
      <c r="B2136" s="58" t="s">
        <v>439</v>
      </c>
    </row>
    <row r="2137" spans="1:10" x14ac:dyDescent="0.2">
      <c r="A2137" t="s">
        <v>2</v>
      </c>
      <c r="B2137" s="6" t="s">
        <v>1012</v>
      </c>
    </row>
    <row r="2138" spans="1:10" x14ac:dyDescent="0.2">
      <c r="A2138" t="s">
        <v>3</v>
      </c>
      <c r="B2138" s="6">
        <v>1</v>
      </c>
    </row>
    <row r="2139" spans="1:10" ht="16" x14ac:dyDescent="0.2">
      <c r="A2139" t="s">
        <v>4</v>
      </c>
      <c r="B2139" s="59" t="s">
        <v>325</v>
      </c>
    </row>
    <row r="2140" spans="1:10" x14ac:dyDescent="0.2">
      <c r="A2140" t="s">
        <v>5</v>
      </c>
      <c r="B2140" s="6" t="s">
        <v>6</v>
      </c>
    </row>
    <row r="2141" spans="1:10" x14ac:dyDescent="0.2">
      <c r="A2141" t="s">
        <v>7</v>
      </c>
      <c r="B2141" s="6" t="s">
        <v>8</v>
      </c>
    </row>
    <row r="2142" spans="1:10" x14ac:dyDescent="0.2">
      <c r="A2142" t="s">
        <v>9</v>
      </c>
      <c r="B2142" s="6" t="s">
        <v>381</v>
      </c>
    </row>
    <row r="2143" spans="1:10" x14ac:dyDescent="0.2">
      <c r="A2143" t="s">
        <v>11</v>
      </c>
      <c r="B2143" s="6" t="s">
        <v>349</v>
      </c>
    </row>
    <row r="2144" spans="1:10" ht="16" x14ac:dyDescent="0.2">
      <c r="A2144" s="1" t="s">
        <v>12</v>
      </c>
    </row>
    <row r="2145" spans="1:10" x14ac:dyDescent="0.2">
      <c r="A2145" t="s">
        <v>13</v>
      </c>
      <c r="B2145" s="6" t="s">
        <v>14</v>
      </c>
      <c r="C2145" t="s">
        <v>2</v>
      </c>
      <c r="D2145" t="s">
        <v>7</v>
      </c>
      <c r="E2145" t="s">
        <v>15</v>
      </c>
      <c r="F2145" t="s">
        <v>5</v>
      </c>
      <c r="G2145" t="s">
        <v>326</v>
      </c>
      <c r="H2145" t="s">
        <v>327</v>
      </c>
      <c r="I2145" t="s">
        <v>11</v>
      </c>
      <c r="J2145" t="s">
        <v>4</v>
      </c>
    </row>
    <row r="2146" spans="1:10" x14ac:dyDescent="0.2">
      <c r="A2146" t="s">
        <v>439</v>
      </c>
      <c r="B2146" s="6">
        <v>1</v>
      </c>
      <c r="C2146" t="s">
        <v>1012</v>
      </c>
      <c r="D2146" t="s">
        <v>8</v>
      </c>
      <c r="F2146" t="s">
        <v>17</v>
      </c>
      <c r="I2146" t="s">
        <v>18</v>
      </c>
      <c r="J2146" t="s">
        <v>325</v>
      </c>
    </row>
    <row r="2147" spans="1:10" ht="16" x14ac:dyDescent="0.2">
      <c r="A2147" s="2" t="s">
        <v>437</v>
      </c>
      <c r="B2147" s="6">
        <v>1.00057</v>
      </c>
      <c r="C2147" t="s">
        <v>1012</v>
      </c>
      <c r="D2147" t="s">
        <v>8</v>
      </c>
      <c r="F2147" t="s">
        <v>20</v>
      </c>
      <c r="G2147" t="s">
        <v>18</v>
      </c>
      <c r="J2147" s="2" t="s">
        <v>435</v>
      </c>
    </row>
    <row r="2148" spans="1:10" x14ac:dyDescent="0.2">
      <c r="A2148" t="s">
        <v>28</v>
      </c>
      <c r="B2148" s="6">
        <v>6.7000000000000002E-3</v>
      </c>
      <c r="C2148" t="s">
        <v>1012</v>
      </c>
      <c r="D2148" t="s">
        <v>29</v>
      </c>
      <c r="F2148" t="s">
        <v>20</v>
      </c>
      <c r="J2148" t="s">
        <v>30</v>
      </c>
    </row>
    <row r="2149" spans="1:10" x14ac:dyDescent="0.2">
      <c r="A2149" t="s">
        <v>328</v>
      </c>
      <c r="B2149" s="6">
        <v>-1.6799999999999999E-4</v>
      </c>
      <c r="C2149" t="s">
        <v>31</v>
      </c>
      <c r="D2149" t="s">
        <v>8</v>
      </c>
      <c r="F2149" t="s">
        <v>20</v>
      </c>
      <c r="J2149" t="s">
        <v>329</v>
      </c>
    </row>
    <row r="2150" spans="1:10" x14ac:dyDescent="0.2">
      <c r="A2150" t="s">
        <v>330</v>
      </c>
      <c r="B2150" s="6">
        <v>5.8399999999999999E-4</v>
      </c>
      <c r="C2150" t="s">
        <v>31</v>
      </c>
      <c r="D2150" t="s">
        <v>19</v>
      </c>
      <c r="F2150" t="s">
        <v>20</v>
      </c>
      <c r="J2150" t="s">
        <v>331</v>
      </c>
    </row>
    <row r="2151" spans="1:10" x14ac:dyDescent="0.2">
      <c r="A2151" t="s">
        <v>332</v>
      </c>
      <c r="B2151" s="6">
        <v>2.5999999999999998E-10</v>
      </c>
      <c r="C2151" t="s">
        <v>31</v>
      </c>
      <c r="D2151" t="s">
        <v>7</v>
      </c>
      <c r="F2151" t="s">
        <v>20</v>
      </c>
      <c r="J2151" t="s">
        <v>333</v>
      </c>
    </row>
    <row r="2152" spans="1:10" x14ac:dyDescent="0.2">
      <c r="A2152" t="s">
        <v>334</v>
      </c>
      <c r="B2152" s="6">
        <v>-6.2700000000000001E-6</v>
      </c>
      <c r="C2152" t="s">
        <v>31</v>
      </c>
      <c r="D2152" t="s">
        <v>8</v>
      </c>
      <c r="F2152" t="s">
        <v>20</v>
      </c>
      <c r="J2152" t="s">
        <v>335</v>
      </c>
    </row>
    <row r="2153" spans="1:10" x14ac:dyDescent="0.2">
      <c r="A2153" t="s">
        <v>336</v>
      </c>
      <c r="B2153" s="6">
        <v>-7.4999999999999993E-5</v>
      </c>
      <c r="C2153" t="s">
        <v>31</v>
      </c>
      <c r="D2153" t="s">
        <v>121</v>
      </c>
      <c r="F2153" t="s">
        <v>20</v>
      </c>
      <c r="J2153" t="s">
        <v>337</v>
      </c>
    </row>
    <row r="2154" spans="1:10" x14ac:dyDescent="0.2">
      <c r="A2154" t="s">
        <v>338</v>
      </c>
      <c r="B2154" s="6">
        <v>6.8900000000000005E-4</v>
      </c>
      <c r="C2154" t="s">
        <v>31</v>
      </c>
      <c r="D2154" t="s">
        <v>8</v>
      </c>
      <c r="F2154" t="s">
        <v>20</v>
      </c>
      <c r="J2154" t="s">
        <v>339</v>
      </c>
    </row>
    <row r="2155" spans="1:10" x14ac:dyDescent="0.2">
      <c r="A2155" t="s">
        <v>100</v>
      </c>
      <c r="B2155" s="6">
        <v>3.3599999999999998E-2</v>
      </c>
      <c r="C2155" t="s">
        <v>31</v>
      </c>
      <c r="D2155" t="s">
        <v>41</v>
      </c>
      <c r="F2155" t="s">
        <v>20</v>
      </c>
      <c r="J2155" t="s">
        <v>103</v>
      </c>
    </row>
    <row r="2156" spans="1:10" x14ac:dyDescent="0.2">
      <c r="A2156" t="s">
        <v>340</v>
      </c>
      <c r="B2156" s="6">
        <v>3.2599999999999997E-2</v>
      </c>
      <c r="C2156" t="s">
        <v>558</v>
      </c>
      <c r="D2156" t="s">
        <v>41</v>
      </c>
      <c r="F2156" t="s">
        <v>20</v>
      </c>
      <c r="J2156" t="s">
        <v>341</v>
      </c>
    </row>
    <row r="2157" spans="1:10" x14ac:dyDescent="0.2">
      <c r="A2157" t="s">
        <v>342</v>
      </c>
      <c r="B2157" s="6">
        <v>-6.8899999999999999E-7</v>
      </c>
      <c r="C2157" t="s">
        <v>31</v>
      </c>
      <c r="D2157" t="s">
        <v>121</v>
      </c>
      <c r="F2157" t="s">
        <v>20</v>
      </c>
      <c r="J2157" t="s">
        <v>343</v>
      </c>
    </row>
    <row r="2159" spans="1:10" ht="16" x14ac:dyDescent="0.2">
      <c r="A2159" s="1" t="s">
        <v>1</v>
      </c>
      <c r="B2159" s="58" t="s">
        <v>91</v>
      </c>
    </row>
    <row r="2160" spans="1:10" x14ac:dyDescent="0.2">
      <c r="A2160" t="s">
        <v>2</v>
      </c>
      <c r="B2160" s="6" t="s">
        <v>1012</v>
      </c>
    </row>
    <row r="2161" spans="1:8" x14ac:dyDescent="0.2">
      <c r="A2161" t="s">
        <v>3</v>
      </c>
      <c r="B2161" s="6">
        <v>1</v>
      </c>
    </row>
    <row r="2162" spans="1:8" ht="16" x14ac:dyDescent="0.2">
      <c r="A2162" t="s">
        <v>4</v>
      </c>
      <c r="B2162" s="2" t="s">
        <v>442</v>
      </c>
    </row>
    <row r="2163" spans="1:8" x14ac:dyDescent="0.2">
      <c r="A2163" t="s">
        <v>5</v>
      </c>
      <c r="B2163" s="6" t="s">
        <v>6</v>
      </c>
    </row>
    <row r="2164" spans="1:8" x14ac:dyDescent="0.2">
      <c r="A2164" t="s">
        <v>7</v>
      </c>
      <c r="B2164" s="6" t="s">
        <v>8</v>
      </c>
    </row>
    <row r="2165" spans="1:8" x14ac:dyDescent="0.2">
      <c r="A2165" t="s">
        <v>9</v>
      </c>
      <c r="B2165" s="6" t="s">
        <v>10</v>
      </c>
    </row>
    <row r="2166" spans="1:8" x14ac:dyDescent="0.2">
      <c r="A2166" t="s">
        <v>11</v>
      </c>
      <c r="B2166" s="6" t="s">
        <v>223</v>
      </c>
    </row>
    <row r="2167" spans="1:8" x14ac:dyDescent="0.2">
      <c r="A2167" t="s">
        <v>827</v>
      </c>
      <c r="B2167" s="5">
        <f>Summary!R15</f>
        <v>15.203282981971585</v>
      </c>
    </row>
    <row r="2168" spans="1:8" x14ac:dyDescent="0.2">
      <c r="A2168" t="s">
        <v>1148</v>
      </c>
      <c r="B2168" s="5">
        <f>B2167*(1-B2169)</f>
        <v>4.1048864051323282</v>
      </c>
    </row>
    <row r="2169" spans="1:8" x14ac:dyDescent="0.2">
      <c r="A2169" t="s">
        <v>833</v>
      </c>
      <c r="B2169" s="63">
        <f>Summary!Q15</f>
        <v>0.73</v>
      </c>
    </row>
    <row r="2170" spans="1:8" ht="16" x14ac:dyDescent="0.2">
      <c r="A2170" s="1" t="s">
        <v>12</v>
      </c>
    </row>
    <row r="2171" spans="1:8" x14ac:dyDescent="0.2">
      <c r="A2171" t="s">
        <v>13</v>
      </c>
      <c r="B2171" s="6" t="s">
        <v>14</v>
      </c>
      <c r="C2171" t="s">
        <v>2</v>
      </c>
      <c r="D2171" t="s">
        <v>7</v>
      </c>
      <c r="E2171" t="s">
        <v>15</v>
      </c>
      <c r="F2171" t="s">
        <v>5</v>
      </c>
      <c r="G2171" t="s">
        <v>11</v>
      </c>
      <c r="H2171" t="s">
        <v>4</v>
      </c>
    </row>
    <row r="2172" spans="1:8" ht="16" x14ac:dyDescent="0.2">
      <c r="A2172" s="2" t="s">
        <v>91</v>
      </c>
      <c r="B2172" s="6">
        <v>1</v>
      </c>
      <c r="C2172" t="s">
        <v>1012</v>
      </c>
      <c r="D2172" t="s">
        <v>8</v>
      </c>
      <c r="F2172" t="s">
        <v>17</v>
      </c>
      <c r="G2172" t="s">
        <v>18</v>
      </c>
      <c r="H2172" s="2" t="s">
        <v>442</v>
      </c>
    </row>
    <row r="2173" spans="1:8" x14ac:dyDescent="0.2">
      <c r="A2173" t="s">
        <v>22</v>
      </c>
      <c r="B2173" s="6">
        <f>24068*Parameters!$B$3/1000</f>
        <v>2.5393085401199996E-2</v>
      </c>
      <c r="C2173" t="s">
        <v>26</v>
      </c>
      <c r="D2173" t="s">
        <v>19</v>
      </c>
      <c r="F2173" t="s">
        <v>20</v>
      </c>
      <c r="G2173" t="s">
        <v>92</v>
      </c>
      <c r="H2173" t="s">
        <v>23</v>
      </c>
    </row>
    <row r="2174" spans="1:8" x14ac:dyDescent="0.2">
      <c r="A2174" t="s">
        <v>78</v>
      </c>
      <c r="B2174" s="6">
        <f>7729*Parameters!$B$3/1000</f>
        <v>8.1545270510999992E-3</v>
      </c>
      <c r="C2174" t="s">
        <v>26</v>
      </c>
      <c r="D2174" t="s">
        <v>19</v>
      </c>
      <c r="F2174" t="s">
        <v>20</v>
      </c>
      <c r="G2174" t="s">
        <v>93</v>
      </c>
      <c r="H2174" t="s">
        <v>78</v>
      </c>
    </row>
    <row r="2175" spans="1:8" x14ac:dyDescent="0.2">
      <c r="A2175" t="s">
        <v>81</v>
      </c>
      <c r="B2175" s="6">
        <f>(13511+11877)*Parameters!$B$3/1000</f>
        <v>2.6785759189199995E-2</v>
      </c>
      <c r="C2175" t="s">
        <v>26</v>
      </c>
      <c r="D2175" t="s">
        <v>19</v>
      </c>
      <c r="F2175" t="s">
        <v>20</v>
      </c>
      <c r="G2175" t="s">
        <v>94</v>
      </c>
      <c r="H2175" t="s">
        <v>82</v>
      </c>
    </row>
    <row r="2176" spans="1:8" x14ac:dyDescent="0.2">
      <c r="A2176" t="s">
        <v>28</v>
      </c>
      <c r="B2176" s="6">
        <f>5656*Parameters!$B$3/1000/3.6</f>
        <v>1.6576100473333331E-3</v>
      </c>
      <c r="C2176" t="s">
        <v>1012</v>
      </c>
      <c r="D2176" t="s">
        <v>29</v>
      </c>
      <c r="F2176" t="s">
        <v>20</v>
      </c>
      <c r="H2176" t="s">
        <v>30</v>
      </c>
    </row>
    <row r="2177" spans="1:8" x14ac:dyDescent="0.2">
      <c r="A2177" t="s">
        <v>340</v>
      </c>
      <c r="B2177" s="6">
        <f>20*Parameters!$B$9/1000</f>
        <v>3.2199999999999999E-2</v>
      </c>
      <c r="C2177" t="s">
        <v>558</v>
      </c>
      <c r="D2177" t="s">
        <v>41</v>
      </c>
      <c r="F2177" t="s">
        <v>20</v>
      </c>
      <c r="G2177" t="s">
        <v>86</v>
      </c>
      <c r="H2177" t="s">
        <v>341</v>
      </c>
    </row>
    <row r="2178" spans="1:8" x14ac:dyDescent="0.2">
      <c r="A2178" t="s">
        <v>42</v>
      </c>
      <c r="B2178" s="6">
        <f>1.521/1000</f>
        <v>1.521E-3</v>
      </c>
      <c r="C2178" t="s">
        <v>1012</v>
      </c>
      <c r="D2178" t="s">
        <v>8</v>
      </c>
      <c r="F2178" t="s">
        <v>20</v>
      </c>
      <c r="H2178" t="s">
        <v>43</v>
      </c>
    </row>
    <row r="2179" spans="1:8" x14ac:dyDescent="0.2">
      <c r="A2179" t="s">
        <v>44</v>
      </c>
      <c r="B2179" s="6">
        <f>0.608/1000</f>
        <v>6.0800000000000003E-4</v>
      </c>
      <c r="C2179" t="s">
        <v>1012</v>
      </c>
      <c r="D2179" t="s">
        <v>8</v>
      </c>
      <c r="F2179" t="s">
        <v>20</v>
      </c>
      <c r="H2179" t="s">
        <v>45</v>
      </c>
    </row>
    <row r="2180" spans="1:8" x14ac:dyDescent="0.2">
      <c r="A2180" t="s">
        <v>46</v>
      </c>
      <c r="B2180" s="6">
        <f>0.8/1000</f>
        <v>8.0000000000000004E-4</v>
      </c>
      <c r="C2180" t="s">
        <v>1012</v>
      </c>
      <c r="D2180" t="s">
        <v>8</v>
      </c>
      <c r="F2180" t="s">
        <v>20</v>
      </c>
      <c r="H2180" t="s">
        <v>47</v>
      </c>
    </row>
    <row r="2181" spans="1:8" ht="16" x14ac:dyDescent="0.2">
      <c r="A2181" s="7" t="s">
        <v>48</v>
      </c>
      <c r="B2181" s="6">
        <f>13.342/1000</f>
        <v>1.3342E-2</v>
      </c>
      <c r="C2181" t="s">
        <v>26</v>
      </c>
      <c r="D2181" t="s">
        <v>8</v>
      </c>
      <c r="F2181" t="s">
        <v>20</v>
      </c>
      <c r="H2181" s="7" t="s">
        <v>49</v>
      </c>
    </row>
    <row r="2182" spans="1:8" x14ac:dyDescent="0.2">
      <c r="A2182" t="s">
        <v>50</v>
      </c>
      <c r="B2182" s="6">
        <f>23.96/1000/1000</f>
        <v>2.3960000000000001E-5</v>
      </c>
      <c r="C2182" t="s">
        <v>26</v>
      </c>
      <c r="D2182" t="s">
        <v>8</v>
      </c>
      <c r="F2182" t="s">
        <v>20</v>
      </c>
      <c r="G2182" t="s">
        <v>51</v>
      </c>
      <c r="H2182" t="s">
        <v>53</v>
      </c>
    </row>
    <row r="2183" spans="1:8" x14ac:dyDescent="0.2">
      <c r="A2183" t="s">
        <v>181</v>
      </c>
      <c r="B2183" s="6">
        <v>3.6830900643231697E-5</v>
      </c>
      <c r="C2183" t="s">
        <v>26</v>
      </c>
      <c r="D2183" t="s">
        <v>119</v>
      </c>
      <c r="F2183" t="s">
        <v>20</v>
      </c>
      <c r="G2183" t="s">
        <v>180</v>
      </c>
      <c r="H2183" t="s">
        <v>182</v>
      </c>
    </row>
    <row r="2184" spans="1:8" x14ac:dyDescent="0.2">
      <c r="A2184" t="s">
        <v>183</v>
      </c>
      <c r="B2184" s="6">
        <v>1.1049380686770699E-4</v>
      </c>
      <c r="C2184" t="s">
        <v>26</v>
      </c>
      <c r="D2184" t="s">
        <v>119</v>
      </c>
      <c r="F2184" t="s">
        <v>20</v>
      </c>
      <c r="G2184" t="s">
        <v>180</v>
      </c>
      <c r="H2184" t="s">
        <v>184</v>
      </c>
    </row>
    <row r="2185" spans="1:8" x14ac:dyDescent="0.2">
      <c r="A2185" t="s">
        <v>185</v>
      </c>
      <c r="B2185" s="6">
        <v>3.6830900643231697E-5</v>
      </c>
      <c r="C2185" t="s">
        <v>26</v>
      </c>
      <c r="D2185" t="s">
        <v>119</v>
      </c>
      <c r="F2185" t="s">
        <v>20</v>
      </c>
      <c r="G2185" t="s">
        <v>180</v>
      </c>
      <c r="H2185" t="s">
        <v>186</v>
      </c>
    </row>
    <row r="2186" spans="1:8" x14ac:dyDescent="0.2">
      <c r="A2186" t="s">
        <v>120</v>
      </c>
      <c r="B2186" s="6">
        <v>0.252</v>
      </c>
      <c r="C2186" t="s">
        <v>1012</v>
      </c>
      <c r="D2186" t="s">
        <v>121</v>
      </c>
      <c r="F2186" t="s">
        <v>20</v>
      </c>
      <c r="G2186" t="s">
        <v>125</v>
      </c>
      <c r="H2186" t="s">
        <v>122</v>
      </c>
    </row>
    <row r="2187" spans="1:8" x14ac:dyDescent="0.2">
      <c r="A2187" t="s">
        <v>187</v>
      </c>
      <c r="B2187" s="6">
        <v>1.1048999999999999E-4</v>
      </c>
      <c r="C2187" t="s">
        <v>26</v>
      </c>
      <c r="D2187" t="s">
        <v>119</v>
      </c>
      <c r="F2187" t="s">
        <v>20</v>
      </c>
      <c r="G2187" t="s">
        <v>180</v>
      </c>
      <c r="H2187" t="s">
        <v>188</v>
      </c>
    </row>
    <row r="2188" spans="1:8" x14ac:dyDescent="0.2">
      <c r="A2188" t="s">
        <v>313</v>
      </c>
      <c r="B2188" s="6">
        <f>(1.384)/1000</f>
        <v>1.3839999999999998E-3</v>
      </c>
      <c r="D2188" t="s">
        <v>8</v>
      </c>
      <c r="E2188" t="s">
        <v>37</v>
      </c>
      <c r="F2188" t="s">
        <v>36</v>
      </c>
      <c r="G2188" t="s">
        <v>980</v>
      </c>
    </row>
    <row r="2189" spans="1:8" x14ac:dyDescent="0.2">
      <c r="A2189" t="s">
        <v>966</v>
      </c>
      <c r="B2189" s="6">
        <f>25.75/1000000</f>
        <v>2.5749999999999999E-5</v>
      </c>
      <c r="D2189" t="s">
        <v>8</v>
      </c>
      <c r="E2189" t="s">
        <v>37</v>
      </c>
      <c r="F2189" t="s">
        <v>36</v>
      </c>
      <c r="G2189" t="s">
        <v>981</v>
      </c>
    </row>
    <row r="2190" spans="1:8" x14ac:dyDescent="0.2">
      <c r="A2190" t="s">
        <v>40</v>
      </c>
      <c r="B2190" s="6">
        <f>31.68/1000000</f>
        <v>3.1680000000000002E-5</v>
      </c>
      <c r="D2190" t="s">
        <v>8</v>
      </c>
      <c r="E2190" t="s">
        <v>37</v>
      </c>
      <c r="F2190" t="s">
        <v>36</v>
      </c>
      <c r="G2190" t="s">
        <v>1125</v>
      </c>
    </row>
    <row r="2191" spans="1:8" x14ac:dyDescent="0.2">
      <c r="A2191" t="s">
        <v>150</v>
      </c>
      <c r="B2191" s="6">
        <v>9.6866907013685906E-6</v>
      </c>
      <c r="D2191" t="s">
        <v>8</v>
      </c>
      <c r="E2191" t="s">
        <v>170</v>
      </c>
      <c r="F2191" t="s">
        <v>36</v>
      </c>
      <c r="G2191" t="s">
        <v>180</v>
      </c>
    </row>
    <row r="2192" spans="1:8" x14ac:dyDescent="0.2">
      <c r="A2192" t="s">
        <v>132</v>
      </c>
      <c r="B2192" s="6">
        <v>-9.8401857757250106E-7</v>
      </c>
      <c r="D2192" t="s">
        <v>8</v>
      </c>
      <c r="E2192" t="s">
        <v>170</v>
      </c>
      <c r="F2192" t="s">
        <v>36</v>
      </c>
      <c r="G2192" t="s">
        <v>180</v>
      </c>
    </row>
    <row r="2193" spans="1:7" x14ac:dyDescent="0.2">
      <c r="A2193" t="s">
        <v>158</v>
      </c>
      <c r="B2193" s="6">
        <v>8.8484627663318299E-7</v>
      </c>
      <c r="D2193" t="s">
        <v>8</v>
      </c>
      <c r="E2193" t="s">
        <v>170</v>
      </c>
      <c r="F2193" t="s">
        <v>36</v>
      </c>
      <c r="G2193" t="s">
        <v>180</v>
      </c>
    </row>
    <row r="2194" spans="1:7" x14ac:dyDescent="0.2">
      <c r="A2194" t="s">
        <v>164</v>
      </c>
      <c r="B2194" s="6">
        <v>1.5966811678364199E-8</v>
      </c>
      <c r="D2194" t="s">
        <v>8</v>
      </c>
      <c r="E2194" t="s">
        <v>170</v>
      </c>
      <c r="F2194" t="s">
        <v>36</v>
      </c>
      <c r="G2194" t="s">
        <v>180</v>
      </c>
    </row>
    <row r="2195" spans="1:7" x14ac:dyDescent="0.2">
      <c r="A2195" t="s">
        <v>173</v>
      </c>
      <c r="B2195" s="6">
        <v>1.07630556194952E-5</v>
      </c>
      <c r="D2195" t="s">
        <v>8</v>
      </c>
      <c r="E2195" t="s">
        <v>171</v>
      </c>
      <c r="F2195" t="s">
        <v>36</v>
      </c>
      <c r="G2195" t="s">
        <v>180</v>
      </c>
    </row>
    <row r="2196" spans="1:7" x14ac:dyDescent="0.2">
      <c r="A2196" t="s">
        <v>151</v>
      </c>
      <c r="B2196" s="6">
        <v>9.03472245050759E-7</v>
      </c>
      <c r="D2196" t="s">
        <v>8</v>
      </c>
      <c r="E2196" t="s">
        <v>170</v>
      </c>
      <c r="F2196" t="s">
        <v>36</v>
      </c>
      <c r="G2196" t="s">
        <v>180</v>
      </c>
    </row>
    <row r="2197" spans="1:7" x14ac:dyDescent="0.2">
      <c r="A2197" t="s">
        <v>172</v>
      </c>
      <c r="B2197" s="6">
        <v>1.46657242732071E-3</v>
      </c>
      <c r="D2197" t="s">
        <v>8</v>
      </c>
      <c r="E2197" t="s">
        <v>179</v>
      </c>
      <c r="F2197" t="s">
        <v>36</v>
      </c>
      <c r="G2197" t="s">
        <v>180</v>
      </c>
    </row>
    <row r="2198" spans="1:7" x14ac:dyDescent="0.2">
      <c r="A2198" t="s">
        <v>148</v>
      </c>
      <c r="B2198" s="6">
        <v>-2.17184252532495E-8</v>
      </c>
      <c r="D2198" t="s">
        <v>8</v>
      </c>
      <c r="E2198" t="s">
        <v>170</v>
      </c>
      <c r="F2198" t="s">
        <v>36</v>
      </c>
      <c r="G2198" t="s">
        <v>180</v>
      </c>
    </row>
    <row r="2199" spans="1:7" x14ac:dyDescent="0.2">
      <c r="A2199" t="s">
        <v>126</v>
      </c>
      <c r="B2199" s="6">
        <v>2.7599778575834E-3</v>
      </c>
      <c r="D2199" t="s">
        <v>121</v>
      </c>
      <c r="E2199" t="s">
        <v>171</v>
      </c>
      <c r="F2199" t="s">
        <v>36</v>
      </c>
      <c r="G2199" t="s">
        <v>180</v>
      </c>
    </row>
    <row r="2200" spans="1:7" x14ac:dyDescent="0.2">
      <c r="A2200" t="s">
        <v>176</v>
      </c>
      <c r="B2200" s="6">
        <v>1.9959108159754498E-9</v>
      </c>
      <c r="D2200" t="s">
        <v>8</v>
      </c>
      <c r="E2200" t="s">
        <v>170</v>
      </c>
      <c r="F2200" t="s">
        <v>36</v>
      </c>
      <c r="G2200" t="s">
        <v>180</v>
      </c>
    </row>
    <row r="2201" spans="1:7" x14ac:dyDescent="0.2">
      <c r="A2201" t="s">
        <v>38</v>
      </c>
      <c r="B2201" s="6">
        <v>5.1853556439508204E-6</v>
      </c>
      <c r="D2201" t="s">
        <v>8</v>
      </c>
      <c r="E2201" t="s">
        <v>169</v>
      </c>
      <c r="F2201" t="s">
        <v>36</v>
      </c>
      <c r="G2201" t="s">
        <v>180</v>
      </c>
    </row>
    <row r="2202" spans="1:7" x14ac:dyDescent="0.2">
      <c r="A2202" t="s">
        <v>140</v>
      </c>
      <c r="B2202" s="6">
        <v>3.27859780619406E-6</v>
      </c>
      <c r="D2202" t="s">
        <v>8</v>
      </c>
      <c r="E2202" t="s">
        <v>170</v>
      </c>
      <c r="F2202" t="s">
        <v>36</v>
      </c>
      <c r="G2202" t="s">
        <v>180</v>
      </c>
    </row>
    <row r="2203" spans="1:7" x14ac:dyDescent="0.2">
      <c r="A2203" t="s">
        <v>127</v>
      </c>
      <c r="B2203" s="6">
        <v>8.0724401050640405E-5</v>
      </c>
      <c r="D2203" t="s">
        <v>8</v>
      </c>
      <c r="E2203" t="s">
        <v>169</v>
      </c>
      <c r="F2203" t="s">
        <v>36</v>
      </c>
      <c r="G2203" t="s">
        <v>180</v>
      </c>
    </row>
    <row r="2204" spans="1:7" x14ac:dyDescent="0.2">
      <c r="A2204" t="s">
        <v>155</v>
      </c>
      <c r="B2204" s="6">
        <v>2.9099959455172802E-6</v>
      </c>
      <c r="D2204" t="s">
        <v>8</v>
      </c>
      <c r="E2204" t="s">
        <v>170</v>
      </c>
      <c r="F2204" t="s">
        <v>36</v>
      </c>
      <c r="G2204" t="s">
        <v>180</v>
      </c>
    </row>
    <row r="2205" spans="1:7" x14ac:dyDescent="0.2">
      <c r="A2205" t="s">
        <v>159</v>
      </c>
      <c r="B2205" s="6">
        <v>9.5802057193840904E-8</v>
      </c>
      <c r="D2205" t="s">
        <v>8</v>
      </c>
      <c r="E2205" t="s">
        <v>170</v>
      </c>
      <c r="F2205" t="s">
        <v>36</v>
      </c>
      <c r="G2205" t="s">
        <v>180</v>
      </c>
    </row>
    <row r="2206" spans="1:7" x14ac:dyDescent="0.2">
      <c r="A2206" t="s">
        <v>142</v>
      </c>
      <c r="B2206" s="6">
        <v>-1.1393893071195499E-6</v>
      </c>
      <c r="D2206" t="s">
        <v>8</v>
      </c>
      <c r="E2206" t="s">
        <v>170</v>
      </c>
      <c r="F2206" t="s">
        <v>36</v>
      </c>
      <c r="G2206" t="s">
        <v>180</v>
      </c>
    </row>
    <row r="2207" spans="1:7" x14ac:dyDescent="0.2">
      <c r="A2207" t="s">
        <v>168</v>
      </c>
      <c r="B2207" s="6">
        <v>-4.7446953841008502E-7</v>
      </c>
      <c r="D2207" t="s">
        <v>8</v>
      </c>
      <c r="E2207" t="s">
        <v>170</v>
      </c>
      <c r="F2207" t="s">
        <v>36</v>
      </c>
      <c r="G2207" t="s">
        <v>180</v>
      </c>
    </row>
    <row r="2208" spans="1:7" x14ac:dyDescent="0.2">
      <c r="A2208" t="s">
        <v>144</v>
      </c>
      <c r="B2208" s="6">
        <v>2.5015067337276698E-7</v>
      </c>
      <c r="D2208" t="s">
        <v>8</v>
      </c>
      <c r="E2208" t="s">
        <v>170</v>
      </c>
      <c r="F2208" t="s">
        <v>36</v>
      </c>
      <c r="G2208" t="s">
        <v>180</v>
      </c>
    </row>
    <row r="2209" spans="1:7" x14ac:dyDescent="0.2">
      <c r="A2209" t="s">
        <v>110</v>
      </c>
      <c r="B2209" s="6">
        <v>0.11871235448605399</v>
      </c>
      <c r="D2209" t="s">
        <v>115</v>
      </c>
      <c r="E2209" t="s">
        <v>114</v>
      </c>
      <c r="F2209" t="s">
        <v>36</v>
      </c>
      <c r="G2209" t="s">
        <v>180</v>
      </c>
    </row>
    <row r="2210" spans="1:7" x14ac:dyDescent="0.2">
      <c r="A2210" t="s">
        <v>126</v>
      </c>
      <c r="B2210" s="6">
        <v>1.3306552055476401E-2</v>
      </c>
      <c r="D2210" t="s">
        <v>121</v>
      </c>
      <c r="E2210" t="s">
        <v>37</v>
      </c>
      <c r="F2210" t="s">
        <v>36</v>
      </c>
      <c r="G2210" t="s">
        <v>180</v>
      </c>
    </row>
    <row r="2211" spans="1:7" x14ac:dyDescent="0.2">
      <c r="A2211" t="s">
        <v>1008</v>
      </c>
      <c r="B2211" s="6">
        <f>0.42*(1-0.73)*(44/12)</f>
        <v>0.4158</v>
      </c>
      <c r="D2211" t="s">
        <v>8</v>
      </c>
      <c r="E2211" t="s">
        <v>1009</v>
      </c>
      <c r="F2211" t="s">
        <v>36</v>
      </c>
      <c r="G2211" t="s">
        <v>180</v>
      </c>
    </row>
    <row r="2212" spans="1:7" x14ac:dyDescent="0.2">
      <c r="A2212" t="s">
        <v>126</v>
      </c>
      <c r="B2212" s="6">
        <v>1.10399114303107E-2</v>
      </c>
      <c r="D2212" t="s">
        <v>121</v>
      </c>
      <c r="E2212" t="s">
        <v>179</v>
      </c>
      <c r="F2212" t="s">
        <v>36</v>
      </c>
      <c r="G2212" t="s">
        <v>180</v>
      </c>
    </row>
    <row r="2213" spans="1:7" x14ac:dyDescent="0.2">
      <c r="A2213" t="s">
        <v>108</v>
      </c>
      <c r="B2213" s="6">
        <f>B2168</f>
        <v>4.1048864051323282</v>
      </c>
      <c r="D2213" t="s">
        <v>19</v>
      </c>
      <c r="E2213" t="s">
        <v>112</v>
      </c>
      <c r="F2213" t="s">
        <v>36</v>
      </c>
      <c r="G2213" t="s">
        <v>180</v>
      </c>
    </row>
    <row r="2214" spans="1:7" x14ac:dyDescent="0.2">
      <c r="A2214" t="s">
        <v>173</v>
      </c>
      <c r="B2214" s="6">
        <v>8.3098648140061805E-7</v>
      </c>
      <c r="D2214" t="s">
        <v>8</v>
      </c>
      <c r="E2214" t="s">
        <v>179</v>
      </c>
      <c r="F2214" t="s">
        <v>36</v>
      </c>
      <c r="G2214" t="s">
        <v>180</v>
      </c>
    </row>
    <row r="2215" spans="1:7" x14ac:dyDescent="0.2">
      <c r="A2215" t="s">
        <v>177</v>
      </c>
      <c r="B2215" s="6">
        <v>0.11871235448605399</v>
      </c>
      <c r="D2215" t="s">
        <v>115</v>
      </c>
      <c r="E2215" t="s">
        <v>114</v>
      </c>
      <c r="F2215" t="s">
        <v>36</v>
      </c>
      <c r="G2215" t="s">
        <v>180</v>
      </c>
    </row>
    <row r="2216" spans="1:7" x14ac:dyDescent="0.2">
      <c r="A2216" t="s">
        <v>153</v>
      </c>
      <c r="B2216" s="6">
        <v>1.4903148982175E-7</v>
      </c>
      <c r="D2216" t="s">
        <v>8</v>
      </c>
      <c r="E2216" t="s">
        <v>170</v>
      </c>
      <c r="F2216" t="s">
        <v>36</v>
      </c>
      <c r="G2216" t="s">
        <v>180</v>
      </c>
    </row>
    <row r="2217" spans="1:7" x14ac:dyDescent="0.2">
      <c r="A2217" t="s">
        <v>178</v>
      </c>
      <c r="B2217" s="6">
        <v>6.9244916371715204E-2</v>
      </c>
      <c r="D2217" t="s">
        <v>113</v>
      </c>
      <c r="E2217" t="s">
        <v>114</v>
      </c>
      <c r="F2217" t="s">
        <v>36</v>
      </c>
      <c r="G2217" t="s">
        <v>180</v>
      </c>
    </row>
    <row r="2218" spans="1:7" x14ac:dyDescent="0.2">
      <c r="A2218" t="s">
        <v>149</v>
      </c>
      <c r="B2218" s="6">
        <v>4.3163812091146796E-6</v>
      </c>
      <c r="D2218" t="s">
        <v>8</v>
      </c>
      <c r="E2218" t="s">
        <v>170</v>
      </c>
      <c r="F2218" t="s">
        <v>36</v>
      </c>
      <c r="G2218" t="s">
        <v>180</v>
      </c>
    </row>
    <row r="2219" spans="1:7" x14ac:dyDescent="0.2">
      <c r="A2219" t="s">
        <v>1127</v>
      </c>
      <c r="B2219" s="6">
        <f>180*(B2169/1000)</f>
        <v>0.13139999999999999</v>
      </c>
      <c r="D2219" t="s">
        <v>121</v>
      </c>
      <c r="E2219" t="s">
        <v>1147</v>
      </c>
      <c r="F2219" t="s">
        <v>36</v>
      </c>
      <c r="G2219" s="8" t="s">
        <v>1140</v>
      </c>
    </row>
    <row r="2221" spans="1:7" ht="16" x14ac:dyDescent="0.2">
      <c r="A2221" s="1" t="s">
        <v>1</v>
      </c>
      <c r="B2221" s="58" t="s">
        <v>440</v>
      </c>
    </row>
    <row r="2222" spans="1:7" x14ac:dyDescent="0.2">
      <c r="A2222" t="s">
        <v>2</v>
      </c>
      <c r="B2222" s="6" t="s">
        <v>1012</v>
      </c>
    </row>
    <row r="2223" spans="1:7" x14ac:dyDescent="0.2">
      <c r="A2223" t="s">
        <v>3</v>
      </c>
      <c r="B2223" s="6">
        <v>1</v>
      </c>
    </row>
    <row r="2224" spans="1:7" ht="16" x14ac:dyDescent="0.2">
      <c r="A2224" t="s">
        <v>4</v>
      </c>
      <c r="B2224" s="59" t="s">
        <v>441</v>
      </c>
    </row>
    <row r="2225" spans="1:8" x14ac:dyDescent="0.2">
      <c r="A2225" t="s">
        <v>5</v>
      </c>
      <c r="B2225" s="6" t="s">
        <v>6</v>
      </c>
    </row>
    <row r="2226" spans="1:8" x14ac:dyDescent="0.2">
      <c r="A2226" t="s">
        <v>7</v>
      </c>
      <c r="B2226" s="6" t="s">
        <v>8</v>
      </c>
    </row>
    <row r="2227" spans="1:8" x14ac:dyDescent="0.2">
      <c r="A2227" t="s">
        <v>9</v>
      </c>
      <c r="B2227" s="6" t="s">
        <v>10</v>
      </c>
    </row>
    <row r="2228" spans="1:8" x14ac:dyDescent="0.2">
      <c r="A2228" t="s">
        <v>11</v>
      </c>
      <c r="B2228" s="6" t="s">
        <v>1026</v>
      </c>
    </row>
    <row r="2229" spans="1:8" x14ac:dyDescent="0.2">
      <c r="A2229" t="s">
        <v>485</v>
      </c>
      <c r="B2229" s="57">
        <f>Summary!O110</f>
        <v>1.3360138962036214</v>
      </c>
    </row>
    <row r="2230" spans="1:8" ht="16" x14ac:dyDescent="0.2">
      <c r="A2230" s="1" t="s">
        <v>12</v>
      </c>
    </row>
    <row r="2231" spans="1:8" x14ac:dyDescent="0.2">
      <c r="A2231" t="s">
        <v>13</v>
      </c>
      <c r="B2231" s="6" t="s">
        <v>14</v>
      </c>
      <c r="C2231" t="s">
        <v>2</v>
      </c>
      <c r="D2231" t="s">
        <v>7</v>
      </c>
      <c r="E2231" t="s">
        <v>15</v>
      </c>
      <c r="F2231" t="s">
        <v>5</v>
      </c>
      <c r="G2231" t="s">
        <v>11</v>
      </c>
      <c r="H2231" t="s">
        <v>4</v>
      </c>
    </row>
    <row r="2232" spans="1:8" ht="16" x14ac:dyDescent="0.2">
      <c r="A2232" s="2" t="s">
        <v>440</v>
      </c>
      <c r="B2232" s="6">
        <v>1</v>
      </c>
      <c r="C2232" t="s">
        <v>1012</v>
      </c>
      <c r="D2232" t="s">
        <v>8</v>
      </c>
      <c r="F2232" t="s">
        <v>17</v>
      </c>
      <c r="G2232" t="s">
        <v>18</v>
      </c>
      <c r="H2232" s="2" t="s">
        <v>441</v>
      </c>
    </row>
    <row r="2233" spans="1:8" ht="16" x14ac:dyDescent="0.2">
      <c r="A2233" s="2" t="s">
        <v>91</v>
      </c>
      <c r="B2233" s="6">
        <f>(1/Parameters!B18/((Parameters!$F$59*Parameters!$B$4*Parameters!$B$12)/1000))*Parameters!F64*(1-B2169)</f>
        <v>5.415571955694042</v>
      </c>
      <c r="C2233" t="s">
        <v>1012</v>
      </c>
      <c r="D2233" t="s">
        <v>8</v>
      </c>
      <c r="F2233" t="s">
        <v>20</v>
      </c>
      <c r="G2233" t="s">
        <v>18</v>
      </c>
      <c r="H2233" s="2" t="s">
        <v>442</v>
      </c>
    </row>
    <row r="2234" spans="1:8" ht="16" x14ac:dyDescent="0.2">
      <c r="A2234" s="2" t="s">
        <v>303</v>
      </c>
      <c r="B2234" s="6">
        <f>(106.73*Parameters!$B$3)/(Parameters!$B$4*Parameters!$B$12)*Parameters!F64</f>
        <v>3.5255810543434907E-2</v>
      </c>
      <c r="C2234" t="s">
        <v>31</v>
      </c>
      <c r="D2234" t="s">
        <v>8</v>
      </c>
      <c r="F2234" t="s">
        <v>20</v>
      </c>
      <c r="G2234" t="s">
        <v>446</v>
      </c>
      <c r="H2234" s="2" t="s">
        <v>304</v>
      </c>
    </row>
    <row r="2235" spans="1:8" ht="16" x14ac:dyDescent="0.2">
      <c r="A2235" s="2" t="s">
        <v>372</v>
      </c>
      <c r="B2235" s="6">
        <v>0</v>
      </c>
      <c r="C2235" t="s">
        <v>26</v>
      </c>
      <c r="D2235" t="s">
        <v>8</v>
      </c>
      <c r="F2235" t="s">
        <v>20</v>
      </c>
      <c r="G2235" t="s">
        <v>374</v>
      </c>
      <c r="H2235" s="2" t="s">
        <v>373</v>
      </c>
    </row>
    <row r="2236" spans="1:8" ht="16" x14ac:dyDescent="0.2">
      <c r="A2236" s="2" t="s">
        <v>252</v>
      </c>
      <c r="B2236" s="6">
        <f>((304.85/1000)/(Parameters!$B$4*Parameters!$B$12))*Parameters!F64</f>
        <v>9.5445382597237782E-2</v>
      </c>
      <c r="C2236" t="s">
        <v>31</v>
      </c>
      <c r="D2236" t="s">
        <v>8</v>
      </c>
      <c r="F2236" t="s">
        <v>20</v>
      </c>
      <c r="H2236" s="2" t="s">
        <v>253</v>
      </c>
    </row>
    <row r="2237" spans="1:8" ht="16" x14ac:dyDescent="0.2">
      <c r="A2237" s="2" t="s">
        <v>254</v>
      </c>
      <c r="B2237" s="6">
        <f>((47.18/1000)/(Parameters!$B$4*Parameters!$B$12))*Parameters!F64</f>
        <v>1.4771570119526581E-2</v>
      </c>
      <c r="C2237" t="s">
        <v>255</v>
      </c>
      <c r="D2237" t="s">
        <v>8</v>
      </c>
      <c r="F2237" t="s">
        <v>20</v>
      </c>
      <c r="H2237" s="2" t="s">
        <v>256</v>
      </c>
    </row>
    <row r="2238" spans="1:8" x14ac:dyDescent="0.2">
      <c r="A2238" t="s">
        <v>265</v>
      </c>
      <c r="B2238" s="6">
        <f>(B2211*B2233)-Parameters!$B$15</f>
        <v>0.33779481917758258</v>
      </c>
      <c r="D2238" t="s">
        <v>8</v>
      </c>
      <c r="E2238" t="s">
        <v>37</v>
      </c>
      <c r="F2238" t="s">
        <v>36</v>
      </c>
      <c r="G2238" t="s">
        <v>416</v>
      </c>
    </row>
    <row r="2239" spans="1:8" x14ac:dyDescent="0.2">
      <c r="A2239" t="s">
        <v>294</v>
      </c>
      <c r="B2239" s="6">
        <f>1/(90000000*20)</f>
        <v>5.5555555555555553E-10</v>
      </c>
      <c r="C2239" t="s">
        <v>26</v>
      </c>
      <c r="D2239" t="s">
        <v>7</v>
      </c>
      <c r="F2239" t="s">
        <v>20</v>
      </c>
      <c r="G2239" t="s">
        <v>296</v>
      </c>
      <c r="H2239" t="s">
        <v>295</v>
      </c>
    </row>
    <row r="2240" spans="1:8" ht="16" x14ac:dyDescent="0.2">
      <c r="A2240" s="2"/>
      <c r="H2240" s="2"/>
    </row>
    <row r="2241" spans="1:8" ht="16" x14ac:dyDescent="0.2">
      <c r="A2241" s="1" t="s">
        <v>1</v>
      </c>
      <c r="B2241" s="58" t="s">
        <v>443</v>
      </c>
    </row>
    <row r="2242" spans="1:8" x14ac:dyDescent="0.2">
      <c r="A2242" t="s">
        <v>2</v>
      </c>
      <c r="B2242" s="6" t="s">
        <v>1012</v>
      </c>
    </row>
    <row r="2243" spans="1:8" x14ac:dyDescent="0.2">
      <c r="A2243" t="s">
        <v>3</v>
      </c>
      <c r="B2243" s="6">
        <v>1</v>
      </c>
    </row>
    <row r="2244" spans="1:8" ht="16" x14ac:dyDescent="0.2">
      <c r="A2244" t="s">
        <v>4</v>
      </c>
      <c r="B2244" s="59" t="s">
        <v>441</v>
      </c>
    </row>
    <row r="2245" spans="1:8" x14ac:dyDescent="0.2">
      <c r="A2245" t="s">
        <v>5</v>
      </c>
      <c r="B2245" s="6" t="s">
        <v>6</v>
      </c>
    </row>
    <row r="2246" spans="1:8" x14ac:dyDescent="0.2">
      <c r="A2246" t="s">
        <v>7</v>
      </c>
      <c r="B2246" s="6" t="s">
        <v>8</v>
      </c>
    </row>
    <row r="2247" spans="1:8" x14ac:dyDescent="0.2">
      <c r="A2247" t="s">
        <v>9</v>
      </c>
      <c r="B2247" s="6" t="s">
        <v>10</v>
      </c>
    </row>
    <row r="2248" spans="1:8" x14ac:dyDescent="0.2">
      <c r="A2248" t="s">
        <v>11</v>
      </c>
      <c r="B2248" s="6" t="s">
        <v>1025</v>
      </c>
    </row>
    <row r="2249" spans="1:8" x14ac:dyDescent="0.2">
      <c r="A2249" t="s">
        <v>485</v>
      </c>
      <c r="B2249" s="57">
        <f>Summary!O43</f>
        <v>1.3864295149282864</v>
      </c>
    </row>
    <row r="2250" spans="1:8" ht="16" x14ac:dyDescent="0.2">
      <c r="A2250" s="1" t="s">
        <v>12</v>
      </c>
    </row>
    <row r="2251" spans="1:8" x14ac:dyDescent="0.2">
      <c r="A2251" t="s">
        <v>13</v>
      </c>
      <c r="B2251" s="6" t="s">
        <v>14</v>
      </c>
      <c r="C2251" t="s">
        <v>2</v>
      </c>
      <c r="D2251" t="s">
        <v>7</v>
      </c>
      <c r="E2251" t="s">
        <v>15</v>
      </c>
      <c r="F2251" t="s">
        <v>5</v>
      </c>
      <c r="G2251" t="s">
        <v>11</v>
      </c>
      <c r="H2251" t="s">
        <v>4</v>
      </c>
    </row>
    <row r="2252" spans="1:8" ht="16" x14ac:dyDescent="0.2">
      <c r="A2252" s="2" t="s">
        <v>443</v>
      </c>
      <c r="B2252" s="6">
        <v>1</v>
      </c>
      <c r="C2252" t="s">
        <v>1012</v>
      </c>
      <c r="D2252" t="s">
        <v>8</v>
      </c>
      <c r="F2252" t="s">
        <v>17</v>
      </c>
      <c r="G2252" t="s">
        <v>18</v>
      </c>
      <c r="H2252" s="2" t="s">
        <v>441</v>
      </c>
    </row>
    <row r="2253" spans="1:8" ht="16" x14ac:dyDescent="0.2">
      <c r="A2253" s="2" t="s">
        <v>91</v>
      </c>
      <c r="B2253" s="6">
        <f>(1/Parameters!B18/((Parameters!$F$59*Parameters!$B$4*Parameters!$B$12)/1000))*Parameters!F65*(1-B2169)</f>
        <v>5.2186420663960771</v>
      </c>
      <c r="C2253" t="s">
        <v>1012</v>
      </c>
      <c r="D2253" t="s">
        <v>8</v>
      </c>
      <c r="F2253" t="s">
        <v>20</v>
      </c>
      <c r="G2253" t="s">
        <v>18</v>
      </c>
      <c r="H2253" s="2" t="s">
        <v>442</v>
      </c>
    </row>
    <row r="2254" spans="1:8" ht="16" x14ac:dyDescent="0.2">
      <c r="A2254" s="2" t="s">
        <v>303</v>
      </c>
      <c r="B2254" s="6">
        <f>(106.73*Parameters!$B$3)/(Parameters!$B$4*Parameters!$B$12)*Parameters!F65</f>
        <v>3.3973781069128184E-2</v>
      </c>
      <c r="C2254" t="s">
        <v>31</v>
      </c>
      <c r="D2254" t="s">
        <v>8</v>
      </c>
      <c r="F2254" t="s">
        <v>20</v>
      </c>
      <c r="G2254" t="s">
        <v>446</v>
      </c>
      <c r="H2254" s="2" t="s">
        <v>304</v>
      </c>
    </row>
    <row r="2255" spans="1:8" ht="16" x14ac:dyDescent="0.2">
      <c r="A2255" s="2" t="s">
        <v>372</v>
      </c>
      <c r="B2255" s="6">
        <v>0</v>
      </c>
      <c r="C2255" t="s">
        <v>26</v>
      </c>
      <c r="D2255" t="s">
        <v>8</v>
      </c>
      <c r="F2255" t="s">
        <v>20</v>
      </c>
      <c r="G2255" t="s">
        <v>374</v>
      </c>
      <c r="H2255" s="2" t="s">
        <v>373</v>
      </c>
    </row>
    <row r="2256" spans="1:8" ht="16" x14ac:dyDescent="0.2">
      <c r="A2256" s="2" t="s">
        <v>252</v>
      </c>
      <c r="B2256" s="6">
        <f>((304.85/1000)/(Parameters!$B$4*Parameters!$B$12))*Parameters!F65</f>
        <v>9.1974641411883676E-2</v>
      </c>
      <c r="C2256" t="s">
        <v>31</v>
      </c>
      <c r="D2256" t="s">
        <v>8</v>
      </c>
      <c r="F2256" t="s">
        <v>20</v>
      </c>
      <c r="H2256" s="2" t="s">
        <v>253</v>
      </c>
    </row>
    <row r="2257" spans="1:8" ht="16" x14ac:dyDescent="0.2">
      <c r="A2257" s="2" t="s">
        <v>254</v>
      </c>
      <c r="B2257" s="6">
        <f>((47.18/1000)/(Parameters!$B$4*Parameters!$B$12))*Parameters!F65</f>
        <v>1.4234422115180159E-2</v>
      </c>
      <c r="C2257" t="s">
        <v>255</v>
      </c>
      <c r="D2257" t="s">
        <v>8</v>
      </c>
      <c r="F2257" t="s">
        <v>20</v>
      </c>
      <c r="H2257" s="2" t="s">
        <v>256</v>
      </c>
    </row>
    <row r="2258" spans="1:8" x14ac:dyDescent="0.2">
      <c r="A2258" t="s">
        <v>265</v>
      </c>
      <c r="B2258" s="6">
        <f>(B2211*B2253)-Parameters!$B$15</f>
        <v>0.25591137120748875</v>
      </c>
      <c r="D2258" t="s">
        <v>8</v>
      </c>
      <c r="E2258" t="s">
        <v>37</v>
      </c>
      <c r="F2258" t="s">
        <v>36</v>
      </c>
      <c r="G2258" t="s">
        <v>416</v>
      </c>
    </row>
    <row r="2259" spans="1:8" x14ac:dyDescent="0.2">
      <c r="A2259" t="s">
        <v>294</v>
      </c>
      <c r="B2259" s="6">
        <f>1/(90000000*20)</f>
        <v>5.5555555555555553E-10</v>
      </c>
      <c r="C2259" t="s">
        <v>26</v>
      </c>
      <c r="D2259" t="s">
        <v>7</v>
      </c>
      <c r="F2259" t="s">
        <v>20</v>
      </c>
      <c r="G2259" t="s">
        <v>296</v>
      </c>
      <c r="H2259" t="s">
        <v>295</v>
      </c>
    </row>
    <row r="2260" spans="1:8" ht="16" x14ac:dyDescent="0.2">
      <c r="A2260" s="2"/>
      <c r="H2260" s="2"/>
    </row>
    <row r="2261" spans="1:8" ht="16" x14ac:dyDescent="0.2">
      <c r="A2261" s="1" t="s">
        <v>1</v>
      </c>
      <c r="B2261" s="58" t="s">
        <v>520</v>
      </c>
    </row>
    <row r="2262" spans="1:8" x14ac:dyDescent="0.2">
      <c r="A2262" t="s">
        <v>2</v>
      </c>
      <c r="B2262" s="6" t="s">
        <v>1012</v>
      </c>
    </row>
    <row r="2263" spans="1:8" x14ac:dyDescent="0.2">
      <c r="A2263" t="s">
        <v>3</v>
      </c>
      <c r="B2263" s="6">
        <v>1</v>
      </c>
    </row>
    <row r="2264" spans="1:8" ht="16" x14ac:dyDescent="0.2">
      <c r="A2264" t="s">
        <v>4</v>
      </c>
      <c r="B2264" s="59" t="s">
        <v>441</v>
      </c>
    </row>
    <row r="2265" spans="1:8" x14ac:dyDescent="0.2">
      <c r="A2265" t="s">
        <v>5</v>
      </c>
      <c r="B2265" s="6" t="s">
        <v>6</v>
      </c>
    </row>
    <row r="2266" spans="1:8" x14ac:dyDescent="0.2">
      <c r="A2266" t="s">
        <v>7</v>
      </c>
      <c r="B2266" s="6" t="s">
        <v>8</v>
      </c>
    </row>
    <row r="2267" spans="1:8" x14ac:dyDescent="0.2">
      <c r="A2267" t="s">
        <v>9</v>
      </c>
      <c r="B2267" s="6" t="s">
        <v>10</v>
      </c>
    </row>
    <row r="2268" spans="1:8" x14ac:dyDescent="0.2">
      <c r="A2268" t="s">
        <v>11</v>
      </c>
      <c r="B2268" s="6" t="s">
        <v>1024</v>
      </c>
    </row>
    <row r="2269" spans="1:8" x14ac:dyDescent="0.2">
      <c r="A2269" t="s">
        <v>485</v>
      </c>
      <c r="B2269" s="57">
        <f>Summary!O146</f>
        <v>1.2491729929503861</v>
      </c>
    </row>
    <row r="2270" spans="1:8" ht="16" x14ac:dyDescent="0.2">
      <c r="A2270" s="1" t="s">
        <v>12</v>
      </c>
    </row>
    <row r="2271" spans="1:8" x14ac:dyDescent="0.2">
      <c r="A2271" t="s">
        <v>13</v>
      </c>
      <c r="B2271" s="6" t="s">
        <v>14</v>
      </c>
      <c r="C2271" t="s">
        <v>2</v>
      </c>
      <c r="D2271" t="s">
        <v>7</v>
      </c>
      <c r="E2271" t="s">
        <v>15</v>
      </c>
      <c r="F2271" t="s">
        <v>5</v>
      </c>
      <c r="G2271" t="s">
        <v>11</v>
      </c>
      <c r="H2271" t="s">
        <v>4</v>
      </c>
    </row>
    <row r="2272" spans="1:8" ht="16" x14ac:dyDescent="0.2">
      <c r="A2272" s="2" t="s">
        <v>520</v>
      </c>
      <c r="B2272" s="6">
        <v>1</v>
      </c>
      <c r="C2272" t="s">
        <v>1012</v>
      </c>
      <c r="D2272" t="s">
        <v>8</v>
      </c>
      <c r="F2272" t="s">
        <v>17</v>
      </c>
      <c r="G2272" t="s">
        <v>18</v>
      </c>
      <c r="H2272" s="2" t="s">
        <v>441</v>
      </c>
    </row>
    <row r="2273" spans="1:8" ht="16" x14ac:dyDescent="0.2">
      <c r="A2273" s="2" t="s">
        <v>91</v>
      </c>
      <c r="B2273" s="6">
        <f>(1/Parameters!B18/((Parameters!$F$59*Parameters!$B$4*Parameters!$B$12)/1000))*(1-B2169)</f>
        <v>5.7920555675872105</v>
      </c>
      <c r="C2273" t="s">
        <v>1012</v>
      </c>
      <c r="D2273" t="s">
        <v>8</v>
      </c>
      <c r="F2273" t="s">
        <v>20</v>
      </c>
      <c r="G2273" t="s">
        <v>18</v>
      </c>
      <c r="H2273" s="2" t="s">
        <v>442</v>
      </c>
    </row>
    <row r="2274" spans="1:8" ht="16" x14ac:dyDescent="0.2">
      <c r="A2274" s="2" t="s">
        <v>303</v>
      </c>
      <c r="B2274" s="6">
        <f>(106.73*Parameters!$B$3)/(Parameters!$B$4*Parameters!$B$12)</f>
        <v>3.7706749244315406E-2</v>
      </c>
      <c r="C2274" t="s">
        <v>31</v>
      </c>
      <c r="D2274" t="s">
        <v>8</v>
      </c>
      <c r="F2274" t="s">
        <v>20</v>
      </c>
      <c r="G2274" t="s">
        <v>446</v>
      </c>
      <c r="H2274" s="2" t="s">
        <v>304</v>
      </c>
    </row>
    <row r="2275" spans="1:8" ht="16" x14ac:dyDescent="0.2">
      <c r="A2275" s="2" t="s">
        <v>372</v>
      </c>
      <c r="B2275" s="6">
        <v>0</v>
      </c>
      <c r="C2275" t="s">
        <v>26</v>
      </c>
      <c r="D2275" t="s">
        <v>8</v>
      </c>
      <c r="F2275" t="s">
        <v>20</v>
      </c>
      <c r="G2275" t="s">
        <v>374</v>
      </c>
      <c r="H2275" s="2" t="s">
        <v>373</v>
      </c>
    </row>
    <row r="2276" spans="1:8" ht="16" x14ac:dyDescent="0.2">
      <c r="A2276" s="2" t="s">
        <v>252</v>
      </c>
      <c r="B2276" s="6">
        <f>((304.85/1000)/(Parameters!$B$4*Parameters!$B$12))</f>
        <v>0.10208062309865003</v>
      </c>
      <c r="C2276" t="s">
        <v>31</v>
      </c>
      <c r="D2276" t="s">
        <v>8</v>
      </c>
      <c r="F2276" t="s">
        <v>20</v>
      </c>
      <c r="H2276" s="2" t="s">
        <v>253</v>
      </c>
    </row>
    <row r="2277" spans="1:8" ht="16" x14ac:dyDescent="0.2">
      <c r="A2277" s="2" t="s">
        <v>254</v>
      </c>
      <c r="B2277" s="6">
        <f>((47.18/1000)/(Parameters!$B$4*Parameters!$B$12))</f>
        <v>1.5798470716071208E-2</v>
      </c>
      <c r="C2277" t="s">
        <v>255</v>
      </c>
      <c r="D2277" t="s">
        <v>8</v>
      </c>
      <c r="F2277" t="s">
        <v>20</v>
      </c>
      <c r="H2277" s="2" t="s">
        <v>256</v>
      </c>
    </row>
    <row r="2278" spans="1:8" x14ac:dyDescent="0.2">
      <c r="A2278" t="s">
        <v>265</v>
      </c>
      <c r="B2278" s="6">
        <f>(B2211*B2273)-Parameters!$B$15</f>
        <v>0.49433670500276228</v>
      </c>
      <c r="D2278" t="s">
        <v>8</v>
      </c>
      <c r="E2278" t="s">
        <v>37</v>
      </c>
      <c r="F2278" t="s">
        <v>36</v>
      </c>
      <c r="G2278" t="s">
        <v>416</v>
      </c>
    </row>
    <row r="2279" spans="1:8" x14ac:dyDescent="0.2">
      <c r="A2279" t="s">
        <v>294</v>
      </c>
      <c r="B2279" s="6">
        <f>1/(90000000*20)</f>
        <v>5.5555555555555553E-10</v>
      </c>
      <c r="C2279" t="s">
        <v>26</v>
      </c>
      <c r="D2279" t="s">
        <v>7</v>
      </c>
      <c r="F2279" t="s">
        <v>20</v>
      </c>
      <c r="G2279" t="s">
        <v>296</v>
      </c>
      <c r="H2279" t="s">
        <v>295</v>
      </c>
    </row>
    <row r="2280" spans="1:8" x14ac:dyDescent="0.2">
      <c r="A2280" t="s">
        <v>28</v>
      </c>
      <c r="B2280" s="6">
        <f>Parameters!F58/Parameters!B4*Parameters!B12*-1</f>
        <v>-0.51905151915455749</v>
      </c>
      <c r="C2280" t="s">
        <v>1012</v>
      </c>
      <c r="D2280" t="s">
        <v>29</v>
      </c>
      <c r="F2280" t="s">
        <v>20</v>
      </c>
      <c r="G2280" t="s">
        <v>493</v>
      </c>
      <c r="H2280" t="s">
        <v>30</v>
      </c>
    </row>
    <row r="2281" spans="1:8" ht="16" x14ac:dyDescent="0.2">
      <c r="A2281" s="2"/>
      <c r="H2281" s="2"/>
    </row>
    <row r="2282" spans="1:8" ht="16" x14ac:dyDescent="0.2">
      <c r="A2282" s="1" t="s">
        <v>1</v>
      </c>
      <c r="B2282" s="58" t="s">
        <v>444</v>
      </c>
    </row>
    <row r="2283" spans="1:8" x14ac:dyDescent="0.2">
      <c r="A2283" t="s">
        <v>2</v>
      </c>
      <c r="B2283" s="6" t="s">
        <v>1012</v>
      </c>
    </row>
    <row r="2284" spans="1:8" x14ac:dyDescent="0.2">
      <c r="A2284" t="s">
        <v>3</v>
      </c>
      <c r="B2284" s="6">
        <v>1</v>
      </c>
    </row>
    <row r="2285" spans="1:8" ht="16" x14ac:dyDescent="0.2">
      <c r="A2285" t="s">
        <v>4</v>
      </c>
      <c r="B2285" s="59" t="s">
        <v>325</v>
      </c>
    </row>
    <row r="2286" spans="1:8" x14ac:dyDescent="0.2">
      <c r="A2286" t="s">
        <v>5</v>
      </c>
      <c r="B2286" s="6" t="s">
        <v>6</v>
      </c>
    </row>
    <row r="2287" spans="1:8" x14ac:dyDescent="0.2">
      <c r="A2287" t="s">
        <v>7</v>
      </c>
      <c r="B2287" s="6" t="s">
        <v>8</v>
      </c>
    </row>
    <row r="2288" spans="1:8" x14ac:dyDescent="0.2">
      <c r="A2288" t="s">
        <v>9</v>
      </c>
      <c r="B2288" s="6" t="s">
        <v>381</v>
      </c>
    </row>
    <row r="2289" spans="1:10" x14ac:dyDescent="0.2">
      <c r="A2289" t="s">
        <v>11</v>
      </c>
      <c r="B2289" s="6" t="s">
        <v>350</v>
      </c>
    </row>
    <row r="2290" spans="1:10" ht="16" x14ac:dyDescent="0.2">
      <c r="A2290" s="1" t="s">
        <v>12</v>
      </c>
    </row>
    <row r="2291" spans="1:10" x14ac:dyDescent="0.2">
      <c r="A2291" t="s">
        <v>13</v>
      </c>
      <c r="B2291" s="6" t="s">
        <v>14</v>
      </c>
      <c r="C2291" t="s">
        <v>2</v>
      </c>
      <c r="D2291" t="s">
        <v>7</v>
      </c>
      <c r="E2291" t="s">
        <v>15</v>
      </c>
      <c r="F2291" t="s">
        <v>5</v>
      </c>
      <c r="G2291" t="s">
        <v>326</v>
      </c>
      <c r="H2291" t="s">
        <v>327</v>
      </c>
      <c r="I2291" t="s">
        <v>11</v>
      </c>
      <c r="J2291" t="s">
        <v>4</v>
      </c>
    </row>
    <row r="2292" spans="1:10" x14ac:dyDescent="0.2">
      <c r="A2292" t="s">
        <v>444</v>
      </c>
      <c r="B2292" s="6">
        <v>1</v>
      </c>
      <c r="C2292" t="s">
        <v>1012</v>
      </c>
      <c r="D2292" t="s">
        <v>8</v>
      </c>
      <c r="F2292" t="s">
        <v>17</v>
      </c>
      <c r="I2292" t="s">
        <v>18</v>
      </c>
      <c r="J2292" t="s">
        <v>325</v>
      </c>
    </row>
    <row r="2293" spans="1:10" ht="16" x14ac:dyDescent="0.2">
      <c r="A2293" s="2" t="s">
        <v>440</v>
      </c>
      <c r="B2293" s="6">
        <v>1.00057</v>
      </c>
      <c r="C2293" t="s">
        <v>1012</v>
      </c>
      <c r="D2293" t="s">
        <v>8</v>
      </c>
      <c r="F2293" t="s">
        <v>20</v>
      </c>
      <c r="G2293" t="s">
        <v>18</v>
      </c>
      <c r="J2293" s="2" t="s">
        <v>441</v>
      </c>
    </row>
    <row r="2294" spans="1:10" x14ac:dyDescent="0.2">
      <c r="A2294" t="s">
        <v>28</v>
      </c>
      <c r="B2294" s="6">
        <v>6.7000000000000002E-3</v>
      </c>
      <c r="C2294" t="s">
        <v>1012</v>
      </c>
      <c r="D2294" t="s">
        <v>29</v>
      </c>
      <c r="F2294" t="s">
        <v>20</v>
      </c>
      <c r="J2294" t="s">
        <v>30</v>
      </c>
    </row>
    <row r="2295" spans="1:10" x14ac:dyDescent="0.2">
      <c r="A2295" t="s">
        <v>328</v>
      </c>
      <c r="B2295" s="6">
        <v>-1.6799999999999999E-4</v>
      </c>
      <c r="C2295" t="s">
        <v>31</v>
      </c>
      <c r="D2295" t="s">
        <v>8</v>
      </c>
      <c r="F2295" t="s">
        <v>20</v>
      </c>
      <c r="J2295" t="s">
        <v>329</v>
      </c>
    </row>
    <row r="2296" spans="1:10" x14ac:dyDescent="0.2">
      <c r="A2296" t="s">
        <v>330</v>
      </c>
      <c r="B2296" s="6">
        <v>5.8399999999999999E-4</v>
      </c>
      <c r="C2296" t="s">
        <v>31</v>
      </c>
      <c r="D2296" t="s">
        <v>19</v>
      </c>
      <c r="F2296" t="s">
        <v>20</v>
      </c>
      <c r="J2296" t="s">
        <v>331</v>
      </c>
    </row>
    <row r="2297" spans="1:10" x14ac:dyDescent="0.2">
      <c r="A2297" t="s">
        <v>332</v>
      </c>
      <c r="B2297" s="6">
        <v>2.5999999999999998E-10</v>
      </c>
      <c r="C2297" t="s">
        <v>31</v>
      </c>
      <c r="D2297" t="s">
        <v>7</v>
      </c>
      <c r="F2297" t="s">
        <v>20</v>
      </c>
      <c r="J2297" t="s">
        <v>333</v>
      </c>
    </row>
    <row r="2298" spans="1:10" x14ac:dyDescent="0.2">
      <c r="A2298" t="s">
        <v>334</v>
      </c>
      <c r="B2298" s="6">
        <v>-6.2700000000000001E-6</v>
      </c>
      <c r="C2298" t="s">
        <v>31</v>
      </c>
      <c r="D2298" t="s">
        <v>8</v>
      </c>
      <c r="F2298" t="s">
        <v>20</v>
      </c>
      <c r="J2298" t="s">
        <v>335</v>
      </c>
    </row>
    <row r="2299" spans="1:10" x14ac:dyDescent="0.2">
      <c r="A2299" t="s">
        <v>336</v>
      </c>
      <c r="B2299" s="6">
        <v>-7.4999999999999993E-5</v>
      </c>
      <c r="C2299" t="s">
        <v>31</v>
      </c>
      <c r="D2299" t="s">
        <v>121</v>
      </c>
      <c r="F2299" t="s">
        <v>20</v>
      </c>
      <c r="J2299" t="s">
        <v>337</v>
      </c>
    </row>
    <row r="2300" spans="1:10" x14ac:dyDescent="0.2">
      <c r="A2300" t="s">
        <v>338</v>
      </c>
      <c r="B2300" s="6">
        <v>6.8900000000000005E-4</v>
      </c>
      <c r="C2300" t="s">
        <v>31</v>
      </c>
      <c r="D2300" t="s">
        <v>8</v>
      </c>
      <c r="F2300" t="s">
        <v>20</v>
      </c>
      <c r="J2300" t="s">
        <v>339</v>
      </c>
    </row>
    <row r="2301" spans="1:10" x14ac:dyDescent="0.2">
      <c r="A2301" t="s">
        <v>100</v>
      </c>
      <c r="B2301" s="6">
        <v>3.3599999999999998E-2</v>
      </c>
      <c r="C2301" t="s">
        <v>31</v>
      </c>
      <c r="D2301" t="s">
        <v>41</v>
      </c>
      <c r="F2301" t="s">
        <v>20</v>
      </c>
      <c r="J2301" t="s">
        <v>103</v>
      </c>
    </row>
    <row r="2302" spans="1:10" x14ac:dyDescent="0.2">
      <c r="A2302" t="s">
        <v>340</v>
      </c>
      <c r="B2302" s="6">
        <v>3.2599999999999997E-2</v>
      </c>
      <c r="C2302" t="s">
        <v>558</v>
      </c>
      <c r="D2302" t="s">
        <v>41</v>
      </c>
      <c r="F2302" t="s">
        <v>20</v>
      </c>
      <c r="J2302" t="s">
        <v>341</v>
      </c>
    </row>
    <row r="2303" spans="1:10" x14ac:dyDescent="0.2">
      <c r="A2303" t="s">
        <v>342</v>
      </c>
      <c r="B2303" s="6">
        <v>-6.8899999999999999E-7</v>
      </c>
      <c r="C2303" t="s">
        <v>31</v>
      </c>
      <c r="D2303" t="s">
        <v>121</v>
      </c>
      <c r="F2303" t="s">
        <v>20</v>
      </c>
      <c r="J2303" t="s">
        <v>343</v>
      </c>
    </row>
    <row r="2305" spans="1:10" ht="16" x14ac:dyDescent="0.2">
      <c r="A2305" s="1" t="s">
        <v>1</v>
      </c>
      <c r="B2305" s="58" t="s">
        <v>445</v>
      </c>
    </row>
    <row r="2306" spans="1:10" x14ac:dyDescent="0.2">
      <c r="A2306" t="s">
        <v>2</v>
      </c>
      <c r="B2306" s="6" t="s">
        <v>1012</v>
      </c>
    </row>
    <row r="2307" spans="1:10" x14ac:dyDescent="0.2">
      <c r="A2307" t="s">
        <v>3</v>
      </c>
      <c r="B2307" s="6">
        <v>1</v>
      </c>
    </row>
    <row r="2308" spans="1:10" ht="16" x14ac:dyDescent="0.2">
      <c r="A2308" t="s">
        <v>4</v>
      </c>
      <c r="B2308" s="59" t="s">
        <v>325</v>
      </c>
    </row>
    <row r="2309" spans="1:10" x14ac:dyDescent="0.2">
      <c r="A2309" t="s">
        <v>5</v>
      </c>
      <c r="B2309" s="6" t="s">
        <v>6</v>
      </c>
    </row>
    <row r="2310" spans="1:10" x14ac:dyDescent="0.2">
      <c r="A2310" t="s">
        <v>7</v>
      </c>
      <c r="B2310" s="6" t="s">
        <v>8</v>
      </c>
    </row>
    <row r="2311" spans="1:10" x14ac:dyDescent="0.2">
      <c r="A2311" t="s">
        <v>9</v>
      </c>
      <c r="B2311" s="6" t="s">
        <v>381</v>
      </c>
    </row>
    <row r="2312" spans="1:10" x14ac:dyDescent="0.2">
      <c r="A2312" t="s">
        <v>11</v>
      </c>
      <c r="B2312" s="6" t="s">
        <v>349</v>
      </c>
    </row>
    <row r="2313" spans="1:10" ht="16" x14ac:dyDescent="0.2">
      <c r="A2313" s="1" t="s">
        <v>12</v>
      </c>
    </row>
    <row r="2314" spans="1:10" x14ac:dyDescent="0.2">
      <c r="A2314" t="s">
        <v>13</v>
      </c>
      <c r="B2314" s="6" t="s">
        <v>14</v>
      </c>
      <c r="C2314" t="s">
        <v>2</v>
      </c>
      <c r="D2314" t="s">
        <v>7</v>
      </c>
      <c r="E2314" t="s">
        <v>15</v>
      </c>
      <c r="F2314" t="s">
        <v>5</v>
      </c>
      <c r="G2314" t="s">
        <v>326</v>
      </c>
      <c r="H2314" t="s">
        <v>327</v>
      </c>
      <c r="I2314" t="s">
        <v>11</v>
      </c>
      <c r="J2314" t="s">
        <v>4</v>
      </c>
    </row>
    <row r="2315" spans="1:10" x14ac:dyDescent="0.2">
      <c r="A2315" t="s">
        <v>445</v>
      </c>
      <c r="B2315" s="6">
        <v>1</v>
      </c>
      <c r="C2315" t="s">
        <v>1012</v>
      </c>
      <c r="D2315" t="s">
        <v>8</v>
      </c>
      <c r="F2315" t="s">
        <v>17</v>
      </c>
      <c r="I2315" t="s">
        <v>18</v>
      </c>
      <c r="J2315" t="s">
        <v>325</v>
      </c>
    </row>
    <row r="2316" spans="1:10" ht="16" x14ac:dyDescent="0.2">
      <c r="A2316" s="2" t="s">
        <v>443</v>
      </c>
      <c r="B2316" s="6">
        <v>1.00057</v>
      </c>
      <c r="C2316" t="s">
        <v>1012</v>
      </c>
      <c r="D2316" t="s">
        <v>8</v>
      </c>
      <c r="F2316" t="s">
        <v>20</v>
      </c>
      <c r="G2316" t="s">
        <v>18</v>
      </c>
      <c r="J2316" s="2" t="s">
        <v>441</v>
      </c>
    </row>
    <row r="2317" spans="1:10" x14ac:dyDescent="0.2">
      <c r="A2317" t="s">
        <v>28</v>
      </c>
      <c r="B2317" s="6">
        <v>6.7000000000000002E-3</v>
      </c>
      <c r="C2317" t="s">
        <v>1012</v>
      </c>
      <c r="D2317" t="s">
        <v>29</v>
      </c>
      <c r="F2317" t="s">
        <v>20</v>
      </c>
      <c r="J2317" t="s">
        <v>30</v>
      </c>
    </row>
    <row r="2318" spans="1:10" x14ac:dyDescent="0.2">
      <c r="A2318" t="s">
        <v>328</v>
      </c>
      <c r="B2318" s="6">
        <v>-1.6799999999999999E-4</v>
      </c>
      <c r="C2318" t="s">
        <v>31</v>
      </c>
      <c r="D2318" t="s">
        <v>8</v>
      </c>
      <c r="F2318" t="s">
        <v>20</v>
      </c>
      <c r="J2318" t="s">
        <v>329</v>
      </c>
    </row>
    <row r="2319" spans="1:10" x14ac:dyDescent="0.2">
      <c r="A2319" t="s">
        <v>330</v>
      </c>
      <c r="B2319" s="6">
        <v>5.8399999999999999E-4</v>
      </c>
      <c r="C2319" t="s">
        <v>31</v>
      </c>
      <c r="D2319" t="s">
        <v>19</v>
      </c>
      <c r="F2319" t="s">
        <v>20</v>
      </c>
      <c r="J2319" t="s">
        <v>331</v>
      </c>
    </row>
    <row r="2320" spans="1:10" x14ac:dyDescent="0.2">
      <c r="A2320" t="s">
        <v>332</v>
      </c>
      <c r="B2320" s="6">
        <v>2.5999999999999998E-10</v>
      </c>
      <c r="C2320" t="s">
        <v>31</v>
      </c>
      <c r="D2320" t="s">
        <v>7</v>
      </c>
      <c r="F2320" t="s">
        <v>20</v>
      </c>
      <c r="J2320" t="s">
        <v>333</v>
      </c>
    </row>
    <row r="2321" spans="1:10" x14ac:dyDescent="0.2">
      <c r="A2321" t="s">
        <v>334</v>
      </c>
      <c r="B2321" s="6">
        <v>-6.2700000000000001E-6</v>
      </c>
      <c r="C2321" t="s">
        <v>31</v>
      </c>
      <c r="D2321" t="s">
        <v>8</v>
      </c>
      <c r="F2321" t="s">
        <v>20</v>
      </c>
      <c r="J2321" t="s">
        <v>335</v>
      </c>
    </row>
    <row r="2322" spans="1:10" x14ac:dyDescent="0.2">
      <c r="A2322" t="s">
        <v>336</v>
      </c>
      <c r="B2322" s="6">
        <v>-7.4999999999999993E-5</v>
      </c>
      <c r="C2322" t="s">
        <v>31</v>
      </c>
      <c r="D2322" t="s">
        <v>121</v>
      </c>
      <c r="F2322" t="s">
        <v>20</v>
      </c>
      <c r="J2322" t="s">
        <v>337</v>
      </c>
    </row>
    <row r="2323" spans="1:10" x14ac:dyDescent="0.2">
      <c r="A2323" t="s">
        <v>338</v>
      </c>
      <c r="B2323" s="6">
        <v>6.8900000000000005E-4</v>
      </c>
      <c r="C2323" t="s">
        <v>31</v>
      </c>
      <c r="D2323" t="s">
        <v>8</v>
      </c>
      <c r="F2323" t="s">
        <v>20</v>
      </c>
      <c r="J2323" t="s">
        <v>339</v>
      </c>
    </row>
    <row r="2324" spans="1:10" x14ac:dyDescent="0.2">
      <c r="A2324" t="s">
        <v>100</v>
      </c>
      <c r="B2324" s="6">
        <v>3.3599999999999998E-2</v>
      </c>
      <c r="C2324" t="s">
        <v>31</v>
      </c>
      <c r="D2324" t="s">
        <v>41</v>
      </c>
      <c r="F2324" t="s">
        <v>20</v>
      </c>
      <c r="J2324" t="s">
        <v>103</v>
      </c>
    </row>
    <row r="2325" spans="1:10" x14ac:dyDescent="0.2">
      <c r="A2325" t="s">
        <v>340</v>
      </c>
      <c r="B2325" s="6">
        <v>3.2599999999999997E-2</v>
      </c>
      <c r="C2325" t="s">
        <v>558</v>
      </c>
      <c r="D2325" t="s">
        <v>41</v>
      </c>
      <c r="F2325" t="s">
        <v>20</v>
      </c>
      <c r="J2325" t="s">
        <v>341</v>
      </c>
    </row>
    <row r="2326" spans="1:10" x14ac:dyDescent="0.2">
      <c r="A2326" t="s">
        <v>342</v>
      </c>
      <c r="B2326" s="6">
        <v>-6.8899999999999999E-7</v>
      </c>
      <c r="C2326" t="s">
        <v>31</v>
      </c>
      <c r="D2326" t="s">
        <v>121</v>
      </c>
      <c r="F2326" t="s">
        <v>20</v>
      </c>
      <c r="J2326" t="s">
        <v>343</v>
      </c>
    </row>
    <row r="2328" spans="1:10" ht="16" x14ac:dyDescent="0.2">
      <c r="A2328" s="1" t="s">
        <v>1</v>
      </c>
      <c r="B2328" s="58" t="s">
        <v>521</v>
      </c>
    </row>
    <row r="2329" spans="1:10" x14ac:dyDescent="0.2">
      <c r="A2329" t="s">
        <v>2</v>
      </c>
      <c r="B2329" s="6" t="s">
        <v>1012</v>
      </c>
    </row>
    <row r="2330" spans="1:10" x14ac:dyDescent="0.2">
      <c r="A2330" t="s">
        <v>3</v>
      </c>
      <c r="B2330" s="6">
        <v>1</v>
      </c>
    </row>
    <row r="2331" spans="1:10" ht="16" x14ac:dyDescent="0.2">
      <c r="A2331" t="s">
        <v>4</v>
      </c>
      <c r="B2331" s="59" t="s">
        <v>325</v>
      </c>
    </row>
    <row r="2332" spans="1:10" x14ac:dyDescent="0.2">
      <c r="A2332" t="s">
        <v>5</v>
      </c>
      <c r="B2332" s="6" t="s">
        <v>6</v>
      </c>
    </row>
    <row r="2333" spans="1:10" x14ac:dyDescent="0.2">
      <c r="A2333" t="s">
        <v>7</v>
      </c>
      <c r="B2333" s="6" t="s">
        <v>8</v>
      </c>
    </row>
    <row r="2334" spans="1:10" x14ac:dyDescent="0.2">
      <c r="A2334" t="s">
        <v>9</v>
      </c>
      <c r="B2334" s="6" t="s">
        <v>381</v>
      </c>
    </row>
    <row r="2335" spans="1:10" x14ac:dyDescent="0.2">
      <c r="A2335" t="s">
        <v>11</v>
      </c>
      <c r="B2335" s="6" t="s">
        <v>495</v>
      </c>
    </row>
    <row r="2336" spans="1:10" ht="16" x14ac:dyDescent="0.2">
      <c r="A2336" s="1" t="s">
        <v>12</v>
      </c>
    </row>
    <row r="2337" spans="1:10" x14ac:dyDescent="0.2">
      <c r="A2337" t="s">
        <v>13</v>
      </c>
      <c r="B2337" s="6" t="s">
        <v>14</v>
      </c>
      <c r="C2337" t="s">
        <v>2</v>
      </c>
      <c r="D2337" t="s">
        <v>7</v>
      </c>
      <c r="E2337" t="s">
        <v>15</v>
      </c>
      <c r="F2337" t="s">
        <v>5</v>
      </c>
      <c r="G2337" t="s">
        <v>326</v>
      </c>
      <c r="H2337" t="s">
        <v>327</v>
      </c>
      <c r="I2337" t="s">
        <v>11</v>
      </c>
      <c r="J2337" t="s">
        <v>4</v>
      </c>
    </row>
    <row r="2338" spans="1:10" x14ac:dyDescent="0.2">
      <c r="A2338" t="s">
        <v>521</v>
      </c>
      <c r="B2338" s="6">
        <v>1</v>
      </c>
      <c r="C2338" t="s">
        <v>1012</v>
      </c>
      <c r="D2338" t="s">
        <v>8</v>
      </c>
      <c r="F2338" t="s">
        <v>17</v>
      </c>
      <c r="I2338" t="s">
        <v>18</v>
      </c>
      <c r="J2338" t="s">
        <v>325</v>
      </c>
    </row>
    <row r="2339" spans="1:10" ht="16" x14ac:dyDescent="0.2">
      <c r="A2339" s="2" t="s">
        <v>520</v>
      </c>
      <c r="B2339" s="6">
        <v>1.00057</v>
      </c>
      <c r="C2339" t="s">
        <v>1012</v>
      </c>
      <c r="D2339" t="s">
        <v>8</v>
      </c>
      <c r="F2339" t="s">
        <v>20</v>
      </c>
      <c r="G2339" t="s">
        <v>18</v>
      </c>
      <c r="J2339" s="2" t="s">
        <v>441</v>
      </c>
    </row>
    <row r="2340" spans="1:10" x14ac:dyDescent="0.2">
      <c r="A2340" t="s">
        <v>28</v>
      </c>
      <c r="B2340" s="6">
        <v>6.7000000000000002E-3</v>
      </c>
      <c r="C2340" t="s">
        <v>1012</v>
      </c>
      <c r="D2340" t="s">
        <v>29</v>
      </c>
      <c r="F2340" t="s">
        <v>20</v>
      </c>
      <c r="J2340" t="s">
        <v>30</v>
      </c>
    </row>
    <row r="2341" spans="1:10" x14ac:dyDescent="0.2">
      <c r="A2341" t="s">
        <v>328</v>
      </c>
      <c r="B2341" s="6">
        <v>-1.6799999999999999E-4</v>
      </c>
      <c r="C2341" t="s">
        <v>31</v>
      </c>
      <c r="D2341" t="s">
        <v>8</v>
      </c>
      <c r="F2341" t="s">
        <v>20</v>
      </c>
      <c r="J2341" t="s">
        <v>329</v>
      </c>
    </row>
    <row r="2342" spans="1:10" x14ac:dyDescent="0.2">
      <c r="A2342" t="s">
        <v>330</v>
      </c>
      <c r="B2342" s="6">
        <v>5.8399999999999999E-4</v>
      </c>
      <c r="C2342" t="s">
        <v>31</v>
      </c>
      <c r="D2342" t="s">
        <v>19</v>
      </c>
      <c r="F2342" t="s">
        <v>20</v>
      </c>
      <c r="J2342" t="s">
        <v>331</v>
      </c>
    </row>
    <row r="2343" spans="1:10" x14ac:dyDescent="0.2">
      <c r="A2343" t="s">
        <v>332</v>
      </c>
      <c r="B2343" s="6">
        <v>2.5999999999999998E-10</v>
      </c>
      <c r="C2343" t="s">
        <v>31</v>
      </c>
      <c r="D2343" t="s">
        <v>7</v>
      </c>
      <c r="F2343" t="s">
        <v>20</v>
      </c>
      <c r="J2343" t="s">
        <v>333</v>
      </c>
    </row>
    <row r="2344" spans="1:10" x14ac:dyDescent="0.2">
      <c r="A2344" t="s">
        <v>334</v>
      </c>
      <c r="B2344" s="6">
        <v>-6.2700000000000001E-6</v>
      </c>
      <c r="C2344" t="s">
        <v>31</v>
      </c>
      <c r="D2344" t="s">
        <v>8</v>
      </c>
      <c r="F2344" t="s">
        <v>20</v>
      </c>
      <c r="J2344" t="s">
        <v>335</v>
      </c>
    </row>
    <row r="2345" spans="1:10" x14ac:dyDescent="0.2">
      <c r="A2345" t="s">
        <v>336</v>
      </c>
      <c r="B2345" s="6">
        <v>-7.4999999999999993E-5</v>
      </c>
      <c r="C2345" t="s">
        <v>31</v>
      </c>
      <c r="D2345" t="s">
        <v>121</v>
      </c>
      <c r="F2345" t="s">
        <v>20</v>
      </c>
      <c r="J2345" t="s">
        <v>337</v>
      </c>
    </row>
    <row r="2346" spans="1:10" x14ac:dyDescent="0.2">
      <c r="A2346" t="s">
        <v>338</v>
      </c>
      <c r="B2346" s="6">
        <v>6.8900000000000005E-4</v>
      </c>
      <c r="C2346" t="s">
        <v>31</v>
      </c>
      <c r="D2346" t="s">
        <v>8</v>
      </c>
      <c r="F2346" t="s">
        <v>20</v>
      </c>
      <c r="J2346" t="s">
        <v>339</v>
      </c>
    </row>
    <row r="2347" spans="1:10" x14ac:dyDescent="0.2">
      <c r="A2347" t="s">
        <v>100</v>
      </c>
      <c r="B2347" s="6">
        <v>3.3599999999999998E-2</v>
      </c>
      <c r="C2347" t="s">
        <v>31</v>
      </c>
      <c r="D2347" t="s">
        <v>41</v>
      </c>
      <c r="F2347" t="s">
        <v>20</v>
      </c>
      <c r="J2347" t="s">
        <v>103</v>
      </c>
    </row>
    <row r="2348" spans="1:10" x14ac:dyDescent="0.2">
      <c r="A2348" t="s">
        <v>340</v>
      </c>
      <c r="B2348" s="6">
        <v>3.2599999999999997E-2</v>
      </c>
      <c r="C2348" t="s">
        <v>558</v>
      </c>
      <c r="D2348" t="s">
        <v>41</v>
      </c>
      <c r="F2348" t="s">
        <v>20</v>
      </c>
      <c r="J2348" t="s">
        <v>341</v>
      </c>
    </row>
    <row r="2349" spans="1:10" x14ac:dyDescent="0.2">
      <c r="A2349" t="s">
        <v>342</v>
      </c>
      <c r="B2349" s="6">
        <v>-6.8899999999999999E-7</v>
      </c>
      <c r="C2349" t="s">
        <v>31</v>
      </c>
      <c r="D2349" t="s">
        <v>121</v>
      </c>
      <c r="F2349" t="s">
        <v>20</v>
      </c>
      <c r="J2349" t="s">
        <v>343</v>
      </c>
    </row>
    <row r="2351" spans="1:10" ht="16" x14ac:dyDescent="0.2">
      <c r="A2351" s="1" t="s">
        <v>1</v>
      </c>
      <c r="B2351" s="58" t="s">
        <v>96</v>
      </c>
    </row>
    <row r="2352" spans="1:10" x14ac:dyDescent="0.2">
      <c r="A2352" t="s">
        <v>2</v>
      </c>
      <c r="B2352" s="6" t="s">
        <v>1012</v>
      </c>
    </row>
    <row r="2353" spans="1:8" x14ac:dyDescent="0.2">
      <c r="A2353" t="s">
        <v>3</v>
      </c>
      <c r="B2353" s="6">
        <v>1</v>
      </c>
    </row>
    <row r="2354" spans="1:8" ht="16" x14ac:dyDescent="0.2">
      <c r="A2354" t="s">
        <v>4</v>
      </c>
      <c r="B2354" s="2" t="s">
        <v>419</v>
      </c>
    </row>
    <row r="2355" spans="1:8" x14ac:dyDescent="0.2">
      <c r="A2355" t="s">
        <v>5</v>
      </c>
      <c r="B2355" s="6" t="s">
        <v>6</v>
      </c>
    </row>
    <row r="2356" spans="1:8" x14ac:dyDescent="0.2">
      <c r="A2356" t="s">
        <v>7</v>
      </c>
      <c r="B2356" s="6" t="s">
        <v>8</v>
      </c>
    </row>
    <row r="2357" spans="1:8" x14ac:dyDescent="0.2">
      <c r="A2357" t="s">
        <v>9</v>
      </c>
      <c r="B2357" s="6" t="s">
        <v>10</v>
      </c>
    </row>
    <row r="2358" spans="1:8" x14ac:dyDescent="0.2">
      <c r="A2358" t="s">
        <v>11</v>
      </c>
      <c r="B2358" s="6" t="s">
        <v>175</v>
      </c>
    </row>
    <row r="2359" spans="1:8" x14ac:dyDescent="0.2">
      <c r="A2359" t="s">
        <v>827</v>
      </c>
      <c r="B2359" s="5">
        <f>Summary!R16</f>
        <v>15.839794265873016</v>
      </c>
    </row>
    <row r="2360" spans="1:8" x14ac:dyDescent="0.2">
      <c r="A2360" t="s">
        <v>1148</v>
      </c>
      <c r="B2360" s="5">
        <f>B2359*(1-B2361)</f>
        <v>13.622223068650793</v>
      </c>
    </row>
    <row r="2361" spans="1:8" x14ac:dyDescent="0.2">
      <c r="A2361" t="s">
        <v>833</v>
      </c>
      <c r="B2361" s="63">
        <f>Summary!Q16</f>
        <v>0.14000000000000001</v>
      </c>
    </row>
    <row r="2362" spans="1:8" ht="16" x14ac:dyDescent="0.2">
      <c r="A2362" s="1" t="s">
        <v>12</v>
      </c>
    </row>
    <row r="2363" spans="1:8" x14ac:dyDescent="0.2">
      <c r="A2363" t="s">
        <v>13</v>
      </c>
      <c r="B2363" s="6" t="s">
        <v>14</v>
      </c>
      <c r="C2363" t="s">
        <v>2</v>
      </c>
      <c r="D2363" t="s">
        <v>7</v>
      </c>
      <c r="E2363" t="s">
        <v>15</v>
      </c>
      <c r="F2363" t="s">
        <v>5</v>
      </c>
      <c r="G2363" t="s">
        <v>11</v>
      </c>
      <c r="H2363" t="s">
        <v>4</v>
      </c>
    </row>
    <row r="2364" spans="1:8" ht="16" x14ac:dyDescent="0.2">
      <c r="A2364" s="2" t="s">
        <v>96</v>
      </c>
      <c r="B2364" s="6">
        <v>1</v>
      </c>
      <c r="C2364" t="s">
        <v>1012</v>
      </c>
      <c r="D2364" t="s">
        <v>8</v>
      </c>
      <c r="F2364" t="s">
        <v>17</v>
      </c>
      <c r="G2364" t="s">
        <v>18</v>
      </c>
      <c r="H2364" s="2" t="s">
        <v>419</v>
      </c>
    </row>
    <row r="2365" spans="1:8" x14ac:dyDescent="0.2">
      <c r="A2365" t="s">
        <v>22</v>
      </c>
      <c r="B2365" s="6">
        <f>5200*Parameters!$B$3/Parameters!$B$10/1000</f>
        <v>0.21599526407159997</v>
      </c>
      <c r="C2365" t="s">
        <v>26</v>
      </c>
      <c r="D2365" t="s">
        <v>19</v>
      </c>
      <c r="F2365" t="s">
        <v>20</v>
      </c>
      <c r="G2365" t="s">
        <v>1018</v>
      </c>
      <c r="H2365" t="s">
        <v>23</v>
      </c>
    </row>
    <row r="2366" spans="1:8" x14ac:dyDescent="0.2">
      <c r="A2366" t="s">
        <v>78</v>
      </c>
      <c r="B2366" s="6">
        <f>802*Parameters!$B$3/Parameters!$B$10/1000</f>
        <v>3.331311572796599E-2</v>
      </c>
      <c r="C2366" t="s">
        <v>26</v>
      </c>
      <c r="D2366" t="s">
        <v>19</v>
      </c>
      <c r="F2366" t="s">
        <v>20</v>
      </c>
      <c r="G2366" t="s">
        <v>93</v>
      </c>
      <c r="H2366" t="s">
        <v>78</v>
      </c>
    </row>
    <row r="2367" spans="1:8" x14ac:dyDescent="0.2">
      <c r="A2367" t="s">
        <v>81</v>
      </c>
      <c r="B2367" s="6">
        <f>(479+1026)*Parameters!$B$3/Parameters!$B$10/1000</f>
        <v>6.2514013928414991E-2</v>
      </c>
      <c r="C2367" t="s">
        <v>26</v>
      </c>
      <c r="D2367" t="s">
        <v>19</v>
      </c>
      <c r="F2367" t="s">
        <v>20</v>
      </c>
      <c r="G2367" t="s">
        <v>1020</v>
      </c>
      <c r="H2367" t="s">
        <v>82</v>
      </c>
    </row>
    <row r="2368" spans="1:8" x14ac:dyDescent="0.2">
      <c r="A2368" t="s">
        <v>28</v>
      </c>
      <c r="B2368" s="6">
        <f>1326*Parameters!$B$3/Parameters!$B$10/1000/3.6</f>
        <v>1.5299664538404997E-2</v>
      </c>
      <c r="C2368" t="s">
        <v>1012</v>
      </c>
      <c r="D2368" t="s">
        <v>29</v>
      </c>
      <c r="F2368" t="s">
        <v>20</v>
      </c>
      <c r="G2368" t="s">
        <v>1019</v>
      </c>
      <c r="H2368" t="s">
        <v>30</v>
      </c>
    </row>
    <row r="2369" spans="1:8" x14ac:dyDescent="0.2">
      <c r="A2369" t="s">
        <v>340</v>
      </c>
      <c r="B2369" s="6">
        <f>50*Parameters!$B$9/1000</f>
        <v>8.0500000000000002E-2</v>
      </c>
      <c r="C2369" t="s">
        <v>558</v>
      </c>
      <c r="D2369" t="s">
        <v>41</v>
      </c>
      <c r="F2369" t="s">
        <v>20</v>
      </c>
      <c r="G2369" t="s">
        <v>99</v>
      </c>
      <c r="H2369" t="s">
        <v>341</v>
      </c>
    </row>
    <row r="2370" spans="1:8" x14ac:dyDescent="0.2">
      <c r="A2370" t="s">
        <v>97</v>
      </c>
      <c r="B2370" s="6">
        <f>350*Parameters!$B$9/1000</f>
        <v>0.5635</v>
      </c>
      <c r="C2370" t="s">
        <v>31</v>
      </c>
      <c r="D2370" t="s">
        <v>41</v>
      </c>
      <c r="F2370" t="s">
        <v>20</v>
      </c>
      <c r="G2370" t="s">
        <v>102</v>
      </c>
      <c r="H2370" t="s">
        <v>98</v>
      </c>
    </row>
    <row r="2371" spans="1:8" x14ac:dyDescent="0.2">
      <c r="A2371" t="s">
        <v>100</v>
      </c>
      <c r="B2371" s="6">
        <f>400*Parameters!$B$9/1000</f>
        <v>0.64400000000000002</v>
      </c>
      <c r="C2371" t="s">
        <v>31</v>
      </c>
      <c r="D2371" t="s">
        <v>41</v>
      </c>
      <c r="F2371" t="s">
        <v>20</v>
      </c>
      <c r="G2371" t="s">
        <v>101</v>
      </c>
      <c r="H2371" t="s">
        <v>103</v>
      </c>
    </row>
    <row r="2372" spans="1:8" x14ac:dyDescent="0.2">
      <c r="A2372" t="s">
        <v>42</v>
      </c>
      <c r="B2372" s="6">
        <f>0.4015/Parameters!B10/1000</f>
        <v>1.5807054999999997E-2</v>
      </c>
      <c r="C2372" t="s">
        <v>1012</v>
      </c>
      <c r="D2372" t="s">
        <v>8</v>
      </c>
      <c r="F2372" t="s">
        <v>20</v>
      </c>
      <c r="H2372" t="s">
        <v>43</v>
      </c>
    </row>
    <row r="2373" spans="1:8" x14ac:dyDescent="0.2">
      <c r="A2373" t="s">
        <v>44</v>
      </c>
      <c r="B2373" s="6">
        <f>0.1506/Parameters!B10/1000</f>
        <v>5.9291219999999993E-3</v>
      </c>
      <c r="C2373" t="s">
        <v>1012</v>
      </c>
      <c r="D2373" t="s">
        <v>8</v>
      </c>
      <c r="F2373" t="s">
        <v>20</v>
      </c>
      <c r="H2373" t="s">
        <v>45</v>
      </c>
    </row>
    <row r="2374" spans="1:8" x14ac:dyDescent="0.2">
      <c r="A2374" t="s">
        <v>46</v>
      </c>
      <c r="B2374" s="6">
        <f>0.1523/Parameters!B10/1000</f>
        <v>5.9960509999999988E-3</v>
      </c>
      <c r="C2374" t="s">
        <v>1012</v>
      </c>
      <c r="D2374" t="s">
        <v>8</v>
      </c>
      <c r="F2374" t="s">
        <v>20</v>
      </c>
      <c r="H2374" t="s">
        <v>47</v>
      </c>
    </row>
    <row r="2375" spans="1:8" ht="16" x14ac:dyDescent="0.2">
      <c r="A2375" s="7" t="s">
        <v>48</v>
      </c>
      <c r="B2375" s="6">
        <f>1.457/1000/Parameters!B10</f>
        <v>5.7362089999999998E-2</v>
      </c>
      <c r="C2375" t="s">
        <v>26</v>
      </c>
      <c r="D2375" t="s">
        <v>8</v>
      </c>
      <c r="F2375" t="s">
        <v>20</v>
      </c>
      <c r="H2375" s="7" t="s">
        <v>49</v>
      </c>
    </row>
    <row r="2376" spans="1:8" x14ac:dyDescent="0.2">
      <c r="A2376" t="s">
        <v>105</v>
      </c>
      <c r="B2376" s="6">
        <f>0.01249/1000/Parameters!B10/1000</f>
        <v>4.9173129999999992E-7</v>
      </c>
      <c r="C2376" t="s">
        <v>26</v>
      </c>
      <c r="D2376" t="s">
        <v>8</v>
      </c>
      <c r="F2376" t="s">
        <v>20</v>
      </c>
      <c r="G2376" t="s">
        <v>52</v>
      </c>
      <c r="H2376" t="s">
        <v>106</v>
      </c>
    </row>
    <row r="2377" spans="1:8" x14ac:dyDescent="0.2">
      <c r="A2377" t="s">
        <v>50</v>
      </c>
      <c r="B2377" s="6">
        <f>5.85295/1000/Parameters!B10/1000</f>
        <v>2.3043064149999999E-4</v>
      </c>
      <c r="C2377" t="s">
        <v>26</v>
      </c>
      <c r="D2377" t="s">
        <v>8</v>
      </c>
      <c r="F2377" t="s">
        <v>20</v>
      </c>
      <c r="G2377" t="s">
        <v>51</v>
      </c>
      <c r="H2377" t="s">
        <v>53</v>
      </c>
    </row>
    <row r="2378" spans="1:8" x14ac:dyDescent="0.2">
      <c r="A2378" t="s">
        <v>117</v>
      </c>
      <c r="B2378" s="6">
        <v>3.2200000000000002E-3</v>
      </c>
      <c r="C2378" t="s">
        <v>26</v>
      </c>
      <c r="D2378" t="s">
        <v>8</v>
      </c>
      <c r="F2378" t="s">
        <v>20</v>
      </c>
      <c r="G2378" t="s">
        <v>123</v>
      </c>
      <c r="H2378" t="s">
        <v>118</v>
      </c>
    </row>
    <row r="2379" spans="1:8" x14ac:dyDescent="0.2">
      <c r="A2379" t="s">
        <v>181</v>
      </c>
      <c r="B2379" s="6">
        <v>8.2529999999999998E-5</v>
      </c>
      <c r="C2379" t="s">
        <v>26</v>
      </c>
      <c r="D2379" t="s">
        <v>119</v>
      </c>
      <c r="F2379" t="s">
        <v>20</v>
      </c>
      <c r="G2379" t="s">
        <v>124</v>
      </c>
      <c r="H2379" t="s">
        <v>182</v>
      </c>
    </row>
    <row r="2380" spans="1:8" x14ac:dyDescent="0.2">
      <c r="A2380" t="s">
        <v>120</v>
      </c>
      <c r="B2380" s="6">
        <v>0.24474000000000001</v>
      </c>
      <c r="C2380" t="s">
        <v>1012</v>
      </c>
      <c r="D2380" t="s">
        <v>121</v>
      </c>
      <c r="F2380" t="s">
        <v>20</v>
      </c>
      <c r="G2380" t="s">
        <v>125</v>
      </c>
      <c r="H2380" t="s">
        <v>122</v>
      </c>
    </row>
    <row r="2381" spans="1:8" x14ac:dyDescent="0.2">
      <c r="A2381" t="s">
        <v>1008</v>
      </c>
      <c r="B2381" s="6">
        <v>1.4762999999999999</v>
      </c>
      <c r="D2381" t="s">
        <v>8</v>
      </c>
      <c r="E2381" t="s">
        <v>1009</v>
      </c>
      <c r="F2381" t="s">
        <v>36</v>
      </c>
      <c r="G2381" t="s">
        <v>466</v>
      </c>
    </row>
    <row r="2382" spans="1:8" x14ac:dyDescent="0.2">
      <c r="A2382" t="s">
        <v>108</v>
      </c>
      <c r="B2382" s="6">
        <f>B2360</f>
        <v>13.622223068650793</v>
      </c>
      <c r="D2382" t="s">
        <v>19</v>
      </c>
      <c r="E2382" t="s">
        <v>112</v>
      </c>
      <c r="F2382" t="s">
        <v>36</v>
      </c>
      <c r="G2382" t="s">
        <v>466</v>
      </c>
    </row>
    <row r="2383" spans="1:8" x14ac:dyDescent="0.2">
      <c r="A2383" t="s">
        <v>313</v>
      </c>
      <c r="B2383" s="6">
        <f>(0.248+0.315)/Parameters!B10/1000</f>
        <v>2.2165309999999994E-2</v>
      </c>
      <c r="D2383" t="s">
        <v>8</v>
      </c>
      <c r="E2383" t="s">
        <v>37</v>
      </c>
      <c r="F2383" t="s">
        <v>36</v>
      </c>
      <c r="G2383" t="s">
        <v>1017</v>
      </c>
    </row>
    <row r="2384" spans="1:8" x14ac:dyDescent="0.2">
      <c r="A2384" t="s">
        <v>966</v>
      </c>
      <c r="B2384" s="6">
        <f>0.009194/Parameters!B10/1000</f>
        <v>3.6196777999999996E-4</v>
      </c>
      <c r="D2384" t="s">
        <v>8</v>
      </c>
      <c r="E2384" t="s">
        <v>37</v>
      </c>
      <c r="F2384" t="s">
        <v>36</v>
      </c>
      <c r="G2384" t="s">
        <v>982</v>
      </c>
    </row>
    <row r="2385" spans="1:7" x14ac:dyDescent="0.2">
      <c r="A2385" t="s">
        <v>40</v>
      </c>
      <c r="B2385" s="6">
        <f>11.481/1000/Parameters!B10/1000</f>
        <v>4.5200696999999994E-4</v>
      </c>
      <c r="D2385" t="s">
        <v>8</v>
      </c>
      <c r="E2385" t="s">
        <v>37</v>
      </c>
      <c r="F2385" t="s">
        <v>36</v>
      </c>
      <c r="G2385" t="s">
        <v>1126</v>
      </c>
    </row>
    <row r="2386" spans="1:7" x14ac:dyDescent="0.2">
      <c r="A2386" t="s">
        <v>126</v>
      </c>
      <c r="B2386" s="6">
        <v>0.17007192792102799</v>
      </c>
      <c r="D2386" t="s">
        <v>121</v>
      </c>
      <c r="E2386" t="s">
        <v>37</v>
      </c>
      <c r="F2386" t="s">
        <v>36</v>
      </c>
      <c r="G2386" t="s">
        <v>116</v>
      </c>
    </row>
    <row r="2387" spans="1:7" x14ac:dyDescent="0.2">
      <c r="A2387" t="s">
        <v>38</v>
      </c>
      <c r="B2387" s="6">
        <v>8.3517419999999996E-5</v>
      </c>
      <c r="D2387" t="s">
        <v>8</v>
      </c>
      <c r="E2387" t="s">
        <v>169</v>
      </c>
      <c r="F2387" t="s">
        <v>36</v>
      </c>
      <c r="G2387" t="s">
        <v>116</v>
      </c>
    </row>
    <row r="2388" spans="1:7" x14ac:dyDescent="0.2">
      <c r="A2388" t="s">
        <v>127</v>
      </c>
      <c r="B2388" s="6">
        <v>1.0182310000000001E-3</v>
      </c>
      <c r="D2388" t="s">
        <v>8</v>
      </c>
      <c r="E2388" t="s">
        <v>169</v>
      </c>
      <c r="F2388" t="s">
        <v>36</v>
      </c>
      <c r="G2388" t="s">
        <v>116</v>
      </c>
    </row>
    <row r="2389" spans="1:7" x14ac:dyDescent="0.2">
      <c r="A2389" t="s">
        <v>110</v>
      </c>
      <c r="B2389" s="6">
        <f>B2391/2</f>
        <v>0.47991081325301199</v>
      </c>
      <c r="D2389" t="s">
        <v>115</v>
      </c>
      <c r="E2389" t="s">
        <v>114</v>
      </c>
      <c r="F2389" t="s">
        <v>36</v>
      </c>
      <c r="G2389" t="s">
        <v>565</v>
      </c>
    </row>
    <row r="2390" spans="1:7" x14ac:dyDescent="0.2">
      <c r="A2390" t="s">
        <v>111</v>
      </c>
      <c r="B2390" s="6">
        <f>B2391/2</f>
        <v>0.47991081325301199</v>
      </c>
      <c r="D2390" t="s">
        <v>115</v>
      </c>
      <c r="E2390" t="s">
        <v>114</v>
      </c>
      <c r="F2390" t="s">
        <v>36</v>
      </c>
      <c r="G2390" t="s">
        <v>565</v>
      </c>
    </row>
    <row r="2391" spans="1:7" x14ac:dyDescent="0.2">
      <c r="A2391" t="s">
        <v>109</v>
      </c>
      <c r="B2391" s="6">
        <v>0.95982162650602398</v>
      </c>
      <c r="D2391" t="s">
        <v>113</v>
      </c>
      <c r="E2391" t="s">
        <v>114</v>
      </c>
      <c r="F2391" t="s">
        <v>36</v>
      </c>
      <c r="G2391" t="s">
        <v>566</v>
      </c>
    </row>
    <row r="2392" spans="1:7" x14ac:dyDescent="0.2">
      <c r="A2392" t="s">
        <v>128</v>
      </c>
      <c r="B2392" s="6">
        <v>1.0107999999999999E-6</v>
      </c>
      <c r="D2392" t="s">
        <v>8</v>
      </c>
      <c r="E2392" t="s">
        <v>170</v>
      </c>
      <c r="F2392" t="s">
        <v>36</v>
      </c>
      <c r="G2392" t="s">
        <v>116</v>
      </c>
    </row>
    <row r="2393" spans="1:7" x14ac:dyDescent="0.2">
      <c r="A2393" t="s">
        <v>129</v>
      </c>
      <c r="B2393" s="6">
        <v>6.1366999999999996E-7</v>
      </c>
      <c r="D2393" t="s">
        <v>8</v>
      </c>
      <c r="E2393" t="s">
        <v>170</v>
      </c>
      <c r="F2393" t="s">
        <v>36</v>
      </c>
      <c r="G2393" t="s">
        <v>116</v>
      </c>
    </row>
    <row r="2394" spans="1:7" x14ac:dyDescent="0.2">
      <c r="A2394" t="s">
        <v>130</v>
      </c>
      <c r="B2394" s="6">
        <v>4.8131000000000003E-9</v>
      </c>
      <c r="D2394" t="s">
        <v>8</v>
      </c>
      <c r="E2394" t="s">
        <v>170</v>
      </c>
      <c r="F2394" t="s">
        <v>36</v>
      </c>
      <c r="G2394" t="s">
        <v>116</v>
      </c>
    </row>
    <row r="2395" spans="1:7" x14ac:dyDescent="0.2">
      <c r="A2395" t="s">
        <v>131</v>
      </c>
      <c r="B2395" s="6">
        <v>6.4977000000000003E-7</v>
      </c>
      <c r="D2395" t="s">
        <v>8</v>
      </c>
      <c r="E2395" t="s">
        <v>170</v>
      </c>
      <c r="F2395" t="s">
        <v>36</v>
      </c>
      <c r="G2395" t="s">
        <v>116</v>
      </c>
    </row>
    <row r="2396" spans="1:7" x14ac:dyDescent="0.2">
      <c r="A2396" t="s">
        <v>132</v>
      </c>
      <c r="B2396" s="6">
        <v>-1.5040999999999999E-6</v>
      </c>
      <c r="D2396" t="s">
        <v>8</v>
      </c>
      <c r="E2396" t="s">
        <v>170</v>
      </c>
      <c r="F2396" t="s">
        <v>36</v>
      </c>
      <c r="G2396" t="s">
        <v>116</v>
      </c>
    </row>
    <row r="2397" spans="1:7" x14ac:dyDescent="0.2">
      <c r="A2397" t="s">
        <v>133</v>
      </c>
      <c r="B2397" s="6">
        <v>1.2032999999999999E-7</v>
      </c>
      <c r="D2397" t="s">
        <v>8</v>
      </c>
      <c r="E2397" t="s">
        <v>170</v>
      </c>
      <c r="F2397" t="s">
        <v>36</v>
      </c>
      <c r="G2397" t="s">
        <v>116</v>
      </c>
    </row>
    <row r="2398" spans="1:7" x14ac:dyDescent="0.2">
      <c r="A2398" t="s">
        <v>134</v>
      </c>
      <c r="B2398" s="6">
        <v>2.4787000000000001E-6</v>
      </c>
      <c r="D2398" t="s">
        <v>8</v>
      </c>
      <c r="E2398" t="s">
        <v>170</v>
      </c>
      <c r="F2398" t="s">
        <v>36</v>
      </c>
      <c r="G2398" t="s">
        <v>116</v>
      </c>
    </row>
    <row r="2399" spans="1:7" x14ac:dyDescent="0.2">
      <c r="A2399" t="s">
        <v>135</v>
      </c>
      <c r="B2399" s="6">
        <v>1.0829E-7</v>
      </c>
      <c r="D2399" t="s">
        <v>8</v>
      </c>
      <c r="E2399" t="s">
        <v>170</v>
      </c>
      <c r="F2399" t="s">
        <v>36</v>
      </c>
      <c r="G2399" t="s">
        <v>116</v>
      </c>
    </row>
    <row r="2400" spans="1:7" x14ac:dyDescent="0.2">
      <c r="A2400" t="s">
        <v>136</v>
      </c>
      <c r="B2400" s="6">
        <v>1.0107999999999999E-6</v>
      </c>
      <c r="D2400" t="s">
        <v>8</v>
      </c>
      <c r="E2400" t="s">
        <v>170</v>
      </c>
      <c r="F2400" t="s">
        <v>36</v>
      </c>
      <c r="G2400" t="s">
        <v>116</v>
      </c>
    </row>
    <row r="2401" spans="1:7" x14ac:dyDescent="0.2">
      <c r="A2401" t="s">
        <v>137</v>
      </c>
      <c r="B2401" s="6">
        <v>2.4065000000000001E-8</v>
      </c>
      <c r="D2401" t="s">
        <v>8</v>
      </c>
      <c r="E2401" t="s">
        <v>170</v>
      </c>
      <c r="F2401" t="s">
        <v>36</v>
      </c>
      <c r="G2401" t="s">
        <v>116</v>
      </c>
    </row>
    <row r="2402" spans="1:7" x14ac:dyDescent="0.2">
      <c r="A2402" t="s">
        <v>138</v>
      </c>
      <c r="B2402" s="6">
        <v>-3.2893999999999998E-7</v>
      </c>
      <c r="D2402" t="s">
        <v>8</v>
      </c>
      <c r="E2402" t="s">
        <v>170</v>
      </c>
      <c r="F2402" t="s">
        <v>36</v>
      </c>
      <c r="G2402" t="s">
        <v>116</v>
      </c>
    </row>
    <row r="2403" spans="1:7" x14ac:dyDescent="0.2">
      <c r="A2403" t="s">
        <v>139</v>
      </c>
      <c r="B2403" s="6">
        <v>7.9416000000000001E-7</v>
      </c>
      <c r="D2403" t="s">
        <v>8</v>
      </c>
      <c r="E2403" t="s">
        <v>170</v>
      </c>
      <c r="F2403" t="s">
        <v>36</v>
      </c>
      <c r="G2403" t="s">
        <v>116</v>
      </c>
    </row>
    <row r="2404" spans="1:7" x14ac:dyDescent="0.2">
      <c r="A2404" t="s">
        <v>140</v>
      </c>
      <c r="B2404" s="6">
        <v>4.1393000000000003E-6</v>
      </c>
      <c r="D2404" t="s">
        <v>8</v>
      </c>
      <c r="E2404" t="s">
        <v>170</v>
      </c>
      <c r="F2404" t="s">
        <v>36</v>
      </c>
      <c r="G2404" t="s">
        <v>116</v>
      </c>
    </row>
    <row r="2405" spans="1:7" x14ac:dyDescent="0.2">
      <c r="A2405" t="s">
        <v>141</v>
      </c>
      <c r="B2405" s="6">
        <v>5.0537999999999999E-8</v>
      </c>
      <c r="D2405" t="s">
        <v>8</v>
      </c>
      <c r="E2405" t="s">
        <v>170</v>
      </c>
      <c r="F2405" t="s">
        <v>36</v>
      </c>
      <c r="G2405" t="s">
        <v>116</v>
      </c>
    </row>
    <row r="2406" spans="1:7" x14ac:dyDescent="0.2">
      <c r="A2406" t="s">
        <v>142</v>
      </c>
      <c r="B2406" s="6">
        <v>-5.9000999999999996E-6</v>
      </c>
      <c r="D2406" t="s">
        <v>8</v>
      </c>
      <c r="E2406" t="s">
        <v>170</v>
      </c>
      <c r="F2406" t="s">
        <v>36</v>
      </c>
      <c r="G2406" t="s">
        <v>116</v>
      </c>
    </row>
    <row r="2407" spans="1:7" x14ac:dyDescent="0.2">
      <c r="A2407" t="s">
        <v>143</v>
      </c>
      <c r="B2407" s="6">
        <v>1.5643E-6</v>
      </c>
      <c r="D2407" t="s">
        <v>8</v>
      </c>
      <c r="E2407" t="s">
        <v>170</v>
      </c>
      <c r="F2407" t="s">
        <v>36</v>
      </c>
      <c r="G2407" t="s">
        <v>116</v>
      </c>
    </row>
    <row r="2408" spans="1:7" x14ac:dyDescent="0.2">
      <c r="A2408" t="s">
        <v>144</v>
      </c>
      <c r="B2408" s="6">
        <v>2.6952999999999998E-6</v>
      </c>
      <c r="D2408" t="s">
        <v>8</v>
      </c>
      <c r="E2408" t="s">
        <v>170</v>
      </c>
      <c r="F2408" t="s">
        <v>36</v>
      </c>
      <c r="G2408" t="s">
        <v>116</v>
      </c>
    </row>
    <row r="2409" spans="1:7" x14ac:dyDescent="0.2">
      <c r="A2409" t="s">
        <v>145</v>
      </c>
      <c r="B2409" s="6">
        <v>4.4454999999999997E-8</v>
      </c>
      <c r="D2409" t="s">
        <v>8</v>
      </c>
      <c r="E2409" t="s">
        <v>170</v>
      </c>
      <c r="F2409" t="s">
        <v>36</v>
      </c>
      <c r="G2409" t="s">
        <v>116</v>
      </c>
    </row>
    <row r="2410" spans="1:7" x14ac:dyDescent="0.2">
      <c r="A2410" t="s">
        <v>146</v>
      </c>
      <c r="B2410" s="6">
        <v>3.6097999999999997E-8</v>
      </c>
      <c r="D2410" t="s">
        <v>8</v>
      </c>
      <c r="E2410" t="s">
        <v>170</v>
      </c>
      <c r="F2410" t="s">
        <v>36</v>
      </c>
      <c r="G2410" t="s">
        <v>116</v>
      </c>
    </row>
    <row r="2411" spans="1:7" x14ac:dyDescent="0.2">
      <c r="A2411" t="s">
        <v>147</v>
      </c>
      <c r="B2411" s="6">
        <v>2.1659000000000001E-7</v>
      </c>
      <c r="D2411" t="s">
        <v>8</v>
      </c>
      <c r="E2411" t="s">
        <v>170</v>
      </c>
      <c r="F2411" t="s">
        <v>36</v>
      </c>
      <c r="G2411" t="s">
        <v>116</v>
      </c>
    </row>
    <row r="2412" spans="1:7" x14ac:dyDescent="0.2">
      <c r="A2412" t="s">
        <v>148</v>
      </c>
      <c r="B2412" s="6">
        <v>-1.8835E-8</v>
      </c>
      <c r="D2412" t="s">
        <v>8</v>
      </c>
      <c r="E2412" t="s">
        <v>170</v>
      </c>
      <c r="F2412" t="s">
        <v>36</v>
      </c>
      <c r="G2412" t="s">
        <v>116</v>
      </c>
    </row>
    <row r="2413" spans="1:7" x14ac:dyDescent="0.2">
      <c r="A2413" t="s">
        <v>149</v>
      </c>
      <c r="B2413" s="6">
        <v>4.2885E-5</v>
      </c>
      <c r="D2413" t="s">
        <v>8</v>
      </c>
      <c r="E2413" t="s">
        <v>170</v>
      </c>
      <c r="F2413" t="s">
        <v>36</v>
      </c>
      <c r="G2413" t="s">
        <v>116</v>
      </c>
    </row>
    <row r="2414" spans="1:7" x14ac:dyDescent="0.2">
      <c r="A2414" t="s">
        <v>150</v>
      </c>
      <c r="B2414" s="6">
        <v>9.2460000000000006E-5</v>
      </c>
      <c r="D2414" t="s">
        <v>8</v>
      </c>
      <c r="E2414" t="s">
        <v>170</v>
      </c>
      <c r="F2414" t="s">
        <v>36</v>
      </c>
      <c r="G2414" t="s">
        <v>116</v>
      </c>
    </row>
    <row r="2415" spans="1:7" x14ac:dyDescent="0.2">
      <c r="A2415" t="s">
        <v>151</v>
      </c>
      <c r="B2415" s="6">
        <v>5.0297000000000003E-6</v>
      </c>
      <c r="D2415" t="s">
        <v>8</v>
      </c>
      <c r="E2415" t="s">
        <v>170</v>
      </c>
      <c r="F2415" t="s">
        <v>36</v>
      </c>
      <c r="G2415" t="s">
        <v>116</v>
      </c>
    </row>
    <row r="2416" spans="1:7" x14ac:dyDescent="0.2">
      <c r="A2416" t="s">
        <v>152</v>
      </c>
      <c r="B2416" s="6">
        <v>2.4306000000000001E-6</v>
      </c>
      <c r="D2416" t="s">
        <v>8</v>
      </c>
      <c r="E2416" t="s">
        <v>170</v>
      </c>
      <c r="F2416" t="s">
        <v>36</v>
      </c>
      <c r="G2416" t="s">
        <v>116</v>
      </c>
    </row>
    <row r="2417" spans="1:7" x14ac:dyDescent="0.2">
      <c r="A2417" t="s">
        <v>153</v>
      </c>
      <c r="B2417" s="6">
        <v>1.7326999999999999E-6</v>
      </c>
      <c r="D2417" t="s">
        <v>8</v>
      </c>
      <c r="E2417" t="s">
        <v>170</v>
      </c>
      <c r="F2417" t="s">
        <v>36</v>
      </c>
      <c r="G2417" t="s">
        <v>116</v>
      </c>
    </row>
    <row r="2418" spans="1:7" x14ac:dyDescent="0.2">
      <c r="A2418" t="s">
        <v>154</v>
      </c>
      <c r="B2418" s="6">
        <v>2.8878999999999998E-7</v>
      </c>
      <c r="D2418" t="s">
        <v>8</v>
      </c>
      <c r="E2418" t="s">
        <v>170</v>
      </c>
      <c r="F2418" t="s">
        <v>36</v>
      </c>
      <c r="G2418" t="s">
        <v>116</v>
      </c>
    </row>
    <row r="2419" spans="1:7" x14ac:dyDescent="0.2">
      <c r="A2419" t="s">
        <v>155</v>
      </c>
      <c r="B2419" s="6">
        <v>1.9661999999999999E-5</v>
      </c>
      <c r="D2419" t="s">
        <v>8</v>
      </c>
      <c r="E2419" t="s">
        <v>170</v>
      </c>
      <c r="F2419" t="s">
        <v>36</v>
      </c>
      <c r="G2419" t="s">
        <v>116</v>
      </c>
    </row>
    <row r="2420" spans="1:7" x14ac:dyDescent="0.2">
      <c r="A2420" t="s">
        <v>156</v>
      </c>
      <c r="B2420" s="6">
        <v>1.1911999999999999E-6</v>
      </c>
      <c r="D2420" t="s">
        <v>8</v>
      </c>
      <c r="E2420" t="s">
        <v>170</v>
      </c>
      <c r="F2420" t="s">
        <v>36</v>
      </c>
      <c r="G2420" t="s">
        <v>116</v>
      </c>
    </row>
    <row r="2421" spans="1:7" x14ac:dyDescent="0.2">
      <c r="A2421" t="s">
        <v>157</v>
      </c>
      <c r="B2421" s="6">
        <v>1.9252000000000001E-7</v>
      </c>
      <c r="D2421" t="s">
        <v>8</v>
      </c>
      <c r="E2421" t="s">
        <v>170</v>
      </c>
      <c r="F2421" t="s">
        <v>36</v>
      </c>
      <c r="G2421" t="s">
        <v>116</v>
      </c>
    </row>
    <row r="2422" spans="1:7" x14ac:dyDescent="0.2">
      <c r="A2422" t="s">
        <v>158</v>
      </c>
      <c r="B2422" s="6">
        <v>3.0442999999999998E-6</v>
      </c>
      <c r="D2422" t="s">
        <v>8</v>
      </c>
      <c r="E2422" t="s">
        <v>170</v>
      </c>
      <c r="F2422" t="s">
        <v>36</v>
      </c>
      <c r="G2422" t="s">
        <v>116</v>
      </c>
    </row>
    <row r="2423" spans="1:7" x14ac:dyDescent="0.2">
      <c r="A2423" t="s">
        <v>159</v>
      </c>
      <c r="B2423" s="6">
        <v>4.8130999999999997E-6</v>
      </c>
      <c r="D2423" t="s">
        <v>8</v>
      </c>
      <c r="E2423" t="s">
        <v>170</v>
      </c>
      <c r="F2423" t="s">
        <v>36</v>
      </c>
      <c r="G2423" t="s">
        <v>116</v>
      </c>
    </row>
    <row r="2424" spans="1:7" x14ac:dyDescent="0.2">
      <c r="A2424" t="s">
        <v>160</v>
      </c>
      <c r="B2424" s="6">
        <v>5.9441999999999998E-5</v>
      </c>
      <c r="D2424" t="s">
        <v>8</v>
      </c>
      <c r="E2424" t="s">
        <v>170</v>
      </c>
      <c r="F2424" t="s">
        <v>36</v>
      </c>
      <c r="G2424" t="s">
        <v>116</v>
      </c>
    </row>
    <row r="2425" spans="1:7" x14ac:dyDescent="0.2">
      <c r="A2425" t="s">
        <v>161</v>
      </c>
      <c r="B2425" s="6">
        <v>3.3691999999999998E-7</v>
      </c>
      <c r="D2425" t="s">
        <v>8</v>
      </c>
      <c r="E2425" t="s">
        <v>170</v>
      </c>
      <c r="F2425" t="s">
        <v>36</v>
      </c>
      <c r="G2425" t="s">
        <v>116</v>
      </c>
    </row>
    <row r="2426" spans="1:7" x14ac:dyDescent="0.2">
      <c r="A2426" t="s">
        <v>162</v>
      </c>
      <c r="B2426" s="6">
        <v>1.6846000000000001E-8</v>
      </c>
      <c r="D2426" t="s">
        <v>8</v>
      </c>
      <c r="E2426" t="s">
        <v>170</v>
      </c>
      <c r="F2426" t="s">
        <v>36</v>
      </c>
      <c r="G2426" t="s">
        <v>116</v>
      </c>
    </row>
    <row r="2427" spans="1:7" x14ac:dyDescent="0.2">
      <c r="A2427" t="s">
        <v>163</v>
      </c>
      <c r="B2427" s="6">
        <v>5.7757E-7</v>
      </c>
      <c r="D2427" t="s">
        <v>8</v>
      </c>
      <c r="E2427" t="s">
        <v>170</v>
      </c>
      <c r="F2427" t="s">
        <v>36</v>
      </c>
      <c r="G2427" t="s">
        <v>116</v>
      </c>
    </row>
    <row r="2428" spans="1:7" x14ac:dyDescent="0.2">
      <c r="A2428" t="s">
        <v>164</v>
      </c>
      <c r="B2428" s="6">
        <v>2.1658999999999999E-8</v>
      </c>
      <c r="D2428" t="s">
        <v>8</v>
      </c>
      <c r="E2428" t="s">
        <v>170</v>
      </c>
      <c r="F2428" t="s">
        <v>36</v>
      </c>
      <c r="G2428" t="s">
        <v>116</v>
      </c>
    </row>
    <row r="2429" spans="1:7" x14ac:dyDescent="0.2">
      <c r="A2429" t="s">
        <v>165</v>
      </c>
      <c r="B2429" s="6">
        <v>3.6097999999999997E-8</v>
      </c>
      <c r="D2429" t="s">
        <v>8</v>
      </c>
      <c r="E2429" t="s">
        <v>170</v>
      </c>
      <c r="F2429" t="s">
        <v>36</v>
      </c>
      <c r="G2429" t="s">
        <v>116</v>
      </c>
    </row>
    <row r="2430" spans="1:7" x14ac:dyDescent="0.2">
      <c r="A2430" t="s">
        <v>166</v>
      </c>
      <c r="B2430" s="6">
        <v>2.6472E-7</v>
      </c>
      <c r="D2430" t="s">
        <v>8</v>
      </c>
      <c r="E2430" t="s">
        <v>170</v>
      </c>
      <c r="F2430" t="s">
        <v>36</v>
      </c>
      <c r="G2430" t="s">
        <v>116</v>
      </c>
    </row>
    <row r="2431" spans="1:7" x14ac:dyDescent="0.2">
      <c r="A2431" t="s">
        <v>167</v>
      </c>
      <c r="B2431" s="6">
        <v>1.2032999999999999E-7</v>
      </c>
      <c r="D2431" t="s">
        <v>8</v>
      </c>
      <c r="E2431" t="s">
        <v>170</v>
      </c>
      <c r="F2431" t="s">
        <v>36</v>
      </c>
      <c r="G2431" t="s">
        <v>116</v>
      </c>
    </row>
    <row r="2432" spans="1:7" x14ac:dyDescent="0.2">
      <c r="A2432" t="s">
        <v>168</v>
      </c>
      <c r="B2432" s="6">
        <v>2.6436999999999998E-7</v>
      </c>
      <c r="D2432" t="s">
        <v>8</v>
      </c>
      <c r="E2432" t="s">
        <v>170</v>
      </c>
      <c r="F2432" t="s">
        <v>36</v>
      </c>
      <c r="G2432" t="s">
        <v>116</v>
      </c>
    </row>
    <row r="2433" spans="1:7" x14ac:dyDescent="0.2">
      <c r="A2433" t="s">
        <v>126</v>
      </c>
      <c r="B2433" s="6">
        <v>5.9736877488796199E-2</v>
      </c>
      <c r="D2433" t="s">
        <v>121</v>
      </c>
      <c r="E2433" t="s">
        <v>179</v>
      </c>
      <c r="F2433" t="s">
        <v>36</v>
      </c>
      <c r="G2433" t="s">
        <v>116</v>
      </c>
    </row>
    <row r="2434" spans="1:7" x14ac:dyDescent="0.2">
      <c r="A2434" t="s">
        <v>172</v>
      </c>
      <c r="B2434" s="6">
        <v>1.1639108E-2</v>
      </c>
      <c r="D2434" t="s">
        <v>8</v>
      </c>
      <c r="E2434" t="s">
        <v>179</v>
      </c>
      <c r="F2434" t="s">
        <v>36</v>
      </c>
      <c r="G2434" t="s">
        <v>116</v>
      </c>
    </row>
    <row r="2435" spans="1:7" x14ac:dyDescent="0.2">
      <c r="A2435" t="s">
        <v>126</v>
      </c>
      <c r="B2435" s="6">
        <v>1.4934219372198999E-2</v>
      </c>
      <c r="D2435" t="s">
        <v>121</v>
      </c>
      <c r="E2435" t="s">
        <v>171</v>
      </c>
      <c r="F2435" t="s">
        <v>36</v>
      </c>
      <c r="G2435" t="s">
        <v>116</v>
      </c>
    </row>
    <row r="2436" spans="1:7" x14ac:dyDescent="0.2">
      <c r="A2436" t="s">
        <v>173</v>
      </c>
      <c r="B2436" s="6">
        <v>9.7541999999999995E-5</v>
      </c>
      <c r="D2436" t="s">
        <v>8</v>
      </c>
      <c r="E2436" t="s">
        <v>171</v>
      </c>
      <c r="F2436" t="s">
        <v>36</v>
      </c>
      <c r="G2436" t="s">
        <v>116</v>
      </c>
    </row>
    <row r="2437" spans="1:7" x14ac:dyDescent="0.2">
      <c r="A2437" t="s">
        <v>174</v>
      </c>
      <c r="B2437" s="6">
        <v>7.5147999999999996E-6</v>
      </c>
      <c r="D2437" t="s">
        <v>8</v>
      </c>
      <c r="E2437" t="s">
        <v>171</v>
      </c>
      <c r="F2437" t="s">
        <v>36</v>
      </c>
      <c r="G2437" t="s">
        <v>116</v>
      </c>
    </row>
    <row r="2438" spans="1:7" x14ac:dyDescent="0.2">
      <c r="A2438" t="s">
        <v>1127</v>
      </c>
      <c r="B2438" s="6">
        <f>(0.7444+0.0637+0.1525)</f>
        <v>0.9605999999999999</v>
      </c>
      <c r="D2438" t="s">
        <v>121</v>
      </c>
      <c r="E2438" t="s">
        <v>1147</v>
      </c>
      <c r="F2438" t="s">
        <v>36</v>
      </c>
      <c r="G2438" s="8" t="s">
        <v>1132</v>
      </c>
    </row>
    <row r="2440" spans="1:7" ht="16" x14ac:dyDescent="0.2">
      <c r="A2440" s="1" t="s">
        <v>1</v>
      </c>
      <c r="B2440" s="58" t="s">
        <v>417</v>
      </c>
    </row>
    <row r="2441" spans="1:7" x14ac:dyDescent="0.2">
      <c r="A2441" t="s">
        <v>2</v>
      </c>
      <c r="B2441" s="6" t="s">
        <v>1012</v>
      </c>
    </row>
    <row r="2442" spans="1:7" x14ac:dyDescent="0.2">
      <c r="A2442" t="s">
        <v>3</v>
      </c>
      <c r="B2442" s="6">
        <v>1</v>
      </c>
    </row>
    <row r="2443" spans="1:7" ht="16" x14ac:dyDescent="0.2">
      <c r="A2443" t="s">
        <v>4</v>
      </c>
      <c r="B2443" s="59" t="s">
        <v>418</v>
      </c>
    </row>
    <row r="2444" spans="1:7" x14ac:dyDescent="0.2">
      <c r="A2444" t="s">
        <v>5</v>
      </c>
      <c r="B2444" s="6" t="s">
        <v>6</v>
      </c>
    </row>
    <row r="2445" spans="1:7" x14ac:dyDescent="0.2">
      <c r="A2445" t="s">
        <v>7</v>
      </c>
      <c r="B2445" s="6" t="s">
        <v>8</v>
      </c>
    </row>
    <row r="2446" spans="1:7" x14ac:dyDescent="0.2">
      <c r="A2446" t="s">
        <v>9</v>
      </c>
      <c r="B2446" s="6" t="s">
        <v>10</v>
      </c>
    </row>
    <row r="2447" spans="1:7" x14ac:dyDescent="0.2">
      <c r="A2447" t="s">
        <v>11</v>
      </c>
      <c r="B2447" s="6" t="s">
        <v>542</v>
      </c>
    </row>
    <row r="2448" spans="1:7" x14ac:dyDescent="0.2">
      <c r="A2448" t="s">
        <v>485</v>
      </c>
      <c r="B2448" s="57">
        <f>Summary!O111</f>
        <v>0.67043616231738845</v>
      </c>
    </row>
    <row r="2449" spans="1:8" ht="16" x14ac:dyDescent="0.2">
      <c r="A2449" s="1" t="s">
        <v>12</v>
      </c>
    </row>
    <row r="2450" spans="1:8" x14ac:dyDescent="0.2">
      <c r="A2450" t="s">
        <v>13</v>
      </c>
      <c r="B2450" s="6" t="s">
        <v>14</v>
      </c>
      <c r="C2450" t="s">
        <v>2</v>
      </c>
      <c r="D2450" t="s">
        <v>7</v>
      </c>
      <c r="E2450" t="s">
        <v>15</v>
      </c>
      <c r="F2450" t="s">
        <v>5</v>
      </c>
      <c r="G2450" t="s">
        <v>11</v>
      </c>
      <c r="H2450" t="s">
        <v>4</v>
      </c>
    </row>
    <row r="2451" spans="1:8" ht="16" x14ac:dyDescent="0.2">
      <c r="A2451" s="2" t="s">
        <v>417</v>
      </c>
      <c r="B2451" s="6">
        <v>1</v>
      </c>
      <c r="C2451" t="s">
        <v>1012</v>
      </c>
      <c r="D2451" t="s">
        <v>8</v>
      </c>
      <c r="F2451" t="s">
        <v>17</v>
      </c>
      <c r="G2451" t="s">
        <v>18</v>
      </c>
      <c r="H2451" s="2" t="s">
        <v>418</v>
      </c>
    </row>
    <row r="2452" spans="1:8" ht="16" x14ac:dyDescent="0.2">
      <c r="A2452" s="2" t="s">
        <v>96</v>
      </c>
      <c r="B2452" s="6">
        <f>(1/Parameters!B18/((Parameters!$C$59*Parameters!$B$4*Parameters!$B$12)/1000))*Parameters!C64</f>
        <v>2.7967231761980127</v>
      </c>
      <c r="C2452" t="s">
        <v>1012</v>
      </c>
      <c r="D2452" t="s">
        <v>8</v>
      </c>
      <c r="F2452" t="s">
        <v>20</v>
      </c>
      <c r="G2452" t="s">
        <v>18</v>
      </c>
      <c r="H2452" s="2" t="s">
        <v>419</v>
      </c>
    </row>
    <row r="2453" spans="1:8" ht="16" x14ac:dyDescent="0.2">
      <c r="A2453" s="2" t="s">
        <v>426</v>
      </c>
      <c r="B2453" s="6">
        <f>(22812*Parameters!$B$3)/(Parameters!$B$4*Parameters!$B$12)*Parameters!C64</f>
        <v>6.8262054727428154</v>
      </c>
      <c r="C2453" t="s">
        <v>31</v>
      </c>
      <c r="D2453" t="s">
        <v>19</v>
      </c>
      <c r="F2453" t="s">
        <v>20</v>
      </c>
      <c r="G2453" t="s">
        <v>1021</v>
      </c>
      <c r="H2453" s="2" t="s">
        <v>427</v>
      </c>
    </row>
    <row r="2454" spans="1:8" ht="16" x14ac:dyDescent="0.2">
      <c r="A2454" s="2" t="s">
        <v>28</v>
      </c>
      <c r="B2454" s="6">
        <f>((2126*Parameters!$B$3/3.6)/(Parameters!$B$4*Parameters!$B$12))*Parameters!C64</f>
        <v>0.17671635828914636</v>
      </c>
      <c r="C2454" t="s">
        <v>1012</v>
      </c>
      <c r="D2454" t="s">
        <v>29</v>
      </c>
      <c r="F2454" t="s">
        <v>20</v>
      </c>
      <c r="H2454" s="2" t="s">
        <v>30</v>
      </c>
    </row>
    <row r="2455" spans="1:8" ht="16" x14ac:dyDescent="0.2">
      <c r="A2455" s="2" t="s">
        <v>372</v>
      </c>
      <c r="B2455" s="6">
        <f>((2.76/1000)/(Parameters!$B$4*Parameters!$B$12))*Parameters!$C$64</f>
        <v>7.8279781607405654E-4</v>
      </c>
      <c r="C2455" t="s">
        <v>26</v>
      </c>
      <c r="D2455" t="s">
        <v>8</v>
      </c>
      <c r="F2455" t="s">
        <v>20</v>
      </c>
      <c r="G2455" t="s">
        <v>374</v>
      </c>
      <c r="H2455" s="2" t="s">
        <v>373</v>
      </c>
    </row>
    <row r="2456" spans="1:8" ht="16" x14ac:dyDescent="0.2">
      <c r="A2456" s="2" t="s">
        <v>252</v>
      </c>
      <c r="B2456" s="6">
        <f>((4.68/1000)/(Parameters!$B$4*Parameters!$B$12))*Parameters!$C$64</f>
        <v>1.3273528185603568E-3</v>
      </c>
      <c r="C2456" t="s">
        <v>31</v>
      </c>
      <c r="D2456" t="s">
        <v>8</v>
      </c>
      <c r="F2456" t="s">
        <v>20</v>
      </c>
      <c r="H2456" s="2" t="s">
        <v>253</v>
      </c>
    </row>
    <row r="2457" spans="1:8" ht="16" x14ac:dyDescent="0.2">
      <c r="A2457" s="2" t="s">
        <v>254</v>
      </c>
      <c r="B2457" s="6">
        <f>((17.93/1000)/(Parameters!$B$4*Parameters!$B$12))*Parameters!$C$64</f>
        <v>5.0853495805100839E-3</v>
      </c>
      <c r="C2457" t="s">
        <v>255</v>
      </c>
      <c r="D2457" t="s">
        <v>8</v>
      </c>
      <c r="F2457" t="s">
        <v>20</v>
      </c>
      <c r="H2457" s="2" t="s">
        <v>256</v>
      </c>
    </row>
    <row r="2458" spans="1:8" ht="16" x14ac:dyDescent="0.2">
      <c r="A2458" s="2" t="s">
        <v>358</v>
      </c>
      <c r="B2458" s="6">
        <f>((10.73/1000)/(Parameters!$B$4*Parameters!$B$12))*Parameters!$C$64</f>
        <v>3.043268321186459E-3</v>
      </c>
      <c r="C2458" t="s">
        <v>31</v>
      </c>
      <c r="D2458" t="s">
        <v>8</v>
      </c>
      <c r="F2458" t="s">
        <v>20</v>
      </c>
      <c r="G2458" t="s">
        <v>375</v>
      </c>
      <c r="H2458" s="2" t="s">
        <v>359</v>
      </c>
    </row>
    <row r="2459" spans="1:8" ht="16" x14ac:dyDescent="0.2">
      <c r="A2459" s="2" t="s">
        <v>376</v>
      </c>
      <c r="B2459" s="6">
        <f>((22.49/1000)/(Parameters!$B$4*Parameters!$B$12))*Parameters!$C$64</f>
        <v>6.3786677114150477E-3</v>
      </c>
      <c r="C2459" t="s">
        <v>26</v>
      </c>
      <c r="D2459" t="s">
        <v>8</v>
      </c>
      <c r="F2459" t="s">
        <v>20</v>
      </c>
      <c r="G2459" t="s">
        <v>378</v>
      </c>
      <c r="H2459" s="2" t="s">
        <v>377</v>
      </c>
    </row>
    <row r="2460" spans="1:8" x14ac:dyDescent="0.2">
      <c r="A2460" t="s">
        <v>265</v>
      </c>
      <c r="B2460" s="6">
        <f>(B2381*B2452)-Parameters!$B$15</f>
        <v>2.2148024250211265</v>
      </c>
      <c r="D2460" t="s">
        <v>8</v>
      </c>
      <c r="E2460" t="s">
        <v>37</v>
      </c>
      <c r="F2460" t="s">
        <v>36</v>
      </c>
      <c r="G2460" t="s">
        <v>416</v>
      </c>
    </row>
    <row r="2461" spans="1:8" x14ac:dyDescent="0.2">
      <c r="A2461" t="s">
        <v>294</v>
      </c>
      <c r="B2461" s="6">
        <f>1/(90000000*20)</f>
        <v>5.5555555555555553E-10</v>
      </c>
      <c r="C2461" t="s">
        <v>26</v>
      </c>
      <c r="D2461" t="s">
        <v>7</v>
      </c>
      <c r="F2461" t="s">
        <v>20</v>
      </c>
      <c r="G2461" t="s">
        <v>296</v>
      </c>
      <c r="H2461" t="s">
        <v>295</v>
      </c>
    </row>
    <row r="2462" spans="1:8" ht="16" x14ac:dyDescent="0.2">
      <c r="A2462" s="70" t="s">
        <v>338</v>
      </c>
      <c r="B2462" s="6">
        <f>5.3*Parameters!$C$64</f>
        <v>4.4890999999999996</v>
      </c>
      <c r="C2462" t="s">
        <v>31</v>
      </c>
      <c r="D2462" t="s">
        <v>8</v>
      </c>
      <c r="F2462" t="s">
        <v>20</v>
      </c>
      <c r="G2462" t="s">
        <v>1145</v>
      </c>
      <c r="H2462" s="2"/>
    </row>
    <row r="2463" spans="1:8" ht="16" x14ac:dyDescent="0.2">
      <c r="A2463" s="2"/>
      <c r="H2463" s="2"/>
    </row>
    <row r="2464" spans="1:8" ht="16" x14ac:dyDescent="0.2">
      <c r="A2464" s="1" t="s">
        <v>1</v>
      </c>
      <c r="B2464" s="58" t="s">
        <v>420</v>
      </c>
    </row>
    <row r="2465" spans="1:8" x14ac:dyDescent="0.2">
      <c r="A2465" t="s">
        <v>2</v>
      </c>
      <c r="B2465" s="6" t="s">
        <v>1012</v>
      </c>
    </row>
    <row r="2466" spans="1:8" x14ac:dyDescent="0.2">
      <c r="A2466" t="s">
        <v>3</v>
      </c>
      <c r="B2466" s="6">
        <v>1</v>
      </c>
    </row>
    <row r="2467" spans="1:8" ht="16" x14ac:dyDescent="0.2">
      <c r="A2467" t="s">
        <v>4</v>
      </c>
      <c r="B2467" s="59" t="s">
        <v>418</v>
      </c>
    </row>
    <row r="2468" spans="1:8" x14ac:dyDescent="0.2">
      <c r="A2468" t="s">
        <v>5</v>
      </c>
      <c r="B2468" s="6" t="s">
        <v>6</v>
      </c>
    </row>
    <row r="2469" spans="1:8" x14ac:dyDescent="0.2">
      <c r="A2469" t="s">
        <v>7</v>
      </c>
      <c r="B2469" s="6" t="s">
        <v>8</v>
      </c>
    </row>
    <row r="2470" spans="1:8" x14ac:dyDescent="0.2">
      <c r="A2470" t="s">
        <v>9</v>
      </c>
      <c r="B2470" s="6" t="s">
        <v>10</v>
      </c>
    </row>
    <row r="2471" spans="1:8" x14ac:dyDescent="0.2">
      <c r="A2471" t="s">
        <v>11</v>
      </c>
      <c r="B2471" s="6" t="s">
        <v>543</v>
      </c>
    </row>
    <row r="2472" spans="1:8" x14ac:dyDescent="0.2">
      <c r="A2472" t="s">
        <v>485</v>
      </c>
      <c r="B2472" s="57">
        <f>Summary!O44</f>
        <v>1.0253131400455513</v>
      </c>
    </row>
    <row r="2473" spans="1:8" ht="16" x14ac:dyDescent="0.2">
      <c r="A2473" s="1" t="s">
        <v>12</v>
      </c>
    </row>
    <row r="2474" spans="1:8" x14ac:dyDescent="0.2">
      <c r="A2474" t="s">
        <v>13</v>
      </c>
      <c r="B2474" s="6" t="s">
        <v>14</v>
      </c>
      <c r="C2474" t="s">
        <v>2</v>
      </c>
      <c r="D2474" t="s">
        <v>7</v>
      </c>
      <c r="E2474" t="s">
        <v>15</v>
      </c>
      <c r="F2474" t="s">
        <v>5</v>
      </c>
      <c r="G2474" t="s">
        <v>11</v>
      </c>
      <c r="H2474" t="s">
        <v>4</v>
      </c>
    </row>
    <row r="2475" spans="1:8" ht="16" x14ac:dyDescent="0.2">
      <c r="A2475" s="2" t="s">
        <v>420</v>
      </c>
      <c r="B2475" s="6">
        <v>1</v>
      </c>
      <c r="C2475" t="s">
        <v>1012</v>
      </c>
      <c r="D2475" t="s">
        <v>8</v>
      </c>
      <c r="F2475" t="s">
        <v>17</v>
      </c>
      <c r="G2475" t="s">
        <v>18</v>
      </c>
      <c r="H2475" s="2" t="s">
        <v>418</v>
      </c>
    </row>
    <row r="2476" spans="1:8" ht="16" x14ac:dyDescent="0.2">
      <c r="A2476" s="2" t="s">
        <v>96</v>
      </c>
      <c r="B2476" s="6">
        <f>(1/Parameters!B18/((Parameters!$C$59*Parameters!$B$4*Parameters!$B$12)/1000))*Parameters!C65</f>
        <v>2.1264341504976625</v>
      </c>
      <c r="C2476" t="s">
        <v>1012</v>
      </c>
      <c r="D2476" t="s">
        <v>8</v>
      </c>
      <c r="F2476" t="s">
        <v>20</v>
      </c>
      <c r="G2476" t="s">
        <v>18</v>
      </c>
      <c r="H2476" s="2" t="s">
        <v>419</v>
      </c>
    </row>
    <row r="2477" spans="1:8" ht="16" x14ac:dyDescent="0.2">
      <c r="A2477" s="2" t="s">
        <v>426</v>
      </c>
      <c r="B2477" s="6">
        <f>(22812*Parameters!$B$3)/(Parameters!$B$4*Parameters!$B$12)*Parameters!C65</f>
        <v>5.1901727561350333</v>
      </c>
      <c r="C2477" t="s">
        <v>31</v>
      </c>
      <c r="D2477" t="s">
        <v>19</v>
      </c>
      <c r="F2477" t="s">
        <v>20</v>
      </c>
      <c r="G2477" t="s">
        <v>1004</v>
      </c>
      <c r="H2477" s="2" t="s">
        <v>427</v>
      </c>
    </row>
    <row r="2478" spans="1:8" ht="16" x14ac:dyDescent="0.2">
      <c r="A2478" s="2" t="s">
        <v>28</v>
      </c>
      <c r="B2478" s="6">
        <f>(2126*Parameters!$B$3/3.6)/(Parameters!$B$4*Parameters!$B$12)*Parameters!C65</f>
        <v>0.13436285093059064</v>
      </c>
      <c r="C2478" t="s">
        <v>1012</v>
      </c>
      <c r="D2478" t="s">
        <v>29</v>
      </c>
      <c r="F2478" t="s">
        <v>20</v>
      </c>
      <c r="H2478" s="2" t="s">
        <v>30</v>
      </c>
    </row>
    <row r="2479" spans="1:8" ht="16" x14ac:dyDescent="0.2">
      <c r="A2479" s="2" t="s">
        <v>372</v>
      </c>
      <c r="B2479" s="6">
        <f>((2.76/1000)/(Parameters!$B$4*Parameters!$B$12))*Parameters!$C$65</f>
        <v>5.9518511635382808E-4</v>
      </c>
      <c r="C2479" t="s">
        <v>26</v>
      </c>
      <c r="D2479" t="s">
        <v>8</v>
      </c>
      <c r="F2479" t="s">
        <v>20</v>
      </c>
      <c r="G2479" t="s">
        <v>374</v>
      </c>
      <c r="H2479" s="2" t="s">
        <v>373</v>
      </c>
    </row>
    <row r="2480" spans="1:8" ht="16" x14ac:dyDescent="0.2">
      <c r="A2480" s="2" t="s">
        <v>252</v>
      </c>
      <c r="B2480" s="6">
        <f>((4.68/1000)/(Parameters!$B$4*Parameters!$B$12))*Parameters!$C$65</f>
        <v>1.0092269364260565E-3</v>
      </c>
      <c r="C2480" t="s">
        <v>31</v>
      </c>
      <c r="D2480" t="s">
        <v>8</v>
      </c>
      <c r="F2480" t="s">
        <v>20</v>
      </c>
      <c r="H2480" s="2" t="s">
        <v>253</v>
      </c>
    </row>
    <row r="2481" spans="1:8" ht="16" x14ac:dyDescent="0.2">
      <c r="A2481" s="2" t="s">
        <v>254</v>
      </c>
      <c r="B2481" s="6">
        <f>((17.93/1000)/(Parameters!$B$4*Parameters!$B$12))*Parameters!$C$65</f>
        <v>3.8665467884870059E-3</v>
      </c>
      <c r="C2481" t="s">
        <v>255</v>
      </c>
      <c r="D2481" t="s">
        <v>8</v>
      </c>
      <c r="F2481" t="s">
        <v>20</v>
      </c>
      <c r="H2481" s="2" t="s">
        <v>256</v>
      </c>
    </row>
    <row r="2482" spans="1:8" ht="16" x14ac:dyDescent="0.2">
      <c r="A2482" s="2" t="s">
        <v>358</v>
      </c>
      <c r="B2482" s="6">
        <f>((10.73/1000)/(Parameters!$B$4*Parameters!$B$12))*Parameters!$C$65</f>
        <v>2.3138899632161509E-3</v>
      </c>
      <c r="C2482" t="s">
        <v>31</v>
      </c>
      <c r="D2482" t="s">
        <v>8</v>
      </c>
      <c r="F2482" t="s">
        <v>20</v>
      </c>
      <c r="G2482" t="s">
        <v>375</v>
      </c>
      <c r="H2482" s="2" t="s">
        <v>359</v>
      </c>
    </row>
    <row r="2483" spans="1:8" ht="16" x14ac:dyDescent="0.2">
      <c r="A2483" s="2" t="s">
        <v>376</v>
      </c>
      <c r="B2483" s="6">
        <f>((22.49/1000)/(Parameters!$B$4*Parameters!$B$12))*Parameters!$C$65</f>
        <v>4.8498961111585488E-3</v>
      </c>
      <c r="C2483" t="s">
        <v>26</v>
      </c>
      <c r="D2483" t="s">
        <v>8</v>
      </c>
      <c r="F2483" t="s">
        <v>20</v>
      </c>
      <c r="G2483" t="s">
        <v>378</v>
      </c>
      <c r="H2483" s="2" t="s">
        <v>377</v>
      </c>
    </row>
    <row r="2484" spans="1:8" x14ac:dyDescent="0.2">
      <c r="A2484" t="s">
        <v>265</v>
      </c>
      <c r="B2484" s="6">
        <f>(B2381*B2476)-Parameters!$B$15</f>
        <v>1.2252547363796993</v>
      </c>
      <c r="D2484" t="s">
        <v>8</v>
      </c>
      <c r="E2484" t="s">
        <v>37</v>
      </c>
      <c r="F2484" t="s">
        <v>36</v>
      </c>
      <c r="G2484" t="s">
        <v>416</v>
      </c>
    </row>
    <row r="2485" spans="1:8" x14ac:dyDescent="0.2">
      <c r="A2485" t="s">
        <v>294</v>
      </c>
      <c r="B2485" s="6">
        <f>1/(90000000*20)</f>
        <v>5.5555555555555553E-10</v>
      </c>
      <c r="C2485" t="s">
        <v>26</v>
      </c>
      <c r="D2485" t="s">
        <v>7</v>
      </c>
      <c r="F2485" t="s">
        <v>20</v>
      </c>
      <c r="G2485" t="s">
        <v>296</v>
      </c>
      <c r="H2485" t="s">
        <v>295</v>
      </c>
    </row>
    <row r="2486" spans="1:8" ht="16" x14ac:dyDescent="0.2">
      <c r="A2486" s="70" t="s">
        <v>338</v>
      </c>
      <c r="B2486" s="6">
        <f>5.3*Parameters!$C$65</f>
        <v>3.4131999999999998</v>
      </c>
      <c r="C2486" t="s">
        <v>31</v>
      </c>
      <c r="D2486" t="s">
        <v>8</v>
      </c>
      <c r="F2486" t="s">
        <v>20</v>
      </c>
      <c r="G2486" t="s">
        <v>1145</v>
      </c>
      <c r="H2486" s="2"/>
    </row>
    <row r="2487" spans="1:8" ht="16" x14ac:dyDescent="0.2">
      <c r="A2487" s="2"/>
      <c r="H2487" s="2"/>
    </row>
    <row r="2488" spans="1:8" ht="16" x14ac:dyDescent="0.2">
      <c r="A2488" s="1" t="s">
        <v>1</v>
      </c>
      <c r="B2488" s="58" t="s">
        <v>522</v>
      </c>
    </row>
    <row r="2489" spans="1:8" x14ac:dyDescent="0.2">
      <c r="A2489" t="s">
        <v>2</v>
      </c>
      <c r="B2489" s="6" t="s">
        <v>1012</v>
      </c>
    </row>
    <row r="2490" spans="1:8" x14ac:dyDescent="0.2">
      <c r="A2490" t="s">
        <v>3</v>
      </c>
      <c r="B2490" s="6">
        <v>1</v>
      </c>
    </row>
    <row r="2491" spans="1:8" ht="16" x14ac:dyDescent="0.2">
      <c r="A2491" t="s">
        <v>4</v>
      </c>
      <c r="B2491" s="59" t="s">
        <v>418</v>
      </c>
    </row>
    <row r="2492" spans="1:8" x14ac:dyDescent="0.2">
      <c r="A2492" t="s">
        <v>5</v>
      </c>
      <c r="B2492" s="6" t="s">
        <v>6</v>
      </c>
    </row>
    <row r="2493" spans="1:8" x14ac:dyDescent="0.2">
      <c r="A2493" t="s">
        <v>7</v>
      </c>
      <c r="B2493" s="6" t="s">
        <v>8</v>
      </c>
    </row>
    <row r="2494" spans="1:8" x14ac:dyDescent="0.2">
      <c r="A2494" t="s">
        <v>9</v>
      </c>
      <c r="B2494" s="6" t="s">
        <v>10</v>
      </c>
    </row>
    <row r="2495" spans="1:8" x14ac:dyDescent="0.2">
      <c r="A2495" t="s">
        <v>11</v>
      </c>
      <c r="B2495" s="6" t="s">
        <v>544</v>
      </c>
    </row>
    <row r="2496" spans="1:8" x14ac:dyDescent="0.2">
      <c r="A2496" t="s">
        <v>485</v>
      </c>
      <c r="B2496" s="57">
        <f>Summary!O147</f>
        <v>0.66030166218933495</v>
      </c>
    </row>
    <row r="2497" spans="1:8" ht="16" x14ac:dyDescent="0.2">
      <c r="A2497" s="1" t="s">
        <v>12</v>
      </c>
    </row>
    <row r="2498" spans="1:8" x14ac:dyDescent="0.2">
      <c r="A2498" t="s">
        <v>13</v>
      </c>
      <c r="B2498" s="6" t="s">
        <v>14</v>
      </c>
      <c r="C2498" t="s">
        <v>2</v>
      </c>
      <c r="D2498" t="s">
        <v>7</v>
      </c>
      <c r="E2498" t="s">
        <v>15</v>
      </c>
      <c r="F2498" t="s">
        <v>5</v>
      </c>
      <c r="G2498" t="s">
        <v>11</v>
      </c>
      <c r="H2498" t="s">
        <v>4</v>
      </c>
    </row>
    <row r="2499" spans="1:8" ht="16" x14ac:dyDescent="0.2">
      <c r="A2499" s="2" t="s">
        <v>522</v>
      </c>
      <c r="B2499" s="6">
        <v>1</v>
      </c>
      <c r="C2499" t="s">
        <v>1012</v>
      </c>
      <c r="D2499" t="s">
        <v>8</v>
      </c>
      <c r="F2499" t="s">
        <v>17</v>
      </c>
      <c r="G2499" t="s">
        <v>18</v>
      </c>
      <c r="H2499" s="2" t="s">
        <v>418</v>
      </c>
    </row>
    <row r="2500" spans="1:8" ht="16" x14ac:dyDescent="0.2">
      <c r="A2500" s="2" t="s">
        <v>96</v>
      </c>
      <c r="B2500" s="6">
        <f>(1/Parameters!B18/((Parameters!$C$59*Parameters!$B$4*Parameters!$B$12)/1000))</f>
        <v>3.3019163827603455</v>
      </c>
      <c r="C2500" t="s">
        <v>1012</v>
      </c>
      <c r="D2500" t="s">
        <v>8</v>
      </c>
      <c r="F2500" t="s">
        <v>20</v>
      </c>
      <c r="G2500" t="s">
        <v>18</v>
      </c>
      <c r="H2500" s="2" t="s">
        <v>419</v>
      </c>
    </row>
    <row r="2501" spans="1:8" ht="16" x14ac:dyDescent="0.2">
      <c r="A2501" s="2" t="s">
        <v>426</v>
      </c>
      <c r="B2501" s="6">
        <f>(22812*Parameters!$B$3)/(Parameters!$B$4*Parameters!$B$12)</f>
        <v>8.0592744660481888</v>
      </c>
      <c r="C2501" t="s">
        <v>31</v>
      </c>
      <c r="D2501" t="s">
        <v>19</v>
      </c>
      <c r="F2501" t="s">
        <v>20</v>
      </c>
      <c r="G2501" t="s">
        <v>1004</v>
      </c>
      <c r="H2501" s="2" t="s">
        <v>427</v>
      </c>
    </row>
    <row r="2502" spans="1:8" ht="16" x14ac:dyDescent="0.2">
      <c r="A2502" s="2" t="s">
        <v>28</v>
      </c>
      <c r="B2502" s="6">
        <f>(2126*Parameters!$B$3/3.6)/(Parameters!$B$4*Parameters!$B$12)</f>
        <v>0.20863796728352582</v>
      </c>
      <c r="C2502" t="s">
        <v>1012</v>
      </c>
      <c r="D2502" t="s">
        <v>29</v>
      </c>
      <c r="F2502" t="s">
        <v>20</v>
      </c>
      <c r="H2502" s="2" t="s">
        <v>30</v>
      </c>
    </row>
    <row r="2503" spans="1:8" ht="16" x14ac:dyDescent="0.2">
      <c r="A2503" s="2" t="s">
        <v>372</v>
      </c>
      <c r="B2503" s="6">
        <f>((2.76/1000)/(Parameters!$B$4*Parameters!$B$12))</f>
        <v>9.2420049123265234E-4</v>
      </c>
      <c r="C2503" t="s">
        <v>26</v>
      </c>
      <c r="D2503" t="s">
        <v>8</v>
      </c>
      <c r="F2503" t="s">
        <v>20</v>
      </c>
      <c r="G2503" t="s">
        <v>374</v>
      </c>
      <c r="H2503" s="2" t="s">
        <v>373</v>
      </c>
    </row>
    <row r="2504" spans="1:8" ht="16" x14ac:dyDescent="0.2">
      <c r="A2504" s="2" t="s">
        <v>252</v>
      </c>
      <c r="B2504" s="6">
        <f>((4.68/1000)/(Parameters!$B$4*Parameters!$B$12))</f>
        <v>1.5671225720901498E-3</v>
      </c>
      <c r="C2504" t="s">
        <v>31</v>
      </c>
      <c r="D2504" t="s">
        <v>8</v>
      </c>
      <c r="F2504" t="s">
        <v>20</v>
      </c>
      <c r="H2504" s="2" t="s">
        <v>253</v>
      </c>
    </row>
    <row r="2505" spans="1:8" ht="16" x14ac:dyDescent="0.2">
      <c r="A2505" s="2" t="s">
        <v>254</v>
      </c>
      <c r="B2505" s="6">
        <f>((17.93/1000)/(Parameters!$B$4*Parameters!$B$12))</f>
        <v>6.0039546405077733E-3</v>
      </c>
      <c r="C2505" t="s">
        <v>255</v>
      </c>
      <c r="D2505" t="s">
        <v>8</v>
      </c>
      <c r="F2505" t="s">
        <v>20</v>
      </c>
      <c r="H2505" s="2" t="s">
        <v>256</v>
      </c>
    </row>
    <row r="2506" spans="1:8" ht="16" x14ac:dyDescent="0.2">
      <c r="A2506" s="2" t="s">
        <v>358</v>
      </c>
      <c r="B2506" s="6">
        <f>((10.73/1000)/(Parameters!$B$4*Parameters!$B$12))</f>
        <v>3.5929968372921594E-3</v>
      </c>
      <c r="C2506" t="s">
        <v>31</v>
      </c>
      <c r="D2506" t="s">
        <v>8</v>
      </c>
      <c r="F2506" t="s">
        <v>20</v>
      </c>
      <c r="G2506" t="s">
        <v>375</v>
      </c>
      <c r="H2506" s="2" t="s">
        <v>359</v>
      </c>
    </row>
    <row r="2507" spans="1:8" ht="16" x14ac:dyDescent="0.2">
      <c r="A2507" s="2" t="s">
        <v>376</v>
      </c>
      <c r="B2507" s="6">
        <f>((22.49/1000)/(Parameters!$B$4*Parameters!$B$12))</f>
        <v>7.5308945825443303E-3</v>
      </c>
      <c r="C2507" t="s">
        <v>26</v>
      </c>
      <c r="D2507" t="s">
        <v>8</v>
      </c>
      <c r="F2507" t="s">
        <v>20</v>
      </c>
      <c r="G2507" t="s">
        <v>378</v>
      </c>
      <c r="H2507" s="2" t="s">
        <v>377</v>
      </c>
    </row>
    <row r="2508" spans="1:8" x14ac:dyDescent="0.2">
      <c r="A2508" t="s">
        <v>265</v>
      </c>
      <c r="B2508" s="6">
        <f>(B2381*B2500)-Parameters!$B$15</f>
        <v>2.9606191558690984</v>
      </c>
      <c r="D2508" t="s">
        <v>8</v>
      </c>
      <c r="E2508" t="s">
        <v>37</v>
      </c>
      <c r="F2508" t="s">
        <v>36</v>
      </c>
      <c r="G2508" t="s">
        <v>416</v>
      </c>
    </row>
    <row r="2509" spans="1:8" x14ac:dyDescent="0.2">
      <c r="A2509" t="s">
        <v>294</v>
      </c>
      <c r="B2509" s="6">
        <f>1/(90000000*20)</f>
        <v>5.5555555555555553E-10</v>
      </c>
      <c r="C2509" t="s">
        <v>26</v>
      </c>
      <c r="D2509" t="s">
        <v>7</v>
      </c>
      <c r="F2509" t="s">
        <v>20</v>
      </c>
      <c r="G2509" t="s">
        <v>296</v>
      </c>
      <c r="H2509" t="s">
        <v>295</v>
      </c>
    </row>
    <row r="2510" spans="1:8" x14ac:dyDescent="0.2">
      <c r="A2510" t="s">
        <v>513</v>
      </c>
      <c r="B2510" s="6">
        <f>Parameters!C60/Parameters!B4*Parameters!B12*-1*0.27</f>
        <v>-0.14373294505680315</v>
      </c>
      <c r="C2510" t="s">
        <v>26</v>
      </c>
      <c r="D2510" t="s">
        <v>8</v>
      </c>
      <c r="F2510" t="s">
        <v>20</v>
      </c>
      <c r="G2510" t="s">
        <v>552</v>
      </c>
      <c r="H2510" t="s">
        <v>514</v>
      </c>
    </row>
    <row r="2511" spans="1:8" x14ac:dyDescent="0.2">
      <c r="A2511" t="s">
        <v>539</v>
      </c>
      <c r="B2511" s="6">
        <f>Parameters!C62*Parameters!B8/Parameters!B10/1000*B2500*-1</f>
        <v>-3.1841849956284925E-2</v>
      </c>
      <c r="C2511" t="s">
        <v>26</v>
      </c>
      <c r="D2511" t="s">
        <v>8</v>
      </c>
      <c r="F2511" t="s">
        <v>20</v>
      </c>
      <c r="G2511" t="s">
        <v>1010</v>
      </c>
      <c r="H2511" t="s">
        <v>540</v>
      </c>
    </row>
    <row r="2512" spans="1:8" ht="16" x14ac:dyDescent="0.2">
      <c r="A2512" s="70" t="s">
        <v>338</v>
      </c>
      <c r="B2512" s="6">
        <f>5.3</f>
        <v>5.3</v>
      </c>
      <c r="C2512" t="s">
        <v>31</v>
      </c>
      <c r="D2512" t="s">
        <v>8</v>
      </c>
      <c r="F2512" t="s">
        <v>20</v>
      </c>
      <c r="G2512" t="s">
        <v>1145</v>
      </c>
      <c r="H2512" s="2"/>
    </row>
    <row r="2513" spans="1:8" ht="16" x14ac:dyDescent="0.2">
      <c r="A2513" s="2"/>
      <c r="H2513" s="2"/>
    </row>
    <row r="2514" spans="1:8" ht="16" x14ac:dyDescent="0.2">
      <c r="A2514" s="1" t="s">
        <v>1</v>
      </c>
      <c r="B2514" s="58" t="s">
        <v>1029</v>
      </c>
    </row>
    <row r="2515" spans="1:8" x14ac:dyDescent="0.2">
      <c r="A2515" t="s">
        <v>2</v>
      </c>
      <c r="B2515" s="6" t="s">
        <v>1012</v>
      </c>
    </row>
    <row r="2516" spans="1:8" x14ac:dyDescent="0.2">
      <c r="A2516" t="s">
        <v>3</v>
      </c>
      <c r="B2516" s="6">
        <v>1</v>
      </c>
    </row>
    <row r="2517" spans="1:8" ht="16" x14ac:dyDescent="0.2">
      <c r="A2517" t="s">
        <v>4</v>
      </c>
      <c r="B2517" s="59" t="s">
        <v>418</v>
      </c>
    </row>
    <row r="2518" spans="1:8" x14ac:dyDescent="0.2">
      <c r="A2518" t="s">
        <v>5</v>
      </c>
      <c r="B2518" s="6" t="s">
        <v>6</v>
      </c>
    </row>
    <row r="2519" spans="1:8" x14ac:dyDescent="0.2">
      <c r="A2519" t="s">
        <v>7</v>
      </c>
      <c r="B2519" s="6" t="s">
        <v>8</v>
      </c>
    </row>
    <row r="2520" spans="1:8" x14ac:dyDescent="0.2">
      <c r="A2520" t="s">
        <v>9</v>
      </c>
      <c r="B2520" s="6" t="s">
        <v>10</v>
      </c>
    </row>
    <row r="2521" spans="1:8" x14ac:dyDescent="0.2">
      <c r="A2521" t="s">
        <v>11</v>
      </c>
      <c r="B2521" s="6" t="s">
        <v>984</v>
      </c>
    </row>
    <row r="2522" spans="1:8" x14ac:dyDescent="0.2">
      <c r="A2522" t="s">
        <v>485</v>
      </c>
      <c r="B2522" s="57">
        <f>Summary!O112</f>
        <v>0.5418148407912694</v>
      </c>
    </row>
    <row r="2523" spans="1:8" ht="16" x14ac:dyDescent="0.2">
      <c r="A2523" s="1" t="s">
        <v>12</v>
      </c>
    </row>
    <row r="2524" spans="1:8" x14ac:dyDescent="0.2">
      <c r="A2524" t="s">
        <v>13</v>
      </c>
      <c r="B2524" s="6" t="s">
        <v>14</v>
      </c>
      <c r="C2524" t="s">
        <v>2</v>
      </c>
      <c r="D2524" t="s">
        <v>7</v>
      </c>
      <c r="E2524" t="s">
        <v>15</v>
      </c>
      <c r="F2524" t="s">
        <v>5</v>
      </c>
      <c r="G2524" t="s">
        <v>11</v>
      </c>
      <c r="H2524" t="s">
        <v>4</v>
      </c>
    </row>
    <row r="2525" spans="1:8" ht="16" x14ac:dyDescent="0.2">
      <c r="A2525" s="2" t="s">
        <v>1029</v>
      </c>
      <c r="B2525" s="6">
        <v>1</v>
      </c>
      <c r="C2525" t="s">
        <v>1012</v>
      </c>
      <c r="D2525" t="s">
        <v>8</v>
      </c>
      <c r="F2525" t="s">
        <v>17</v>
      </c>
      <c r="G2525" t="s">
        <v>18</v>
      </c>
      <c r="H2525" s="2" t="s">
        <v>418</v>
      </c>
    </row>
    <row r="2526" spans="1:8" ht="16" x14ac:dyDescent="0.2">
      <c r="A2526" s="2" t="s">
        <v>96</v>
      </c>
      <c r="B2526" s="6">
        <f>(1/Parameters!B18/((Parameters!$C$59*Parameters!$B$4*Parameters!$B$12)/1000))*Parameters!C64</f>
        <v>2.7967231761980127</v>
      </c>
      <c r="C2526" t="s">
        <v>1012</v>
      </c>
      <c r="D2526" t="s">
        <v>8</v>
      </c>
      <c r="F2526" t="s">
        <v>20</v>
      </c>
      <c r="G2526" t="s">
        <v>18</v>
      </c>
      <c r="H2526" s="2" t="s">
        <v>419</v>
      </c>
    </row>
    <row r="2527" spans="1:8" ht="16" x14ac:dyDescent="0.2">
      <c r="A2527" s="2" t="s">
        <v>426</v>
      </c>
      <c r="B2527" s="6">
        <f>(22812*Parameters!$B$3)/(Parameters!$B$4*Parameters!$B$12)*Parameters!C64</f>
        <v>6.8262054727428154</v>
      </c>
      <c r="C2527" t="s">
        <v>31</v>
      </c>
      <c r="D2527" t="s">
        <v>19</v>
      </c>
      <c r="F2527" t="s">
        <v>20</v>
      </c>
      <c r="G2527" t="s">
        <v>1021</v>
      </c>
      <c r="H2527" s="2" t="s">
        <v>427</v>
      </c>
    </row>
    <row r="2528" spans="1:8" ht="16" x14ac:dyDescent="0.2">
      <c r="A2528" s="2" t="s">
        <v>28</v>
      </c>
      <c r="B2528" s="6">
        <f>(((2126+1932)*Parameters!$B$3/3.6)/(Parameters!$B$4*Parameters!$B$12))*Parameters!$C$64</f>
        <v>0.33730714108060017</v>
      </c>
      <c r="C2528" t="s">
        <v>1012</v>
      </c>
      <c r="D2528" t="s">
        <v>29</v>
      </c>
      <c r="F2528" t="s">
        <v>20</v>
      </c>
      <c r="G2528" t="s">
        <v>1022</v>
      </c>
      <c r="H2528" s="2" t="s">
        <v>30</v>
      </c>
    </row>
    <row r="2529" spans="1:8" ht="16" x14ac:dyDescent="0.2">
      <c r="A2529" s="2" t="s">
        <v>372</v>
      </c>
      <c r="B2529" s="6">
        <f>((2.76/1000)/(Parameters!$B$4*Parameters!$B$12))*Parameters!$C$64</f>
        <v>7.8279781607405654E-4</v>
      </c>
      <c r="C2529" t="s">
        <v>26</v>
      </c>
      <c r="D2529" t="s">
        <v>8</v>
      </c>
      <c r="F2529" t="s">
        <v>20</v>
      </c>
      <c r="G2529" t="s">
        <v>374</v>
      </c>
      <c r="H2529" s="2" t="s">
        <v>373</v>
      </c>
    </row>
    <row r="2530" spans="1:8" ht="16" x14ac:dyDescent="0.2">
      <c r="A2530" s="2" t="s">
        <v>252</v>
      </c>
      <c r="B2530" s="6">
        <f>((4.68/1000)/(Parameters!$B$4*Parameters!$B$12))*Parameters!$C$64</f>
        <v>1.3273528185603568E-3</v>
      </c>
      <c r="C2530" t="s">
        <v>31</v>
      </c>
      <c r="D2530" t="s">
        <v>8</v>
      </c>
      <c r="F2530" t="s">
        <v>20</v>
      </c>
      <c r="H2530" s="2" t="s">
        <v>253</v>
      </c>
    </row>
    <row r="2531" spans="1:8" ht="16" x14ac:dyDescent="0.2">
      <c r="A2531" s="2" t="s">
        <v>254</v>
      </c>
      <c r="B2531" s="6">
        <f>((17.93/1000)/(Parameters!$B$4*Parameters!$B$12))*Parameters!$C$64</f>
        <v>5.0853495805100839E-3</v>
      </c>
      <c r="C2531" t="s">
        <v>255</v>
      </c>
      <c r="D2531" t="s">
        <v>8</v>
      </c>
      <c r="F2531" t="s">
        <v>20</v>
      </c>
      <c r="H2531" s="2" t="s">
        <v>256</v>
      </c>
    </row>
    <row r="2532" spans="1:8" ht="16" x14ac:dyDescent="0.2">
      <c r="A2532" s="2" t="s">
        <v>358</v>
      </c>
      <c r="B2532" s="6">
        <f>((10.73/1000)/(Parameters!$B$4*Parameters!$B$12))*Parameters!$C$64</f>
        <v>3.043268321186459E-3</v>
      </c>
      <c r="C2532" t="s">
        <v>31</v>
      </c>
      <c r="D2532" t="s">
        <v>8</v>
      </c>
      <c r="F2532" t="s">
        <v>20</v>
      </c>
      <c r="G2532" t="s">
        <v>375</v>
      </c>
      <c r="H2532" s="2" t="s">
        <v>359</v>
      </c>
    </row>
    <row r="2533" spans="1:8" ht="16" x14ac:dyDescent="0.2">
      <c r="A2533" s="2" t="s">
        <v>376</v>
      </c>
      <c r="B2533" s="6">
        <f>((22.49/1000)/(Parameters!$B$4*Parameters!$B$12))*Parameters!$C$64</f>
        <v>6.3786677114150477E-3</v>
      </c>
      <c r="C2533" t="s">
        <v>26</v>
      </c>
      <c r="D2533" t="s">
        <v>8</v>
      </c>
      <c r="F2533" t="s">
        <v>20</v>
      </c>
      <c r="G2533" t="s">
        <v>378</v>
      </c>
      <c r="H2533" s="2" t="s">
        <v>377</v>
      </c>
    </row>
    <row r="2534" spans="1:8" x14ac:dyDescent="0.2">
      <c r="A2534" t="s">
        <v>265</v>
      </c>
      <c r="B2534" s="6">
        <f>((B2381*B2526)-Parameters!$B$15)*(1-0.975)</f>
        <v>5.5370060625528211E-2</v>
      </c>
      <c r="D2534" t="s">
        <v>8</v>
      </c>
      <c r="E2534" t="s">
        <v>37</v>
      </c>
      <c r="F2534" t="s">
        <v>36</v>
      </c>
      <c r="G2534" t="s">
        <v>416</v>
      </c>
    </row>
    <row r="2535" spans="1:8" x14ac:dyDescent="0.2">
      <c r="A2535" t="s">
        <v>294</v>
      </c>
      <c r="B2535" s="6">
        <f>1/(90000000*20)</f>
        <v>5.5555555555555553E-10</v>
      </c>
      <c r="C2535" t="s">
        <v>26</v>
      </c>
      <c r="D2535" t="s">
        <v>7</v>
      </c>
      <c r="F2535" t="s">
        <v>20</v>
      </c>
      <c r="G2535" t="s">
        <v>296</v>
      </c>
      <c r="H2535" t="s">
        <v>295</v>
      </c>
    </row>
    <row r="2536" spans="1:8" ht="16" x14ac:dyDescent="0.2">
      <c r="A2536" s="70" t="s">
        <v>338</v>
      </c>
      <c r="B2536" s="6">
        <f>5.3*Parameters!$C$64</f>
        <v>4.4890999999999996</v>
      </c>
      <c r="C2536" t="s">
        <v>31</v>
      </c>
      <c r="D2536" t="s">
        <v>8</v>
      </c>
      <c r="F2536" t="s">
        <v>20</v>
      </c>
      <c r="G2536" t="s">
        <v>1145</v>
      </c>
      <c r="H2536" s="2"/>
    </row>
    <row r="2537" spans="1:8" ht="16" x14ac:dyDescent="0.2">
      <c r="A2537" s="2"/>
      <c r="H2537" s="2"/>
    </row>
    <row r="2538" spans="1:8" ht="16" x14ac:dyDescent="0.2">
      <c r="A2538" s="1" t="s">
        <v>1</v>
      </c>
      <c r="B2538" s="58" t="s">
        <v>1030</v>
      </c>
    </row>
    <row r="2539" spans="1:8" x14ac:dyDescent="0.2">
      <c r="A2539" t="s">
        <v>2</v>
      </c>
      <c r="B2539" s="6" t="s">
        <v>1012</v>
      </c>
    </row>
    <row r="2540" spans="1:8" x14ac:dyDescent="0.2">
      <c r="A2540" t="s">
        <v>3</v>
      </c>
      <c r="B2540" s="6">
        <v>1</v>
      </c>
    </row>
    <row r="2541" spans="1:8" ht="16" x14ac:dyDescent="0.2">
      <c r="A2541" t="s">
        <v>4</v>
      </c>
      <c r="B2541" s="59" t="s">
        <v>418</v>
      </c>
    </row>
    <row r="2542" spans="1:8" x14ac:dyDescent="0.2">
      <c r="A2542" t="s">
        <v>5</v>
      </c>
      <c r="B2542" s="6" t="s">
        <v>6</v>
      </c>
    </row>
    <row r="2543" spans="1:8" x14ac:dyDescent="0.2">
      <c r="A2543" t="s">
        <v>7</v>
      </c>
      <c r="B2543" s="6" t="s">
        <v>8</v>
      </c>
    </row>
    <row r="2544" spans="1:8" x14ac:dyDescent="0.2">
      <c r="A2544" t="s">
        <v>9</v>
      </c>
      <c r="B2544" s="6" t="s">
        <v>10</v>
      </c>
    </row>
    <row r="2545" spans="1:8" x14ac:dyDescent="0.2">
      <c r="A2545" t="s">
        <v>11</v>
      </c>
      <c r="B2545" s="6" t="s">
        <v>1027</v>
      </c>
    </row>
    <row r="2546" spans="1:8" x14ac:dyDescent="0.2">
      <c r="A2546" t="s">
        <v>485</v>
      </c>
      <c r="B2546" s="57">
        <f>Summary!O45</f>
        <v>1.0253131400455513</v>
      </c>
    </row>
    <row r="2547" spans="1:8" ht="16" x14ac:dyDescent="0.2">
      <c r="A2547" s="1" t="s">
        <v>12</v>
      </c>
    </row>
    <row r="2548" spans="1:8" x14ac:dyDescent="0.2">
      <c r="A2548" t="s">
        <v>13</v>
      </c>
      <c r="B2548" s="6" t="s">
        <v>14</v>
      </c>
      <c r="C2548" t="s">
        <v>2</v>
      </c>
      <c r="D2548" t="s">
        <v>7</v>
      </c>
      <c r="E2548" t="s">
        <v>15</v>
      </c>
      <c r="F2548" t="s">
        <v>5</v>
      </c>
      <c r="G2548" t="s">
        <v>11</v>
      </c>
      <c r="H2548" t="s">
        <v>4</v>
      </c>
    </row>
    <row r="2549" spans="1:8" ht="16" x14ac:dyDescent="0.2">
      <c r="A2549" s="2" t="s">
        <v>1030</v>
      </c>
      <c r="B2549" s="6">
        <v>1</v>
      </c>
      <c r="C2549" t="s">
        <v>1012</v>
      </c>
      <c r="D2549" t="s">
        <v>8</v>
      </c>
      <c r="F2549" t="s">
        <v>17</v>
      </c>
      <c r="G2549" t="s">
        <v>18</v>
      </c>
      <c r="H2549" s="2" t="s">
        <v>418</v>
      </c>
    </row>
    <row r="2550" spans="1:8" ht="16" x14ac:dyDescent="0.2">
      <c r="A2550" s="2" t="s">
        <v>96</v>
      </c>
      <c r="B2550" s="6">
        <f>(1/Parameters!B18/((Parameters!$C$59*Parameters!$B$4*Parameters!$B$12)/1000))*Parameters!C65</f>
        <v>2.1264341504976625</v>
      </c>
      <c r="C2550" t="s">
        <v>1012</v>
      </c>
      <c r="D2550" t="s">
        <v>8</v>
      </c>
      <c r="F2550" t="s">
        <v>20</v>
      </c>
      <c r="G2550" t="s">
        <v>18</v>
      </c>
      <c r="H2550" s="2" t="s">
        <v>419</v>
      </c>
    </row>
    <row r="2551" spans="1:8" ht="16" x14ac:dyDescent="0.2">
      <c r="A2551" s="2" t="s">
        <v>426</v>
      </c>
      <c r="B2551" s="6">
        <f>(22812*Parameters!$B$3)/(Parameters!$B$4*Parameters!$B$12)*Parameters!C65</f>
        <v>5.1901727561350333</v>
      </c>
      <c r="C2551" t="s">
        <v>31</v>
      </c>
      <c r="D2551" t="s">
        <v>19</v>
      </c>
      <c r="F2551" t="s">
        <v>20</v>
      </c>
      <c r="G2551" t="s">
        <v>425</v>
      </c>
      <c r="H2551" s="2" t="s">
        <v>427</v>
      </c>
    </row>
    <row r="2552" spans="1:8" ht="16" x14ac:dyDescent="0.2">
      <c r="A2552" s="2" t="s">
        <v>28</v>
      </c>
      <c r="B2552" s="6">
        <f>(((2126+1932)*Parameters!$B$3/3.6)/(Parameters!$B$4*Parameters!$B$12))*Parameters!C65</f>
        <v>0.25646493371417534</v>
      </c>
      <c r="C2552" t="s">
        <v>1012</v>
      </c>
      <c r="D2552" t="s">
        <v>29</v>
      </c>
      <c r="F2552" t="s">
        <v>20</v>
      </c>
      <c r="H2552" s="2" t="s">
        <v>30</v>
      </c>
    </row>
    <row r="2553" spans="1:8" ht="16" x14ac:dyDescent="0.2">
      <c r="A2553" s="2" t="s">
        <v>372</v>
      </c>
      <c r="B2553" s="6">
        <f>((2.76/1000)/(Parameters!$B$4*Parameters!$B$12))*Parameters!$C$65</f>
        <v>5.9518511635382808E-4</v>
      </c>
      <c r="C2553" t="s">
        <v>26</v>
      </c>
      <c r="D2553" t="s">
        <v>8</v>
      </c>
      <c r="F2553" t="s">
        <v>20</v>
      </c>
      <c r="G2553" t="s">
        <v>374</v>
      </c>
      <c r="H2553" s="2" t="s">
        <v>373</v>
      </c>
    </row>
    <row r="2554" spans="1:8" ht="16" x14ac:dyDescent="0.2">
      <c r="A2554" s="2" t="s">
        <v>252</v>
      </c>
      <c r="B2554" s="6">
        <f>((4.68/1000)/(Parameters!$B$4*Parameters!$B$12))*Parameters!$C$65</f>
        <v>1.0092269364260565E-3</v>
      </c>
      <c r="C2554" t="s">
        <v>31</v>
      </c>
      <c r="D2554" t="s">
        <v>8</v>
      </c>
      <c r="F2554" t="s">
        <v>20</v>
      </c>
      <c r="H2554" s="2" t="s">
        <v>253</v>
      </c>
    </row>
    <row r="2555" spans="1:8" ht="16" x14ac:dyDescent="0.2">
      <c r="A2555" s="2" t="s">
        <v>254</v>
      </c>
      <c r="B2555" s="6">
        <f>((17.93/1000)/(Parameters!$B$4*Parameters!$B$12))*Parameters!$C$65</f>
        <v>3.8665467884870059E-3</v>
      </c>
      <c r="C2555" t="s">
        <v>255</v>
      </c>
      <c r="D2555" t="s">
        <v>8</v>
      </c>
      <c r="F2555" t="s">
        <v>20</v>
      </c>
      <c r="H2555" s="2" t="s">
        <v>256</v>
      </c>
    </row>
    <row r="2556" spans="1:8" ht="16" x14ac:dyDescent="0.2">
      <c r="A2556" s="2" t="s">
        <v>358</v>
      </c>
      <c r="B2556" s="6">
        <f>((10.73/1000)/(Parameters!$B$4*Parameters!$B$12))*Parameters!$C$65</f>
        <v>2.3138899632161509E-3</v>
      </c>
      <c r="C2556" t="s">
        <v>31</v>
      </c>
      <c r="D2556" t="s">
        <v>8</v>
      </c>
      <c r="F2556" t="s">
        <v>20</v>
      </c>
      <c r="G2556" t="s">
        <v>375</v>
      </c>
      <c r="H2556" s="2" t="s">
        <v>359</v>
      </c>
    </row>
    <row r="2557" spans="1:8" ht="16" x14ac:dyDescent="0.2">
      <c r="A2557" s="2" t="s">
        <v>376</v>
      </c>
      <c r="B2557" s="6">
        <f>((22.49/1000)/(Parameters!$B$4*Parameters!$B$12))*Parameters!$C$65</f>
        <v>4.8498961111585488E-3</v>
      </c>
      <c r="C2557" t="s">
        <v>26</v>
      </c>
      <c r="D2557" t="s">
        <v>8</v>
      </c>
      <c r="F2557" t="s">
        <v>20</v>
      </c>
      <c r="G2557" t="s">
        <v>378</v>
      </c>
      <c r="H2557" s="2" t="s">
        <v>377</v>
      </c>
    </row>
    <row r="2558" spans="1:8" x14ac:dyDescent="0.2">
      <c r="A2558" t="s">
        <v>265</v>
      </c>
      <c r="B2558" s="6">
        <f>((B2381*B2550)-Parameters!$B$15)*(1-0.975)</f>
        <v>3.0631368409492508E-2</v>
      </c>
      <c r="D2558" t="s">
        <v>8</v>
      </c>
      <c r="E2558" t="s">
        <v>37</v>
      </c>
      <c r="F2558" t="s">
        <v>36</v>
      </c>
      <c r="G2558" t="s">
        <v>416</v>
      </c>
    </row>
    <row r="2559" spans="1:8" x14ac:dyDescent="0.2">
      <c r="A2559" t="s">
        <v>294</v>
      </c>
      <c r="B2559" s="6">
        <f>1/(90000000*20)</f>
        <v>5.5555555555555553E-10</v>
      </c>
      <c r="C2559" t="s">
        <v>26</v>
      </c>
      <c r="D2559" t="s">
        <v>7</v>
      </c>
      <c r="F2559" t="s">
        <v>20</v>
      </c>
      <c r="G2559" t="s">
        <v>296</v>
      </c>
      <c r="H2559" t="s">
        <v>295</v>
      </c>
    </row>
    <row r="2560" spans="1:8" ht="16" x14ac:dyDescent="0.2">
      <c r="A2560" s="70" t="s">
        <v>338</v>
      </c>
      <c r="B2560" s="6">
        <f>5.3*Parameters!$C$65</f>
        <v>3.4131999999999998</v>
      </c>
      <c r="C2560" t="s">
        <v>31</v>
      </c>
      <c r="D2560" t="s">
        <v>8</v>
      </c>
      <c r="F2560" t="s">
        <v>20</v>
      </c>
      <c r="G2560" t="s">
        <v>1145</v>
      </c>
      <c r="H2560" s="2"/>
    </row>
    <row r="2561" spans="1:8" ht="16" x14ac:dyDescent="0.2">
      <c r="A2561" s="2"/>
      <c r="H2561" s="2"/>
    </row>
    <row r="2562" spans="1:8" ht="16" x14ac:dyDescent="0.2">
      <c r="A2562" s="1" t="s">
        <v>1</v>
      </c>
      <c r="B2562" s="58" t="s">
        <v>1031</v>
      </c>
    </row>
    <row r="2563" spans="1:8" x14ac:dyDescent="0.2">
      <c r="A2563" t="s">
        <v>2</v>
      </c>
      <c r="B2563" s="6" t="s">
        <v>1012</v>
      </c>
    </row>
    <row r="2564" spans="1:8" x14ac:dyDescent="0.2">
      <c r="A2564" t="s">
        <v>3</v>
      </c>
      <c r="B2564" s="6">
        <v>1</v>
      </c>
    </row>
    <row r="2565" spans="1:8" ht="16" x14ac:dyDescent="0.2">
      <c r="A2565" t="s">
        <v>4</v>
      </c>
      <c r="B2565" s="59" t="s">
        <v>418</v>
      </c>
    </row>
    <row r="2566" spans="1:8" x14ac:dyDescent="0.2">
      <c r="A2566" t="s">
        <v>5</v>
      </c>
      <c r="B2566" s="6" t="s">
        <v>6</v>
      </c>
    </row>
    <row r="2567" spans="1:8" x14ac:dyDescent="0.2">
      <c r="A2567" t="s">
        <v>7</v>
      </c>
      <c r="B2567" s="6" t="s">
        <v>8</v>
      </c>
    </row>
    <row r="2568" spans="1:8" x14ac:dyDescent="0.2">
      <c r="A2568" t="s">
        <v>9</v>
      </c>
      <c r="B2568" s="6" t="s">
        <v>10</v>
      </c>
    </row>
    <row r="2569" spans="1:8" x14ac:dyDescent="0.2">
      <c r="A2569" t="s">
        <v>11</v>
      </c>
      <c r="B2569" s="6" t="s">
        <v>1028</v>
      </c>
    </row>
    <row r="2570" spans="1:8" x14ac:dyDescent="0.2">
      <c r="A2570" t="s">
        <v>485</v>
      </c>
      <c r="B2570" s="57">
        <f>Summary!O148</f>
        <v>0.45891717015020517</v>
      </c>
    </row>
    <row r="2571" spans="1:8" ht="16" x14ac:dyDescent="0.2">
      <c r="A2571" s="1" t="s">
        <v>12</v>
      </c>
    </row>
    <row r="2572" spans="1:8" x14ac:dyDescent="0.2">
      <c r="A2572" t="s">
        <v>13</v>
      </c>
      <c r="B2572" s="6" t="s">
        <v>14</v>
      </c>
      <c r="C2572" t="s">
        <v>2</v>
      </c>
      <c r="D2572" t="s">
        <v>7</v>
      </c>
      <c r="E2572" t="s">
        <v>15</v>
      </c>
      <c r="F2572" t="s">
        <v>5</v>
      </c>
      <c r="G2572" t="s">
        <v>11</v>
      </c>
      <c r="H2572" t="s">
        <v>4</v>
      </c>
    </row>
    <row r="2573" spans="1:8" ht="16" x14ac:dyDescent="0.2">
      <c r="A2573" s="2" t="s">
        <v>1031</v>
      </c>
      <c r="B2573" s="6">
        <v>1</v>
      </c>
      <c r="C2573" t="s">
        <v>1012</v>
      </c>
      <c r="D2573" t="s">
        <v>8</v>
      </c>
      <c r="F2573" t="s">
        <v>17</v>
      </c>
      <c r="G2573" t="s">
        <v>18</v>
      </c>
      <c r="H2573" s="2" t="s">
        <v>418</v>
      </c>
    </row>
    <row r="2574" spans="1:8" ht="16" x14ac:dyDescent="0.2">
      <c r="A2574" s="2" t="s">
        <v>96</v>
      </c>
      <c r="B2574" s="6">
        <f>(1/Parameters!B18/((Parameters!$C$59*Parameters!$B$4*Parameters!$B$12)/1000))</f>
        <v>3.3019163827603455</v>
      </c>
      <c r="C2574" t="s">
        <v>1012</v>
      </c>
      <c r="D2574" t="s">
        <v>8</v>
      </c>
      <c r="F2574" t="s">
        <v>20</v>
      </c>
      <c r="G2574" t="s">
        <v>18</v>
      </c>
      <c r="H2574" s="2" t="s">
        <v>419</v>
      </c>
    </row>
    <row r="2575" spans="1:8" ht="16" x14ac:dyDescent="0.2">
      <c r="A2575" s="2" t="s">
        <v>426</v>
      </c>
      <c r="B2575" s="6">
        <f>(22812*Parameters!$B$3)/(Parameters!$B$4*Parameters!$B$12)</f>
        <v>8.0592744660481888</v>
      </c>
      <c r="C2575" t="s">
        <v>31</v>
      </c>
      <c r="D2575" t="s">
        <v>19</v>
      </c>
      <c r="F2575" t="s">
        <v>20</v>
      </c>
      <c r="G2575" t="s">
        <v>425</v>
      </c>
      <c r="H2575" s="2" t="s">
        <v>427</v>
      </c>
    </row>
    <row r="2576" spans="1:8" ht="16" x14ac:dyDescent="0.2">
      <c r="A2576" s="2" t="s">
        <v>28</v>
      </c>
      <c r="B2576" s="6">
        <f>(((2126+1932)*Parameters!$B$3/3.6)/(Parameters!$B$4*Parameters!$B$12))</f>
        <v>0.39823747471145238</v>
      </c>
      <c r="C2576" t="s">
        <v>1012</v>
      </c>
      <c r="D2576" t="s">
        <v>29</v>
      </c>
      <c r="F2576" t="s">
        <v>20</v>
      </c>
      <c r="H2576" s="2" t="s">
        <v>30</v>
      </c>
    </row>
    <row r="2577" spans="1:8" ht="16" x14ac:dyDescent="0.2">
      <c r="A2577" s="2" t="s">
        <v>372</v>
      </c>
      <c r="B2577" s="6">
        <f>((2.76/1000)/(Parameters!$B$4*Parameters!$B$12))</f>
        <v>9.2420049123265234E-4</v>
      </c>
      <c r="C2577" t="s">
        <v>26</v>
      </c>
      <c r="D2577" t="s">
        <v>8</v>
      </c>
      <c r="F2577" t="s">
        <v>20</v>
      </c>
      <c r="G2577" t="s">
        <v>374</v>
      </c>
      <c r="H2577" s="2" t="s">
        <v>373</v>
      </c>
    </row>
    <row r="2578" spans="1:8" ht="16" x14ac:dyDescent="0.2">
      <c r="A2578" s="2" t="s">
        <v>252</v>
      </c>
      <c r="B2578" s="6">
        <f>((4.68/1000)/(Parameters!$B$4*Parameters!$B$12))</f>
        <v>1.5671225720901498E-3</v>
      </c>
      <c r="C2578" t="s">
        <v>31</v>
      </c>
      <c r="D2578" t="s">
        <v>8</v>
      </c>
      <c r="F2578" t="s">
        <v>20</v>
      </c>
      <c r="H2578" s="2" t="s">
        <v>253</v>
      </c>
    </row>
    <row r="2579" spans="1:8" ht="16" x14ac:dyDescent="0.2">
      <c r="A2579" s="2" t="s">
        <v>254</v>
      </c>
      <c r="B2579" s="6">
        <f>((17.93/1000)/(Parameters!$B$4*Parameters!$B$12))</f>
        <v>6.0039546405077733E-3</v>
      </c>
      <c r="C2579" t="s">
        <v>255</v>
      </c>
      <c r="D2579" t="s">
        <v>8</v>
      </c>
      <c r="F2579" t="s">
        <v>20</v>
      </c>
      <c r="H2579" s="2" t="s">
        <v>256</v>
      </c>
    </row>
    <row r="2580" spans="1:8" ht="16" x14ac:dyDescent="0.2">
      <c r="A2580" s="2" t="s">
        <v>358</v>
      </c>
      <c r="B2580" s="6">
        <f>((10.73/1000)/(Parameters!$B$4*Parameters!$B$12))</f>
        <v>3.5929968372921594E-3</v>
      </c>
      <c r="C2580" t="s">
        <v>31</v>
      </c>
      <c r="D2580" t="s">
        <v>8</v>
      </c>
      <c r="F2580" t="s">
        <v>20</v>
      </c>
      <c r="G2580" t="s">
        <v>375</v>
      </c>
      <c r="H2580" s="2" t="s">
        <v>359</v>
      </c>
    </row>
    <row r="2581" spans="1:8" ht="16" x14ac:dyDescent="0.2">
      <c r="A2581" s="2" t="s">
        <v>376</v>
      </c>
      <c r="B2581" s="6">
        <f>((22.49/1000)/(Parameters!$B$4*Parameters!$B$12))</f>
        <v>7.5308945825443303E-3</v>
      </c>
      <c r="C2581" t="s">
        <v>26</v>
      </c>
      <c r="D2581" t="s">
        <v>8</v>
      </c>
      <c r="F2581" t="s">
        <v>20</v>
      </c>
      <c r="G2581" t="s">
        <v>378</v>
      </c>
      <c r="H2581" s="2" t="s">
        <v>377</v>
      </c>
    </row>
    <row r="2582" spans="1:8" x14ac:dyDescent="0.2">
      <c r="A2582" t="s">
        <v>265</v>
      </c>
      <c r="B2582" s="6">
        <f>((B2381*B2574)-Parameters!$B$15)*(1-0.975)</f>
        <v>7.4015478896727521E-2</v>
      </c>
      <c r="D2582" t="s">
        <v>8</v>
      </c>
      <c r="E2582" t="s">
        <v>37</v>
      </c>
      <c r="F2582" t="s">
        <v>36</v>
      </c>
      <c r="G2582" t="s">
        <v>416</v>
      </c>
    </row>
    <row r="2583" spans="1:8" x14ac:dyDescent="0.2">
      <c r="A2583" t="s">
        <v>294</v>
      </c>
      <c r="B2583" s="6">
        <f>1/(90000000*20)</f>
        <v>5.5555555555555553E-10</v>
      </c>
      <c r="C2583" t="s">
        <v>26</v>
      </c>
      <c r="D2583" t="s">
        <v>7</v>
      </c>
      <c r="F2583" t="s">
        <v>20</v>
      </c>
      <c r="G2583" t="s">
        <v>296</v>
      </c>
      <c r="H2583" t="s">
        <v>295</v>
      </c>
    </row>
    <row r="2584" spans="1:8" x14ac:dyDescent="0.2">
      <c r="A2584" t="s">
        <v>513</v>
      </c>
      <c r="B2584" s="6">
        <f>Parameters!C60/Parameters!B4*Parameters!B12*-1*0.27</f>
        <v>-0.14373294505680315</v>
      </c>
      <c r="C2584" t="s">
        <v>26</v>
      </c>
      <c r="D2584" t="s">
        <v>8</v>
      </c>
      <c r="F2584" t="s">
        <v>20</v>
      </c>
      <c r="G2584" t="s">
        <v>550</v>
      </c>
      <c r="H2584" t="s">
        <v>514</v>
      </c>
    </row>
    <row r="2585" spans="1:8" x14ac:dyDescent="0.2">
      <c r="A2585" t="s">
        <v>539</v>
      </c>
      <c r="B2585" s="6">
        <f>Parameters!C62*Parameters!B8/Parameters!B10/1000*B2500*-1</f>
        <v>-3.1841849956284925E-2</v>
      </c>
      <c r="C2585" t="s">
        <v>26</v>
      </c>
      <c r="D2585" t="s">
        <v>8</v>
      </c>
      <c r="F2585" t="s">
        <v>20</v>
      </c>
      <c r="G2585" t="s">
        <v>1010</v>
      </c>
      <c r="H2585" t="s">
        <v>540</v>
      </c>
    </row>
    <row r="2586" spans="1:8" x14ac:dyDescent="0.2">
      <c r="A2586" t="s">
        <v>545</v>
      </c>
      <c r="B2586" s="6">
        <f>((B2381*B2574)-Parameters!$B$15)*0.975*-1</f>
        <v>-2.8866036769723711</v>
      </c>
      <c r="C2586" t="s">
        <v>26</v>
      </c>
      <c r="D2586" t="s">
        <v>8</v>
      </c>
      <c r="F2586" t="s">
        <v>20</v>
      </c>
      <c r="G2586" t="s">
        <v>546</v>
      </c>
      <c r="H2586" t="s">
        <v>547</v>
      </c>
    </row>
    <row r="2587" spans="1:8" ht="16" x14ac:dyDescent="0.2">
      <c r="A2587" s="70" t="s">
        <v>338</v>
      </c>
      <c r="B2587" s="6">
        <f>5.3</f>
        <v>5.3</v>
      </c>
      <c r="C2587" t="s">
        <v>31</v>
      </c>
      <c r="D2587" t="s">
        <v>8</v>
      </c>
      <c r="F2587" t="s">
        <v>20</v>
      </c>
      <c r="G2587" t="s">
        <v>1145</v>
      </c>
      <c r="H2587" s="2"/>
    </row>
    <row r="2588" spans="1:8" ht="16" x14ac:dyDescent="0.2">
      <c r="A2588" s="2"/>
      <c r="H2588" s="2"/>
    </row>
    <row r="2589" spans="1:8" ht="16" x14ac:dyDescent="0.2">
      <c r="A2589" s="1" t="s">
        <v>1</v>
      </c>
      <c r="B2589" s="58" t="s">
        <v>1035</v>
      </c>
    </row>
    <row r="2590" spans="1:8" x14ac:dyDescent="0.2">
      <c r="A2590" t="s">
        <v>2</v>
      </c>
      <c r="B2590" s="6" t="s">
        <v>1012</v>
      </c>
    </row>
    <row r="2591" spans="1:8" x14ac:dyDescent="0.2">
      <c r="A2591" t="s">
        <v>3</v>
      </c>
      <c r="B2591" s="6">
        <v>1</v>
      </c>
    </row>
    <row r="2592" spans="1:8" ht="16" x14ac:dyDescent="0.2">
      <c r="A2592" t="s">
        <v>4</v>
      </c>
      <c r="B2592" s="59" t="s">
        <v>418</v>
      </c>
    </row>
    <row r="2593" spans="1:8" x14ac:dyDescent="0.2">
      <c r="A2593" t="s">
        <v>5</v>
      </c>
      <c r="B2593" s="6" t="s">
        <v>6</v>
      </c>
    </row>
    <row r="2594" spans="1:8" x14ac:dyDescent="0.2">
      <c r="A2594" t="s">
        <v>7</v>
      </c>
      <c r="B2594" s="6" t="s">
        <v>8</v>
      </c>
    </row>
    <row r="2595" spans="1:8" x14ac:dyDescent="0.2">
      <c r="A2595" t="s">
        <v>9</v>
      </c>
      <c r="B2595" s="6" t="s">
        <v>10</v>
      </c>
    </row>
    <row r="2596" spans="1:8" x14ac:dyDescent="0.2">
      <c r="A2596" t="s">
        <v>11</v>
      </c>
      <c r="B2596" s="6" t="s">
        <v>1038</v>
      </c>
    </row>
    <row r="2597" spans="1:8" x14ac:dyDescent="0.2">
      <c r="A2597" t="s">
        <v>485</v>
      </c>
      <c r="B2597" s="57">
        <f>Summary!O181</f>
        <v>0</v>
      </c>
    </row>
    <row r="2598" spans="1:8" ht="16" x14ac:dyDescent="0.2">
      <c r="A2598" s="1" t="s">
        <v>12</v>
      </c>
    </row>
    <row r="2599" spans="1:8" x14ac:dyDescent="0.2">
      <c r="A2599" t="s">
        <v>13</v>
      </c>
      <c r="B2599" s="6" t="s">
        <v>14</v>
      </c>
      <c r="C2599" t="s">
        <v>2</v>
      </c>
      <c r="D2599" t="s">
        <v>7</v>
      </c>
      <c r="E2599" t="s">
        <v>15</v>
      </c>
      <c r="F2599" t="s">
        <v>5</v>
      </c>
      <c r="G2599" t="s">
        <v>11</v>
      </c>
      <c r="H2599" t="s">
        <v>4</v>
      </c>
    </row>
    <row r="2600" spans="1:8" ht="16" x14ac:dyDescent="0.2">
      <c r="A2600" s="2" t="s">
        <v>1035</v>
      </c>
      <c r="B2600" s="6">
        <v>1</v>
      </c>
      <c r="C2600" t="s">
        <v>1012</v>
      </c>
      <c r="D2600" t="s">
        <v>8</v>
      </c>
      <c r="F2600" t="s">
        <v>17</v>
      </c>
      <c r="G2600" t="s">
        <v>18</v>
      </c>
      <c r="H2600" s="2" t="s">
        <v>418</v>
      </c>
    </row>
    <row r="2601" spans="1:8" ht="16" x14ac:dyDescent="0.2">
      <c r="A2601" s="2" t="s">
        <v>96</v>
      </c>
      <c r="B2601" s="6">
        <f>(1/Parameters!B18/((Parameters!$C$59*Parameters!$B$4*Parameters!$B$12)/1000))*Parameters!C64</f>
        <v>2.7967231761980127</v>
      </c>
      <c r="C2601" t="s">
        <v>1012</v>
      </c>
      <c r="D2601" t="s">
        <v>8</v>
      </c>
      <c r="F2601" t="s">
        <v>20</v>
      </c>
      <c r="G2601" t="s">
        <v>18</v>
      </c>
      <c r="H2601" s="2" t="s">
        <v>419</v>
      </c>
    </row>
    <row r="2602" spans="1:8" ht="16" x14ac:dyDescent="0.2">
      <c r="A2602" s="2" t="s">
        <v>426</v>
      </c>
      <c r="B2602" s="6">
        <f>(22812*Parameters!$B$3)/(Parameters!$B$4*Parameters!$B$12)*Parameters!C64</f>
        <v>6.8262054727428154</v>
      </c>
      <c r="C2602" t="s">
        <v>31</v>
      </c>
      <c r="D2602" t="s">
        <v>19</v>
      </c>
      <c r="F2602" t="s">
        <v>20</v>
      </c>
      <c r="G2602" t="s">
        <v>1021</v>
      </c>
      <c r="H2602" s="2" t="s">
        <v>427</v>
      </c>
    </row>
    <row r="2603" spans="1:8" ht="16" x14ac:dyDescent="0.2">
      <c r="A2603" s="2" t="s">
        <v>28</v>
      </c>
      <c r="B2603" s="6">
        <f>(((2126+1932)*Parameters!$B$3/3.6)/(Parameters!$B$4*Parameters!$B$12))*Parameters!$C$64</f>
        <v>0.33730714108060017</v>
      </c>
      <c r="C2603" t="s">
        <v>1012</v>
      </c>
      <c r="D2603" t="s">
        <v>29</v>
      </c>
      <c r="F2603" t="s">
        <v>20</v>
      </c>
      <c r="G2603" t="s">
        <v>1022</v>
      </c>
      <c r="H2603" s="2" t="s">
        <v>30</v>
      </c>
    </row>
    <row r="2604" spans="1:8" ht="16" x14ac:dyDescent="0.2">
      <c r="A2604" s="2" t="s">
        <v>372</v>
      </c>
      <c r="B2604" s="6">
        <f>((2.76/1000)/(Parameters!$B$4*Parameters!$B$12))*Parameters!$C$64</f>
        <v>7.8279781607405654E-4</v>
      </c>
      <c r="C2604" t="s">
        <v>26</v>
      </c>
      <c r="D2604" t="s">
        <v>8</v>
      </c>
      <c r="F2604" t="s">
        <v>20</v>
      </c>
      <c r="G2604" t="s">
        <v>374</v>
      </c>
      <c r="H2604" s="2" t="s">
        <v>373</v>
      </c>
    </row>
    <row r="2605" spans="1:8" ht="16" x14ac:dyDescent="0.2">
      <c r="A2605" s="2" t="s">
        <v>252</v>
      </c>
      <c r="B2605" s="6">
        <f>((4.68/1000)/(Parameters!$B$4*Parameters!$B$12))*Parameters!$C$64</f>
        <v>1.3273528185603568E-3</v>
      </c>
      <c r="C2605" t="s">
        <v>31</v>
      </c>
      <c r="D2605" t="s">
        <v>8</v>
      </c>
      <c r="F2605" t="s">
        <v>20</v>
      </c>
      <c r="H2605" s="2" t="s">
        <v>253</v>
      </c>
    </row>
    <row r="2606" spans="1:8" ht="16" x14ac:dyDescent="0.2">
      <c r="A2606" s="2" t="s">
        <v>254</v>
      </c>
      <c r="B2606" s="6">
        <f>((17.93/1000)/(Parameters!$B$4*Parameters!$B$12))*Parameters!$C$64</f>
        <v>5.0853495805100839E-3</v>
      </c>
      <c r="C2606" t="s">
        <v>255</v>
      </c>
      <c r="D2606" t="s">
        <v>8</v>
      </c>
      <c r="F2606" t="s">
        <v>20</v>
      </c>
      <c r="H2606" s="2" t="s">
        <v>256</v>
      </c>
    </row>
    <row r="2607" spans="1:8" ht="16" x14ac:dyDescent="0.2">
      <c r="A2607" s="2" t="s">
        <v>358</v>
      </c>
      <c r="B2607" s="6">
        <f>((10.73/1000)/(Parameters!$B$4*Parameters!$B$12))*Parameters!$C$64</f>
        <v>3.043268321186459E-3</v>
      </c>
      <c r="C2607" t="s">
        <v>31</v>
      </c>
      <c r="D2607" t="s">
        <v>8</v>
      </c>
      <c r="F2607" t="s">
        <v>20</v>
      </c>
      <c r="G2607" t="s">
        <v>375</v>
      </c>
      <c r="H2607" s="2" t="s">
        <v>359</v>
      </c>
    </row>
    <row r="2608" spans="1:8" ht="16" x14ac:dyDescent="0.2">
      <c r="A2608" s="2" t="s">
        <v>376</v>
      </c>
      <c r="B2608" s="6">
        <f>((22.49/1000)/(Parameters!$B$4*Parameters!$B$12))*Parameters!$C$64</f>
        <v>6.3786677114150477E-3</v>
      </c>
      <c r="C2608" t="s">
        <v>26</v>
      </c>
      <c r="D2608" t="s">
        <v>8</v>
      </c>
      <c r="F2608" t="s">
        <v>20</v>
      </c>
      <c r="G2608" t="s">
        <v>378</v>
      </c>
      <c r="H2608" s="2" t="s">
        <v>377</v>
      </c>
    </row>
    <row r="2609" spans="1:8" x14ac:dyDescent="0.2">
      <c r="A2609" t="s">
        <v>265</v>
      </c>
      <c r="B2609" s="6">
        <f>((B2381*B2601)-Parameters!$B$15)*(1-0.975)</f>
        <v>5.5370060625528211E-2</v>
      </c>
      <c r="D2609" t="s">
        <v>8</v>
      </c>
      <c r="E2609" t="s">
        <v>37</v>
      </c>
      <c r="F2609" t="s">
        <v>36</v>
      </c>
      <c r="G2609" t="s">
        <v>416</v>
      </c>
    </row>
    <row r="2610" spans="1:8" x14ac:dyDescent="0.2">
      <c r="A2610" t="s">
        <v>294</v>
      </c>
      <c r="B2610" s="6">
        <f>1/(90000000*20)</f>
        <v>5.5555555555555553E-10</v>
      </c>
      <c r="C2610" t="s">
        <v>26</v>
      </c>
      <c r="D2610" t="s">
        <v>7</v>
      </c>
      <c r="F2610" t="s">
        <v>20</v>
      </c>
      <c r="G2610" t="s">
        <v>296</v>
      </c>
      <c r="H2610" t="s">
        <v>295</v>
      </c>
    </row>
    <row r="2611" spans="1:8" x14ac:dyDescent="0.2">
      <c r="A2611" t="s">
        <v>1150</v>
      </c>
      <c r="B2611" s="6">
        <f>((B2381*B2601)-Parameters!$B$15)*0.975</f>
        <v>2.1594323643955984</v>
      </c>
      <c r="C2611" t="s">
        <v>558</v>
      </c>
      <c r="D2611" t="s">
        <v>8</v>
      </c>
      <c r="F2611" t="s">
        <v>20</v>
      </c>
      <c r="G2611" t="s">
        <v>1150</v>
      </c>
      <c r="H2611" t="s">
        <v>1150</v>
      </c>
    </row>
    <row r="2612" spans="1:8" ht="16" x14ac:dyDescent="0.2">
      <c r="A2612" s="70" t="s">
        <v>338</v>
      </c>
      <c r="B2612" s="6">
        <f>5.3*Parameters!$C$64</f>
        <v>4.4890999999999996</v>
      </c>
      <c r="C2612" t="s">
        <v>31</v>
      </c>
      <c r="D2612" t="s">
        <v>8</v>
      </c>
      <c r="F2612" t="s">
        <v>20</v>
      </c>
      <c r="G2612" t="s">
        <v>1145</v>
      </c>
      <c r="H2612" s="2"/>
    </row>
    <row r="2613" spans="1:8" ht="16" x14ac:dyDescent="0.2">
      <c r="A2613" s="2"/>
      <c r="H2613" s="2"/>
    </row>
    <row r="2614" spans="1:8" ht="16" x14ac:dyDescent="0.2">
      <c r="A2614" s="1" t="s">
        <v>1</v>
      </c>
      <c r="B2614" s="58" t="s">
        <v>1036</v>
      </c>
    </row>
    <row r="2615" spans="1:8" x14ac:dyDescent="0.2">
      <c r="A2615" t="s">
        <v>2</v>
      </c>
      <c r="B2615" s="6" t="s">
        <v>1012</v>
      </c>
    </row>
    <row r="2616" spans="1:8" x14ac:dyDescent="0.2">
      <c r="A2616" t="s">
        <v>3</v>
      </c>
      <c r="B2616" s="6">
        <v>1</v>
      </c>
    </row>
    <row r="2617" spans="1:8" ht="16" x14ac:dyDescent="0.2">
      <c r="A2617" t="s">
        <v>4</v>
      </c>
      <c r="B2617" s="59" t="s">
        <v>418</v>
      </c>
    </row>
    <row r="2618" spans="1:8" x14ac:dyDescent="0.2">
      <c r="A2618" t="s">
        <v>5</v>
      </c>
      <c r="B2618" s="6" t="s">
        <v>6</v>
      </c>
    </row>
    <row r="2619" spans="1:8" x14ac:dyDescent="0.2">
      <c r="A2619" t="s">
        <v>7</v>
      </c>
      <c r="B2619" s="6" t="s">
        <v>8</v>
      </c>
    </row>
    <row r="2620" spans="1:8" x14ac:dyDescent="0.2">
      <c r="A2620" t="s">
        <v>9</v>
      </c>
      <c r="B2620" s="6" t="s">
        <v>10</v>
      </c>
    </row>
    <row r="2621" spans="1:8" x14ac:dyDescent="0.2">
      <c r="A2621" t="s">
        <v>11</v>
      </c>
      <c r="B2621" s="6" t="s">
        <v>1039</v>
      </c>
    </row>
    <row r="2622" spans="1:8" x14ac:dyDescent="0.2">
      <c r="A2622" t="s">
        <v>485</v>
      </c>
      <c r="B2622" s="57">
        <f>Summary!O127</f>
        <v>1.3360138962036214</v>
      </c>
    </row>
    <row r="2623" spans="1:8" ht="16" x14ac:dyDescent="0.2">
      <c r="A2623" s="1" t="s">
        <v>12</v>
      </c>
    </row>
    <row r="2624" spans="1:8" x14ac:dyDescent="0.2">
      <c r="A2624" t="s">
        <v>13</v>
      </c>
      <c r="B2624" s="6" t="s">
        <v>14</v>
      </c>
      <c r="C2624" t="s">
        <v>2</v>
      </c>
      <c r="D2624" t="s">
        <v>7</v>
      </c>
      <c r="E2624" t="s">
        <v>15</v>
      </c>
      <c r="F2624" t="s">
        <v>5</v>
      </c>
      <c r="G2624" t="s">
        <v>11</v>
      </c>
      <c r="H2624" t="s">
        <v>4</v>
      </c>
    </row>
    <row r="2625" spans="1:8" ht="16" x14ac:dyDescent="0.2">
      <c r="A2625" s="2" t="s">
        <v>1036</v>
      </c>
      <c r="B2625" s="6">
        <v>1</v>
      </c>
      <c r="C2625" t="s">
        <v>1012</v>
      </c>
      <c r="D2625" t="s">
        <v>8</v>
      </c>
      <c r="F2625" t="s">
        <v>17</v>
      </c>
      <c r="G2625" t="s">
        <v>18</v>
      </c>
      <c r="H2625" s="2" t="s">
        <v>418</v>
      </c>
    </row>
    <row r="2626" spans="1:8" ht="16" x14ac:dyDescent="0.2">
      <c r="A2626" s="2" t="s">
        <v>96</v>
      </c>
      <c r="B2626" s="6">
        <f>(1/Parameters!B18/((Parameters!$C$59*Parameters!$B$4*Parameters!$B$12)/1000))*Parameters!C65</f>
        <v>2.1264341504976625</v>
      </c>
      <c r="C2626" t="s">
        <v>1012</v>
      </c>
      <c r="D2626" t="s">
        <v>8</v>
      </c>
      <c r="F2626" t="s">
        <v>20</v>
      </c>
      <c r="G2626" t="s">
        <v>18</v>
      </c>
      <c r="H2626" s="2" t="s">
        <v>419</v>
      </c>
    </row>
    <row r="2627" spans="1:8" ht="16" x14ac:dyDescent="0.2">
      <c r="A2627" s="2" t="s">
        <v>426</v>
      </c>
      <c r="B2627" s="6">
        <f>(22812*Parameters!$B$3)/(Parameters!$B$4*Parameters!$B$12)*Parameters!C65</f>
        <v>5.1901727561350333</v>
      </c>
      <c r="C2627" t="s">
        <v>31</v>
      </c>
      <c r="D2627" t="s">
        <v>19</v>
      </c>
      <c r="F2627" t="s">
        <v>20</v>
      </c>
      <c r="G2627" t="s">
        <v>425</v>
      </c>
      <c r="H2627" s="2" t="s">
        <v>427</v>
      </c>
    </row>
    <row r="2628" spans="1:8" ht="16" x14ac:dyDescent="0.2">
      <c r="A2628" s="2" t="s">
        <v>28</v>
      </c>
      <c r="B2628" s="6">
        <f>(((2126+1932)*Parameters!$B$3/3.6)/(Parameters!$B$4*Parameters!$B$12))*Parameters!C65</f>
        <v>0.25646493371417534</v>
      </c>
      <c r="C2628" t="s">
        <v>1012</v>
      </c>
      <c r="D2628" t="s">
        <v>29</v>
      </c>
      <c r="F2628" t="s">
        <v>20</v>
      </c>
      <c r="H2628" s="2" t="s">
        <v>30</v>
      </c>
    </row>
    <row r="2629" spans="1:8" ht="16" x14ac:dyDescent="0.2">
      <c r="A2629" s="2" t="s">
        <v>372</v>
      </c>
      <c r="B2629" s="6">
        <f>((2.76/1000)/(Parameters!$B$4*Parameters!$B$12))*Parameters!$C$65</f>
        <v>5.9518511635382808E-4</v>
      </c>
      <c r="C2629" t="s">
        <v>26</v>
      </c>
      <c r="D2629" t="s">
        <v>8</v>
      </c>
      <c r="F2629" t="s">
        <v>20</v>
      </c>
      <c r="G2629" t="s">
        <v>374</v>
      </c>
      <c r="H2629" s="2" t="s">
        <v>373</v>
      </c>
    </row>
    <row r="2630" spans="1:8" ht="16" x14ac:dyDescent="0.2">
      <c r="A2630" s="2" t="s">
        <v>252</v>
      </c>
      <c r="B2630" s="6">
        <f>((4.68/1000)/(Parameters!$B$4*Parameters!$B$12))*Parameters!$C$65</f>
        <v>1.0092269364260565E-3</v>
      </c>
      <c r="C2630" t="s">
        <v>31</v>
      </c>
      <c r="D2630" t="s">
        <v>8</v>
      </c>
      <c r="F2630" t="s">
        <v>20</v>
      </c>
      <c r="H2630" s="2" t="s">
        <v>253</v>
      </c>
    </row>
    <row r="2631" spans="1:8" ht="16" x14ac:dyDescent="0.2">
      <c r="A2631" s="2" t="s">
        <v>254</v>
      </c>
      <c r="B2631" s="6">
        <f>((17.93/1000)/(Parameters!$B$4*Parameters!$B$12))*Parameters!$C$65</f>
        <v>3.8665467884870059E-3</v>
      </c>
      <c r="C2631" t="s">
        <v>255</v>
      </c>
      <c r="D2631" t="s">
        <v>8</v>
      </c>
      <c r="F2631" t="s">
        <v>20</v>
      </c>
      <c r="H2631" s="2" t="s">
        <v>256</v>
      </c>
    </row>
    <row r="2632" spans="1:8" ht="16" x14ac:dyDescent="0.2">
      <c r="A2632" s="2" t="s">
        <v>358</v>
      </c>
      <c r="B2632" s="6">
        <f>((10.73/1000)/(Parameters!$B$4*Parameters!$B$12))*Parameters!$C$65</f>
        <v>2.3138899632161509E-3</v>
      </c>
      <c r="C2632" t="s">
        <v>31</v>
      </c>
      <c r="D2632" t="s">
        <v>8</v>
      </c>
      <c r="F2632" t="s">
        <v>20</v>
      </c>
      <c r="G2632" t="s">
        <v>375</v>
      </c>
      <c r="H2632" s="2" t="s">
        <v>359</v>
      </c>
    </row>
    <row r="2633" spans="1:8" ht="16" x14ac:dyDescent="0.2">
      <c r="A2633" s="2" t="s">
        <v>376</v>
      </c>
      <c r="B2633" s="6">
        <f>((22.49/1000)/(Parameters!$B$4*Parameters!$B$12))*Parameters!$C$65</f>
        <v>4.8498961111585488E-3</v>
      </c>
      <c r="C2633" t="s">
        <v>26</v>
      </c>
      <c r="D2633" t="s">
        <v>8</v>
      </c>
      <c r="F2633" t="s">
        <v>20</v>
      </c>
      <c r="G2633" t="s">
        <v>378</v>
      </c>
      <c r="H2633" s="2" t="s">
        <v>377</v>
      </c>
    </row>
    <row r="2634" spans="1:8" x14ac:dyDescent="0.2">
      <c r="A2634" t="s">
        <v>265</v>
      </c>
      <c r="B2634" s="6">
        <f>((B2381*B2626)-Parameters!$B$15)*(1-0.975)</f>
        <v>3.0631368409492508E-2</v>
      </c>
      <c r="D2634" t="s">
        <v>8</v>
      </c>
      <c r="E2634" t="s">
        <v>37</v>
      </c>
      <c r="F2634" t="s">
        <v>36</v>
      </c>
      <c r="G2634" t="s">
        <v>416</v>
      </c>
    </row>
    <row r="2635" spans="1:8" x14ac:dyDescent="0.2">
      <c r="A2635" t="s">
        <v>294</v>
      </c>
      <c r="B2635" s="6">
        <f>1/(90000000*20)</f>
        <v>5.5555555555555553E-10</v>
      </c>
      <c r="C2635" t="s">
        <v>26</v>
      </c>
      <c r="D2635" t="s">
        <v>7</v>
      </c>
      <c r="F2635" t="s">
        <v>20</v>
      </c>
      <c r="G2635" t="s">
        <v>296</v>
      </c>
      <c r="H2635" t="s">
        <v>295</v>
      </c>
    </row>
    <row r="2636" spans="1:8" x14ac:dyDescent="0.2">
      <c r="A2636" t="s">
        <v>1150</v>
      </c>
      <c r="B2636" s="6">
        <f>((B2381*B2626)-Parameters!$B$15)*0.975</f>
        <v>1.1946233679702067</v>
      </c>
      <c r="C2636" t="s">
        <v>558</v>
      </c>
      <c r="D2636" t="s">
        <v>8</v>
      </c>
      <c r="F2636" t="s">
        <v>20</v>
      </c>
      <c r="G2636" t="s">
        <v>1041</v>
      </c>
      <c r="H2636" t="s">
        <v>1150</v>
      </c>
    </row>
    <row r="2637" spans="1:8" ht="16" x14ac:dyDescent="0.2">
      <c r="A2637" s="70" t="s">
        <v>338</v>
      </c>
      <c r="B2637" s="6">
        <f>5.3*Parameters!$C$65</f>
        <v>3.4131999999999998</v>
      </c>
      <c r="C2637" t="s">
        <v>31</v>
      </c>
      <c r="D2637" t="s">
        <v>8</v>
      </c>
      <c r="F2637" t="s">
        <v>20</v>
      </c>
      <c r="G2637" t="s">
        <v>1145</v>
      </c>
      <c r="H2637" s="2"/>
    </row>
    <row r="2638" spans="1:8" ht="16" x14ac:dyDescent="0.2">
      <c r="A2638" s="2"/>
      <c r="H2638" s="2"/>
    </row>
    <row r="2639" spans="1:8" ht="16" x14ac:dyDescent="0.2">
      <c r="A2639" s="1" t="s">
        <v>1</v>
      </c>
      <c r="B2639" s="58" t="s">
        <v>1037</v>
      </c>
    </row>
    <row r="2640" spans="1:8" x14ac:dyDescent="0.2">
      <c r="A2640" t="s">
        <v>2</v>
      </c>
      <c r="B2640" s="6" t="s">
        <v>1012</v>
      </c>
    </row>
    <row r="2641" spans="1:8" x14ac:dyDescent="0.2">
      <c r="A2641" t="s">
        <v>3</v>
      </c>
      <c r="B2641" s="6">
        <v>1</v>
      </c>
    </row>
    <row r="2642" spans="1:8" ht="16" x14ac:dyDescent="0.2">
      <c r="A2642" t="s">
        <v>4</v>
      </c>
      <c r="B2642" s="59" t="s">
        <v>418</v>
      </c>
    </row>
    <row r="2643" spans="1:8" x14ac:dyDescent="0.2">
      <c r="A2643" t="s">
        <v>5</v>
      </c>
      <c r="B2643" s="6" t="s">
        <v>6</v>
      </c>
    </row>
    <row r="2644" spans="1:8" x14ac:dyDescent="0.2">
      <c r="A2644" t="s">
        <v>7</v>
      </c>
      <c r="B2644" s="6" t="s">
        <v>8</v>
      </c>
    </row>
    <row r="2645" spans="1:8" x14ac:dyDescent="0.2">
      <c r="A2645" t="s">
        <v>9</v>
      </c>
      <c r="B2645" s="6" t="s">
        <v>10</v>
      </c>
    </row>
    <row r="2646" spans="1:8" x14ac:dyDescent="0.2">
      <c r="A2646" t="s">
        <v>11</v>
      </c>
      <c r="B2646" s="6" t="s">
        <v>1040</v>
      </c>
    </row>
    <row r="2647" spans="1:8" x14ac:dyDescent="0.2">
      <c r="A2647" t="s">
        <v>485</v>
      </c>
      <c r="B2647" s="57">
        <f>Summary!O219</f>
        <v>0</v>
      </c>
    </row>
    <row r="2648" spans="1:8" ht="16" x14ac:dyDescent="0.2">
      <c r="A2648" s="1" t="s">
        <v>12</v>
      </c>
    </row>
    <row r="2649" spans="1:8" x14ac:dyDescent="0.2">
      <c r="A2649" t="s">
        <v>13</v>
      </c>
      <c r="B2649" s="6" t="s">
        <v>14</v>
      </c>
      <c r="C2649" t="s">
        <v>2</v>
      </c>
      <c r="D2649" t="s">
        <v>7</v>
      </c>
      <c r="E2649" t="s">
        <v>15</v>
      </c>
      <c r="F2649" t="s">
        <v>5</v>
      </c>
      <c r="G2649" t="s">
        <v>11</v>
      </c>
      <c r="H2649" t="s">
        <v>4</v>
      </c>
    </row>
    <row r="2650" spans="1:8" ht="16" x14ac:dyDescent="0.2">
      <c r="A2650" s="2" t="s">
        <v>1037</v>
      </c>
      <c r="B2650" s="6">
        <v>1</v>
      </c>
      <c r="C2650" t="s">
        <v>1012</v>
      </c>
      <c r="D2650" t="s">
        <v>8</v>
      </c>
      <c r="F2650" t="s">
        <v>17</v>
      </c>
      <c r="G2650" t="s">
        <v>18</v>
      </c>
      <c r="H2650" s="2" t="s">
        <v>418</v>
      </c>
    </row>
    <row r="2651" spans="1:8" ht="16" x14ac:dyDescent="0.2">
      <c r="A2651" s="2" t="s">
        <v>96</v>
      </c>
      <c r="B2651" s="6">
        <f>(1/Parameters!B18/((Parameters!$C$59*Parameters!$B$4*Parameters!$B$12)/1000))</f>
        <v>3.3019163827603455</v>
      </c>
      <c r="C2651" t="s">
        <v>1012</v>
      </c>
      <c r="D2651" t="s">
        <v>8</v>
      </c>
      <c r="F2651" t="s">
        <v>20</v>
      </c>
      <c r="G2651" t="s">
        <v>18</v>
      </c>
      <c r="H2651" s="2" t="s">
        <v>419</v>
      </c>
    </row>
    <row r="2652" spans="1:8" ht="16" x14ac:dyDescent="0.2">
      <c r="A2652" s="2" t="s">
        <v>426</v>
      </c>
      <c r="B2652" s="6">
        <f>(22812*Parameters!$B$3)/(Parameters!$B$4*Parameters!$B$12)</f>
        <v>8.0592744660481888</v>
      </c>
      <c r="C2652" t="s">
        <v>31</v>
      </c>
      <c r="D2652" t="s">
        <v>19</v>
      </c>
      <c r="F2652" t="s">
        <v>20</v>
      </c>
      <c r="G2652" t="s">
        <v>425</v>
      </c>
      <c r="H2652" s="2" t="s">
        <v>427</v>
      </c>
    </row>
    <row r="2653" spans="1:8" ht="16" x14ac:dyDescent="0.2">
      <c r="A2653" s="2" t="s">
        <v>28</v>
      </c>
      <c r="B2653" s="6">
        <f>(((2126+1932)*Parameters!$B$3/3.6)/(Parameters!$B$4*Parameters!$B$12))</f>
        <v>0.39823747471145238</v>
      </c>
      <c r="C2653" t="s">
        <v>1012</v>
      </c>
      <c r="D2653" t="s">
        <v>29</v>
      </c>
      <c r="F2653" t="s">
        <v>20</v>
      </c>
      <c r="H2653" s="2" t="s">
        <v>30</v>
      </c>
    </row>
    <row r="2654" spans="1:8" ht="16" x14ac:dyDescent="0.2">
      <c r="A2654" s="2" t="s">
        <v>372</v>
      </c>
      <c r="B2654" s="6">
        <f>((2.76/1000)/(Parameters!$B$4*Parameters!$B$12))</f>
        <v>9.2420049123265234E-4</v>
      </c>
      <c r="C2654" t="s">
        <v>26</v>
      </c>
      <c r="D2654" t="s">
        <v>8</v>
      </c>
      <c r="F2654" t="s">
        <v>20</v>
      </c>
      <c r="G2654" t="s">
        <v>374</v>
      </c>
      <c r="H2654" s="2" t="s">
        <v>373</v>
      </c>
    </row>
    <row r="2655" spans="1:8" ht="16" x14ac:dyDescent="0.2">
      <c r="A2655" s="2" t="s">
        <v>252</v>
      </c>
      <c r="B2655" s="6">
        <f>((4.68/1000)/(Parameters!$B$4*Parameters!$B$12))</f>
        <v>1.5671225720901498E-3</v>
      </c>
      <c r="C2655" t="s">
        <v>31</v>
      </c>
      <c r="D2655" t="s">
        <v>8</v>
      </c>
      <c r="F2655" t="s">
        <v>20</v>
      </c>
      <c r="H2655" s="2" t="s">
        <v>253</v>
      </c>
    </row>
    <row r="2656" spans="1:8" ht="16" x14ac:dyDescent="0.2">
      <c r="A2656" s="2" t="s">
        <v>254</v>
      </c>
      <c r="B2656" s="6">
        <f>((17.93/1000)/(Parameters!$B$4*Parameters!$B$12))</f>
        <v>6.0039546405077733E-3</v>
      </c>
      <c r="C2656" t="s">
        <v>255</v>
      </c>
      <c r="D2656" t="s">
        <v>8</v>
      </c>
      <c r="F2656" t="s">
        <v>20</v>
      </c>
      <c r="H2656" s="2" t="s">
        <v>256</v>
      </c>
    </row>
    <row r="2657" spans="1:8" ht="16" x14ac:dyDescent="0.2">
      <c r="A2657" s="2" t="s">
        <v>358</v>
      </c>
      <c r="B2657" s="6">
        <f>((10.73/1000)/(Parameters!$B$4*Parameters!$B$12))</f>
        <v>3.5929968372921594E-3</v>
      </c>
      <c r="C2657" t="s">
        <v>31</v>
      </c>
      <c r="D2657" t="s">
        <v>8</v>
      </c>
      <c r="F2657" t="s">
        <v>20</v>
      </c>
      <c r="G2657" t="s">
        <v>375</v>
      </c>
      <c r="H2657" s="2" t="s">
        <v>359</v>
      </c>
    </row>
    <row r="2658" spans="1:8" ht="16" x14ac:dyDescent="0.2">
      <c r="A2658" s="2" t="s">
        <v>376</v>
      </c>
      <c r="B2658" s="6">
        <f>((22.49/1000)/(Parameters!$B$4*Parameters!$B$12))</f>
        <v>7.5308945825443303E-3</v>
      </c>
      <c r="C2658" t="s">
        <v>26</v>
      </c>
      <c r="D2658" t="s">
        <v>8</v>
      </c>
      <c r="F2658" t="s">
        <v>20</v>
      </c>
      <c r="G2658" t="s">
        <v>378</v>
      </c>
      <c r="H2658" s="2" t="s">
        <v>377</v>
      </c>
    </row>
    <row r="2659" spans="1:8" x14ac:dyDescent="0.2">
      <c r="A2659" t="s">
        <v>265</v>
      </c>
      <c r="B2659" s="6">
        <f>((B2381*B2651)-Parameters!$B$15)*(1-0.975)</f>
        <v>7.4015478896727521E-2</v>
      </c>
      <c r="D2659" t="s">
        <v>8</v>
      </c>
      <c r="E2659" t="s">
        <v>37</v>
      </c>
      <c r="F2659" t="s">
        <v>36</v>
      </c>
      <c r="G2659" t="s">
        <v>416</v>
      </c>
    </row>
    <row r="2660" spans="1:8" x14ac:dyDescent="0.2">
      <c r="A2660" t="s">
        <v>294</v>
      </c>
      <c r="B2660" s="6">
        <f>1/(90000000*20)</f>
        <v>5.5555555555555553E-10</v>
      </c>
      <c r="C2660" t="s">
        <v>26</v>
      </c>
      <c r="D2660" t="s">
        <v>7</v>
      </c>
      <c r="F2660" t="s">
        <v>20</v>
      </c>
      <c r="G2660" t="s">
        <v>296</v>
      </c>
      <c r="H2660" t="s">
        <v>295</v>
      </c>
    </row>
    <row r="2661" spans="1:8" x14ac:dyDescent="0.2">
      <c r="A2661" t="s">
        <v>513</v>
      </c>
      <c r="B2661" s="6">
        <f>Parameters!C60/Parameters!B4*Parameters!B12*-1*0.27</f>
        <v>-0.14373294505680315</v>
      </c>
      <c r="C2661" t="s">
        <v>26</v>
      </c>
      <c r="D2661" t="s">
        <v>8</v>
      </c>
      <c r="F2661" t="s">
        <v>20</v>
      </c>
      <c r="G2661" t="s">
        <v>550</v>
      </c>
      <c r="H2661" t="s">
        <v>514</v>
      </c>
    </row>
    <row r="2662" spans="1:8" x14ac:dyDescent="0.2">
      <c r="A2662" t="s">
        <v>539</v>
      </c>
      <c r="B2662" s="6">
        <f>Parameters!C62*Parameters!B8/Parameters!B10/1000*B2500*-1</f>
        <v>-3.1841849956284925E-2</v>
      </c>
      <c r="C2662" t="s">
        <v>26</v>
      </c>
      <c r="D2662" t="s">
        <v>8</v>
      </c>
      <c r="F2662" t="s">
        <v>20</v>
      </c>
      <c r="G2662" t="s">
        <v>1010</v>
      </c>
      <c r="H2662" t="s">
        <v>540</v>
      </c>
    </row>
    <row r="2663" spans="1:8" x14ac:dyDescent="0.2">
      <c r="A2663" t="s">
        <v>545</v>
      </c>
      <c r="B2663" s="6">
        <f>((B2455*B2651)-Parameters!$B$15)*0.975*-1</f>
        <v>1.8636298853900479</v>
      </c>
      <c r="C2663" t="s">
        <v>26</v>
      </c>
      <c r="D2663" t="s">
        <v>8</v>
      </c>
      <c r="F2663" t="s">
        <v>20</v>
      </c>
      <c r="G2663" t="s">
        <v>546</v>
      </c>
      <c r="H2663" t="s">
        <v>547</v>
      </c>
    </row>
    <row r="2664" spans="1:8" x14ac:dyDescent="0.2">
      <c r="A2664" t="s">
        <v>1150</v>
      </c>
      <c r="B2664" s="6">
        <f>((B2381*B2651)-Parameters!$B$15)*0.975</f>
        <v>2.8866036769723711</v>
      </c>
      <c r="C2664" t="s">
        <v>558</v>
      </c>
      <c r="D2664" t="s">
        <v>8</v>
      </c>
      <c r="F2664" t="s">
        <v>20</v>
      </c>
      <c r="G2664" t="s">
        <v>1041</v>
      </c>
      <c r="H2664" t="s">
        <v>1150</v>
      </c>
    </row>
    <row r="2665" spans="1:8" ht="16" x14ac:dyDescent="0.2">
      <c r="A2665" s="70" t="s">
        <v>338</v>
      </c>
      <c r="B2665" s="6">
        <f>5.3</f>
        <v>5.3</v>
      </c>
      <c r="C2665" t="s">
        <v>31</v>
      </c>
      <c r="D2665" t="s">
        <v>8</v>
      </c>
      <c r="F2665" t="s">
        <v>20</v>
      </c>
      <c r="G2665" t="s">
        <v>1145</v>
      </c>
      <c r="H2665" s="2"/>
    </row>
    <row r="2666" spans="1:8" ht="16" x14ac:dyDescent="0.2">
      <c r="A2666" s="2"/>
      <c r="H2666" s="2"/>
    </row>
    <row r="2667" spans="1:8" ht="16" x14ac:dyDescent="0.2">
      <c r="A2667" s="1" t="s">
        <v>1</v>
      </c>
      <c r="B2667" s="58" t="s">
        <v>421</v>
      </c>
    </row>
    <row r="2668" spans="1:8" x14ac:dyDescent="0.2">
      <c r="A2668" t="s">
        <v>2</v>
      </c>
      <c r="B2668" s="6" t="s">
        <v>1012</v>
      </c>
    </row>
    <row r="2669" spans="1:8" x14ac:dyDescent="0.2">
      <c r="A2669" t="s">
        <v>3</v>
      </c>
      <c r="B2669" s="6">
        <v>1</v>
      </c>
    </row>
    <row r="2670" spans="1:8" ht="16" x14ac:dyDescent="0.2">
      <c r="A2670" t="s">
        <v>4</v>
      </c>
      <c r="B2670" s="59" t="s">
        <v>325</v>
      </c>
    </row>
    <row r="2671" spans="1:8" x14ac:dyDescent="0.2">
      <c r="A2671" t="s">
        <v>5</v>
      </c>
      <c r="B2671" s="6" t="s">
        <v>6</v>
      </c>
    </row>
    <row r="2672" spans="1:8" x14ac:dyDescent="0.2">
      <c r="A2672" t="s">
        <v>7</v>
      </c>
      <c r="B2672" s="6" t="s">
        <v>8</v>
      </c>
    </row>
    <row r="2673" spans="1:10" x14ac:dyDescent="0.2">
      <c r="A2673" t="s">
        <v>9</v>
      </c>
      <c r="B2673" s="6" t="s">
        <v>381</v>
      </c>
    </row>
    <row r="2674" spans="1:10" x14ac:dyDescent="0.2">
      <c r="A2674" t="s">
        <v>11</v>
      </c>
      <c r="B2674" s="6" t="s">
        <v>350</v>
      </c>
    </row>
    <row r="2675" spans="1:10" ht="16" x14ac:dyDescent="0.2">
      <c r="A2675" s="1" t="s">
        <v>12</v>
      </c>
    </row>
    <row r="2676" spans="1:10" x14ac:dyDescent="0.2">
      <c r="A2676" t="s">
        <v>13</v>
      </c>
      <c r="B2676" s="6" t="s">
        <v>14</v>
      </c>
      <c r="C2676" t="s">
        <v>2</v>
      </c>
      <c r="D2676" t="s">
        <v>7</v>
      </c>
      <c r="E2676" t="s">
        <v>15</v>
      </c>
      <c r="F2676" t="s">
        <v>5</v>
      </c>
      <c r="G2676" t="s">
        <v>326</v>
      </c>
      <c r="H2676" t="s">
        <v>327</v>
      </c>
      <c r="I2676" t="s">
        <v>11</v>
      </c>
      <c r="J2676" t="s">
        <v>4</v>
      </c>
    </row>
    <row r="2677" spans="1:10" x14ac:dyDescent="0.2">
      <c r="A2677" t="s">
        <v>421</v>
      </c>
      <c r="B2677" s="6">
        <v>1</v>
      </c>
      <c r="C2677" t="s">
        <v>1012</v>
      </c>
      <c r="D2677" t="s">
        <v>8</v>
      </c>
      <c r="F2677" t="s">
        <v>17</v>
      </c>
      <c r="I2677" t="s">
        <v>18</v>
      </c>
      <c r="J2677" t="s">
        <v>325</v>
      </c>
    </row>
    <row r="2678" spans="1:10" ht="16" x14ac:dyDescent="0.2">
      <c r="A2678" s="2" t="s">
        <v>417</v>
      </c>
      <c r="B2678" s="6">
        <v>1.00057</v>
      </c>
      <c r="C2678" t="s">
        <v>1012</v>
      </c>
      <c r="D2678" t="s">
        <v>8</v>
      </c>
      <c r="F2678" t="s">
        <v>20</v>
      </c>
      <c r="G2678" t="s">
        <v>18</v>
      </c>
      <c r="J2678" s="2" t="s">
        <v>418</v>
      </c>
    </row>
    <row r="2679" spans="1:10" x14ac:dyDescent="0.2">
      <c r="A2679" t="s">
        <v>28</v>
      </c>
      <c r="B2679" s="6">
        <v>6.7000000000000002E-3</v>
      </c>
      <c r="C2679" t="s">
        <v>1012</v>
      </c>
      <c r="D2679" t="s">
        <v>29</v>
      </c>
      <c r="F2679" t="s">
        <v>20</v>
      </c>
      <c r="J2679" t="s">
        <v>30</v>
      </c>
    </row>
    <row r="2680" spans="1:10" x14ac:dyDescent="0.2">
      <c r="A2680" t="s">
        <v>328</v>
      </c>
      <c r="B2680" s="6">
        <v>-1.6799999999999999E-4</v>
      </c>
      <c r="C2680" t="s">
        <v>31</v>
      </c>
      <c r="D2680" t="s">
        <v>8</v>
      </c>
      <c r="F2680" t="s">
        <v>20</v>
      </c>
      <c r="J2680" t="s">
        <v>329</v>
      </c>
    </row>
    <row r="2681" spans="1:10" x14ac:dyDescent="0.2">
      <c r="A2681" t="s">
        <v>330</v>
      </c>
      <c r="B2681" s="6">
        <v>5.8399999999999999E-4</v>
      </c>
      <c r="C2681" t="s">
        <v>31</v>
      </c>
      <c r="D2681" t="s">
        <v>19</v>
      </c>
      <c r="F2681" t="s">
        <v>20</v>
      </c>
      <c r="J2681" t="s">
        <v>331</v>
      </c>
    </row>
    <row r="2682" spans="1:10" x14ac:dyDescent="0.2">
      <c r="A2682" t="s">
        <v>332</v>
      </c>
      <c r="B2682" s="6">
        <v>2.5999999999999998E-10</v>
      </c>
      <c r="C2682" t="s">
        <v>31</v>
      </c>
      <c r="D2682" t="s">
        <v>7</v>
      </c>
      <c r="F2682" t="s">
        <v>20</v>
      </c>
      <c r="J2682" t="s">
        <v>333</v>
      </c>
    </row>
    <row r="2683" spans="1:10" x14ac:dyDescent="0.2">
      <c r="A2683" t="s">
        <v>334</v>
      </c>
      <c r="B2683" s="6">
        <v>-6.2700000000000001E-6</v>
      </c>
      <c r="C2683" t="s">
        <v>31</v>
      </c>
      <c r="D2683" t="s">
        <v>8</v>
      </c>
      <c r="F2683" t="s">
        <v>20</v>
      </c>
      <c r="J2683" t="s">
        <v>335</v>
      </c>
    </row>
    <row r="2684" spans="1:10" x14ac:dyDescent="0.2">
      <c r="A2684" t="s">
        <v>336</v>
      </c>
      <c r="B2684" s="6">
        <v>-7.4999999999999993E-5</v>
      </c>
      <c r="C2684" t="s">
        <v>31</v>
      </c>
      <c r="D2684" t="s">
        <v>121</v>
      </c>
      <c r="F2684" t="s">
        <v>20</v>
      </c>
      <c r="J2684" t="s">
        <v>337</v>
      </c>
    </row>
    <row r="2685" spans="1:10" x14ac:dyDescent="0.2">
      <c r="A2685" t="s">
        <v>338</v>
      </c>
      <c r="B2685" s="6">
        <v>6.8900000000000005E-4</v>
      </c>
      <c r="C2685" t="s">
        <v>31</v>
      </c>
      <c r="D2685" t="s">
        <v>8</v>
      </c>
      <c r="F2685" t="s">
        <v>20</v>
      </c>
      <c r="J2685" t="s">
        <v>339</v>
      </c>
    </row>
    <row r="2686" spans="1:10" x14ac:dyDescent="0.2">
      <c r="A2686" t="s">
        <v>100</v>
      </c>
      <c r="B2686" s="6">
        <v>3.3599999999999998E-2</v>
      </c>
      <c r="C2686" t="s">
        <v>31</v>
      </c>
      <c r="D2686" t="s">
        <v>41</v>
      </c>
      <c r="F2686" t="s">
        <v>20</v>
      </c>
      <c r="J2686" t="s">
        <v>103</v>
      </c>
    </row>
    <row r="2687" spans="1:10" x14ac:dyDescent="0.2">
      <c r="A2687" t="s">
        <v>340</v>
      </c>
      <c r="B2687" s="6">
        <v>3.2599999999999997E-2</v>
      </c>
      <c r="C2687" t="s">
        <v>558</v>
      </c>
      <c r="D2687" t="s">
        <v>41</v>
      </c>
      <c r="F2687" t="s">
        <v>20</v>
      </c>
      <c r="J2687" t="s">
        <v>341</v>
      </c>
    </row>
    <row r="2688" spans="1:10" x14ac:dyDescent="0.2">
      <c r="A2688" t="s">
        <v>342</v>
      </c>
      <c r="B2688" s="6">
        <v>-6.8899999999999999E-7</v>
      </c>
      <c r="C2688" t="s">
        <v>31</v>
      </c>
      <c r="D2688" t="s">
        <v>121</v>
      </c>
      <c r="F2688" t="s">
        <v>20</v>
      </c>
      <c r="J2688" t="s">
        <v>343</v>
      </c>
    </row>
    <row r="2690" spans="1:10" ht="16" x14ac:dyDescent="0.2">
      <c r="A2690" s="1" t="s">
        <v>1</v>
      </c>
      <c r="B2690" s="58" t="s">
        <v>422</v>
      </c>
    </row>
    <row r="2691" spans="1:10" x14ac:dyDescent="0.2">
      <c r="A2691" t="s">
        <v>2</v>
      </c>
      <c r="B2691" s="6" t="s">
        <v>1012</v>
      </c>
    </row>
    <row r="2692" spans="1:10" x14ac:dyDescent="0.2">
      <c r="A2692" t="s">
        <v>3</v>
      </c>
      <c r="B2692" s="6">
        <v>1</v>
      </c>
    </row>
    <row r="2693" spans="1:10" ht="16" x14ac:dyDescent="0.2">
      <c r="A2693" t="s">
        <v>4</v>
      </c>
      <c r="B2693" s="59" t="s">
        <v>325</v>
      </c>
    </row>
    <row r="2694" spans="1:10" x14ac:dyDescent="0.2">
      <c r="A2694" t="s">
        <v>5</v>
      </c>
      <c r="B2694" s="6" t="s">
        <v>6</v>
      </c>
    </row>
    <row r="2695" spans="1:10" x14ac:dyDescent="0.2">
      <c r="A2695" t="s">
        <v>7</v>
      </c>
      <c r="B2695" s="6" t="s">
        <v>8</v>
      </c>
    </row>
    <row r="2696" spans="1:10" x14ac:dyDescent="0.2">
      <c r="A2696" t="s">
        <v>9</v>
      </c>
      <c r="B2696" s="6" t="s">
        <v>381</v>
      </c>
    </row>
    <row r="2697" spans="1:10" x14ac:dyDescent="0.2">
      <c r="A2697" t="s">
        <v>11</v>
      </c>
      <c r="B2697" s="6" t="s">
        <v>349</v>
      </c>
    </row>
    <row r="2698" spans="1:10" ht="16" x14ac:dyDescent="0.2">
      <c r="A2698" s="1" t="s">
        <v>12</v>
      </c>
    </row>
    <row r="2699" spans="1:10" x14ac:dyDescent="0.2">
      <c r="A2699" t="s">
        <v>13</v>
      </c>
      <c r="B2699" s="6" t="s">
        <v>14</v>
      </c>
      <c r="C2699" t="s">
        <v>2</v>
      </c>
      <c r="D2699" t="s">
        <v>7</v>
      </c>
      <c r="E2699" t="s">
        <v>15</v>
      </c>
      <c r="F2699" t="s">
        <v>5</v>
      </c>
      <c r="G2699" t="s">
        <v>326</v>
      </c>
      <c r="H2699" t="s">
        <v>327</v>
      </c>
      <c r="I2699" t="s">
        <v>11</v>
      </c>
      <c r="J2699" t="s">
        <v>4</v>
      </c>
    </row>
    <row r="2700" spans="1:10" x14ac:dyDescent="0.2">
      <c r="A2700" t="s">
        <v>422</v>
      </c>
      <c r="B2700" s="6">
        <v>1</v>
      </c>
      <c r="C2700" t="s">
        <v>1012</v>
      </c>
      <c r="D2700" t="s">
        <v>8</v>
      </c>
      <c r="F2700" t="s">
        <v>17</v>
      </c>
      <c r="I2700" t="s">
        <v>18</v>
      </c>
      <c r="J2700" t="s">
        <v>325</v>
      </c>
    </row>
    <row r="2701" spans="1:10" ht="16" x14ac:dyDescent="0.2">
      <c r="A2701" s="2" t="s">
        <v>420</v>
      </c>
      <c r="B2701" s="6">
        <v>1.00057</v>
      </c>
      <c r="C2701" t="s">
        <v>1012</v>
      </c>
      <c r="D2701" t="s">
        <v>8</v>
      </c>
      <c r="F2701" t="s">
        <v>20</v>
      </c>
      <c r="G2701" t="s">
        <v>18</v>
      </c>
      <c r="J2701" s="2" t="s">
        <v>418</v>
      </c>
    </row>
    <row r="2702" spans="1:10" x14ac:dyDescent="0.2">
      <c r="A2702" t="s">
        <v>28</v>
      </c>
      <c r="B2702" s="6">
        <v>6.7000000000000002E-3</v>
      </c>
      <c r="C2702" t="s">
        <v>1012</v>
      </c>
      <c r="D2702" t="s">
        <v>29</v>
      </c>
      <c r="F2702" t="s">
        <v>20</v>
      </c>
      <c r="J2702" t="s">
        <v>30</v>
      </c>
    </row>
    <row r="2703" spans="1:10" x14ac:dyDescent="0.2">
      <c r="A2703" t="s">
        <v>328</v>
      </c>
      <c r="B2703" s="6">
        <v>-1.6799999999999999E-4</v>
      </c>
      <c r="C2703" t="s">
        <v>31</v>
      </c>
      <c r="D2703" t="s">
        <v>8</v>
      </c>
      <c r="F2703" t="s">
        <v>20</v>
      </c>
      <c r="J2703" t="s">
        <v>329</v>
      </c>
    </row>
    <row r="2704" spans="1:10" x14ac:dyDescent="0.2">
      <c r="A2704" t="s">
        <v>330</v>
      </c>
      <c r="B2704" s="6">
        <v>5.8399999999999999E-4</v>
      </c>
      <c r="C2704" t="s">
        <v>31</v>
      </c>
      <c r="D2704" t="s">
        <v>19</v>
      </c>
      <c r="F2704" t="s">
        <v>20</v>
      </c>
      <c r="J2704" t="s">
        <v>331</v>
      </c>
    </row>
    <row r="2705" spans="1:10" x14ac:dyDescent="0.2">
      <c r="A2705" t="s">
        <v>332</v>
      </c>
      <c r="B2705" s="6">
        <v>2.5999999999999998E-10</v>
      </c>
      <c r="C2705" t="s">
        <v>31</v>
      </c>
      <c r="D2705" t="s">
        <v>7</v>
      </c>
      <c r="F2705" t="s">
        <v>20</v>
      </c>
      <c r="J2705" t="s">
        <v>333</v>
      </c>
    </row>
    <row r="2706" spans="1:10" x14ac:dyDescent="0.2">
      <c r="A2706" t="s">
        <v>334</v>
      </c>
      <c r="B2706" s="6">
        <v>-6.2700000000000001E-6</v>
      </c>
      <c r="C2706" t="s">
        <v>31</v>
      </c>
      <c r="D2706" t="s">
        <v>8</v>
      </c>
      <c r="F2706" t="s">
        <v>20</v>
      </c>
      <c r="J2706" t="s">
        <v>335</v>
      </c>
    </row>
    <row r="2707" spans="1:10" x14ac:dyDescent="0.2">
      <c r="A2707" t="s">
        <v>336</v>
      </c>
      <c r="B2707" s="6">
        <v>-7.4999999999999993E-5</v>
      </c>
      <c r="C2707" t="s">
        <v>31</v>
      </c>
      <c r="D2707" t="s">
        <v>121</v>
      </c>
      <c r="F2707" t="s">
        <v>20</v>
      </c>
      <c r="J2707" t="s">
        <v>337</v>
      </c>
    </row>
    <row r="2708" spans="1:10" x14ac:dyDescent="0.2">
      <c r="A2708" t="s">
        <v>338</v>
      </c>
      <c r="B2708" s="6">
        <v>6.8900000000000005E-4</v>
      </c>
      <c r="C2708" t="s">
        <v>31</v>
      </c>
      <c r="D2708" t="s">
        <v>8</v>
      </c>
      <c r="F2708" t="s">
        <v>20</v>
      </c>
      <c r="J2708" t="s">
        <v>339</v>
      </c>
    </row>
    <row r="2709" spans="1:10" x14ac:dyDescent="0.2">
      <c r="A2709" t="s">
        <v>100</v>
      </c>
      <c r="B2709" s="6">
        <v>3.3599999999999998E-2</v>
      </c>
      <c r="C2709" t="s">
        <v>31</v>
      </c>
      <c r="D2709" t="s">
        <v>41</v>
      </c>
      <c r="F2709" t="s">
        <v>20</v>
      </c>
      <c r="J2709" t="s">
        <v>103</v>
      </c>
    </row>
    <row r="2710" spans="1:10" x14ac:dyDescent="0.2">
      <c r="A2710" t="s">
        <v>340</v>
      </c>
      <c r="B2710" s="6">
        <v>3.2599999999999997E-2</v>
      </c>
      <c r="C2710" t="s">
        <v>558</v>
      </c>
      <c r="D2710" t="s">
        <v>41</v>
      </c>
      <c r="F2710" t="s">
        <v>20</v>
      </c>
      <c r="J2710" t="s">
        <v>341</v>
      </c>
    </row>
    <row r="2711" spans="1:10" x14ac:dyDescent="0.2">
      <c r="A2711" t="s">
        <v>342</v>
      </c>
      <c r="B2711" s="6">
        <v>-6.8899999999999999E-7</v>
      </c>
      <c r="C2711" t="s">
        <v>31</v>
      </c>
      <c r="D2711" t="s">
        <v>121</v>
      </c>
      <c r="F2711" t="s">
        <v>20</v>
      </c>
      <c r="J2711" t="s">
        <v>343</v>
      </c>
    </row>
    <row r="2713" spans="1:10" ht="16" x14ac:dyDescent="0.2">
      <c r="A2713" s="1" t="s">
        <v>1</v>
      </c>
      <c r="B2713" s="58" t="s">
        <v>523</v>
      </c>
    </row>
    <row r="2714" spans="1:10" x14ac:dyDescent="0.2">
      <c r="A2714" t="s">
        <v>2</v>
      </c>
      <c r="B2714" s="6" t="s">
        <v>1012</v>
      </c>
    </row>
    <row r="2715" spans="1:10" x14ac:dyDescent="0.2">
      <c r="A2715" t="s">
        <v>3</v>
      </c>
      <c r="B2715" s="6">
        <v>1</v>
      </c>
    </row>
    <row r="2716" spans="1:10" ht="16" x14ac:dyDescent="0.2">
      <c r="A2716" t="s">
        <v>4</v>
      </c>
      <c r="B2716" s="59" t="s">
        <v>325</v>
      </c>
    </row>
    <row r="2717" spans="1:10" x14ac:dyDescent="0.2">
      <c r="A2717" t="s">
        <v>5</v>
      </c>
      <c r="B2717" s="6" t="s">
        <v>6</v>
      </c>
    </row>
    <row r="2718" spans="1:10" x14ac:dyDescent="0.2">
      <c r="A2718" t="s">
        <v>7</v>
      </c>
      <c r="B2718" s="6" t="s">
        <v>8</v>
      </c>
    </row>
    <row r="2719" spans="1:10" x14ac:dyDescent="0.2">
      <c r="A2719" t="s">
        <v>9</v>
      </c>
      <c r="B2719" s="6" t="s">
        <v>381</v>
      </c>
    </row>
    <row r="2720" spans="1:10" x14ac:dyDescent="0.2">
      <c r="A2720" t="s">
        <v>11</v>
      </c>
      <c r="B2720" s="6" t="s">
        <v>495</v>
      </c>
    </row>
    <row r="2721" spans="1:10" ht="16" x14ac:dyDescent="0.2">
      <c r="A2721" s="1" t="s">
        <v>12</v>
      </c>
    </row>
    <row r="2722" spans="1:10" x14ac:dyDescent="0.2">
      <c r="A2722" t="s">
        <v>13</v>
      </c>
      <c r="B2722" s="6" t="s">
        <v>14</v>
      </c>
      <c r="C2722" t="s">
        <v>2</v>
      </c>
      <c r="D2722" t="s">
        <v>7</v>
      </c>
      <c r="E2722" t="s">
        <v>15</v>
      </c>
      <c r="F2722" t="s">
        <v>5</v>
      </c>
      <c r="G2722" t="s">
        <v>326</v>
      </c>
      <c r="H2722" t="s">
        <v>327</v>
      </c>
      <c r="I2722" t="s">
        <v>11</v>
      </c>
      <c r="J2722" t="s">
        <v>4</v>
      </c>
    </row>
    <row r="2723" spans="1:10" x14ac:dyDescent="0.2">
      <c r="A2723" t="s">
        <v>523</v>
      </c>
      <c r="B2723" s="6">
        <v>1</v>
      </c>
      <c r="C2723" t="s">
        <v>1012</v>
      </c>
      <c r="D2723" t="s">
        <v>8</v>
      </c>
      <c r="F2723" t="s">
        <v>17</v>
      </c>
      <c r="I2723" t="s">
        <v>18</v>
      </c>
      <c r="J2723" t="s">
        <v>325</v>
      </c>
    </row>
    <row r="2724" spans="1:10" ht="16" x14ac:dyDescent="0.2">
      <c r="A2724" s="2" t="s">
        <v>522</v>
      </c>
      <c r="B2724" s="6">
        <v>1.00057</v>
      </c>
      <c r="C2724" t="s">
        <v>1012</v>
      </c>
      <c r="D2724" t="s">
        <v>8</v>
      </c>
      <c r="F2724" t="s">
        <v>20</v>
      </c>
      <c r="G2724" t="s">
        <v>18</v>
      </c>
      <c r="J2724" s="2" t="s">
        <v>418</v>
      </c>
    </row>
    <row r="2725" spans="1:10" x14ac:dyDescent="0.2">
      <c r="A2725" t="s">
        <v>28</v>
      </c>
      <c r="B2725" s="6">
        <v>6.7000000000000002E-3</v>
      </c>
      <c r="C2725" t="s">
        <v>1012</v>
      </c>
      <c r="D2725" t="s">
        <v>29</v>
      </c>
      <c r="F2725" t="s">
        <v>20</v>
      </c>
      <c r="J2725" t="s">
        <v>30</v>
      </c>
    </row>
    <row r="2726" spans="1:10" x14ac:dyDescent="0.2">
      <c r="A2726" t="s">
        <v>328</v>
      </c>
      <c r="B2726" s="6">
        <v>-1.6799999999999999E-4</v>
      </c>
      <c r="C2726" t="s">
        <v>31</v>
      </c>
      <c r="D2726" t="s">
        <v>8</v>
      </c>
      <c r="F2726" t="s">
        <v>20</v>
      </c>
      <c r="J2726" t="s">
        <v>329</v>
      </c>
    </row>
    <row r="2727" spans="1:10" x14ac:dyDescent="0.2">
      <c r="A2727" t="s">
        <v>330</v>
      </c>
      <c r="B2727" s="6">
        <v>5.8399999999999999E-4</v>
      </c>
      <c r="C2727" t="s">
        <v>31</v>
      </c>
      <c r="D2727" t="s">
        <v>19</v>
      </c>
      <c r="F2727" t="s">
        <v>20</v>
      </c>
      <c r="J2727" t="s">
        <v>331</v>
      </c>
    </row>
    <row r="2728" spans="1:10" x14ac:dyDescent="0.2">
      <c r="A2728" t="s">
        <v>332</v>
      </c>
      <c r="B2728" s="6">
        <v>2.5999999999999998E-10</v>
      </c>
      <c r="C2728" t="s">
        <v>31</v>
      </c>
      <c r="D2728" t="s">
        <v>7</v>
      </c>
      <c r="F2728" t="s">
        <v>20</v>
      </c>
      <c r="J2728" t="s">
        <v>333</v>
      </c>
    </row>
    <row r="2729" spans="1:10" x14ac:dyDescent="0.2">
      <c r="A2729" t="s">
        <v>334</v>
      </c>
      <c r="B2729" s="6">
        <v>-6.2700000000000001E-6</v>
      </c>
      <c r="C2729" t="s">
        <v>31</v>
      </c>
      <c r="D2729" t="s">
        <v>8</v>
      </c>
      <c r="F2729" t="s">
        <v>20</v>
      </c>
      <c r="J2729" t="s">
        <v>335</v>
      </c>
    </row>
    <row r="2730" spans="1:10" x14ac:dyDescent="0.2">
      <c r="A2730" t="s">
        <v>336</v>
      </c>
      <c r="B2730" s="6">
        <v>-7.4999999999999993E-5</v>
      </c>
      <c r="C2730" t="s">
        <v>31</v>
      </c>
      <c r="D2730" t="s">
        <v>121</v>
      </c>
      <c r="F2730" t="s">
        <v>20</v>
      </c>
      <c r="J2730" t="s">
        <v>337</v>
      </c>
    </row>
    <row r="2731" spans="1:10" x14ac:dyDescent="0.2">
      <c r="A2731" t="s">
        <v>338</v>
      </c>
      <c r="B2731" s="6">
        <v>6.8900000000000005E-4</v>
      </c>
      <c r="C2731" t="s">
        <v>31</v>
      </c>
      <c r="D2731" t="s">
        <v>8</v>
      </c>
      <c r="F2731" t="s">
        <v>20</v>
      </c>
      <c r="J2731" t="s">
        <v>339</v>
      </c>
    </row>
    <row r="2732" spans="1:10" x14ac:dyDescent="0.2">
      <c r="A2732" t="s">
        <v>100</v>
      </c>
      <c r="B2732" s="6">
        <v>3.3599999999999998E-2</v>
      </c>
      <c r="C2732" t="s">
        <v>31</v>
      </c>
      <c r="D2732" t="s">
        <v>41</v>
      </c>
      <c r="F2732" t="s">
        <v>20</v>
      </c>
      <c r="J2732" t="s">
        <v>103</v>
      </c>
    </row>
    <row r="2733" spans="1:10" x14ac:dyDescent="0.2">
      <c r="A2733" t="s">
        <v>340</v>
      </c>
      <c r="B2733" s="6">
        <v>3.2599999999999997E-2</v>
      </c>
      <c r="C2733" t="s">
        <v>558</v>
      </c>
      <c r="D2733" t="s">
        <v>41</v>
      </c>
      <c r="F2733" t="s">
        <v>20</v>
      </c>
      <c r="J2733" t="s">
        <v>341</v>
      </c>
    </row>
    <row r="2734" spans="1:10" x14ac:dyDescent="0.2">
      <c r="A2734" t="s">
        <v>342</v>
      </c>
      <c r="B2734" s="6">
        <v>-6.8899999999999999E-7</v>
      </c>
      <c r="C2734" t="s">
        <v>31</v>
      </c>
      <c r="D2734" t="s">
        <v>121</v>
      </c>
      <c r="F2734" t="s">
        <v>20</v>
      </c>
      <c r="J2734" t="s">
        <v>343</v>
      </c>
    </row>
    <row r="2736" spans="1:10" ht="16" x14ac:dyDescent="0.2">
      <c r="A2736" s="1" t="s">
        <v>1</v>
      </c>
      <c r="B2736" s="58" t="s">
        <v>1032</v>
      </c>
    </row>
    <row r="2737" spans="1:10" x14ac:dyDescent="0.2">
      <c r="A2737" t="s">
        <v>2</v>
      </c>
      <c r="B2737" s="6" t="s">
        <v>1012</v>
      </c>
    </row>
    <row r="2738" spans="1:10" x14ac:dyDescent="0.2">
      <c r="A2738" t="s">
        <v>3</v>
      </c>
      <c r="B2738" s="6">
        <v>1</v>
      </c>
    </row>
    <row r="2739" spans="1:10" ht="16" x14ac:dyDescent="0.2">
      <c r="A2739" t="s">
        <v>4</v>
      </c>
      <c r="B2739" s="59" t="s">
        <v>325</v>
      </c>
    </row>
    <row r="2740" spans="1:10" x14ac:dyDescent="0.2">
      <c r="A2740" t="s">
        <v>5</v>
      </c>
      <c r="B2740" s="6" t="s">
        <v>6</v>
      </c>
    </row>
    <row r="2741" spans="1:10" x14ac:dyDescent="0.2">
      <c r="A2741" t="s">
        <v>7</v>
      </c>
      <c r="B2741" s="6" t="s">
        <v>8</v>
      </c>
    </row>
    <row r="2742" spans="1:10" x14ac:dyDescent="0.2">
      <c r="A2742" t="s">
        <v>9</v>
      </c>
      <c r="B2742" s="6" t="s">
        <v>381</v>
      </c>
    </row>
    <row r="2743" spans="1:10" x14ac:dyDescent="0.2">
      <c r="A2743" t="s">
        <v>11</v>
      </c>
      <c r="B2743" s="6" t="s">
        <v>350</v>
      </c>
    </row>
    <row r="2744" spans="1:10" ht="16" x14ac:dyDescent="0.2">
      <c r="A2744" s="1" t="s">
        <v>12</v>
      </c>
    </row>
    <row r="2745" spans="1:10" x14ac:dyDescent="0.2">
      <c r="A2745" t="s">
        <v>13</v>
      </c>
      <c r="B2745" s="6" t="s">
        <v>14</v>
      </c>
      <c r="C2745" t="s">
        <v>2</v>
      </c>
      <c r="D2745" t="s">
        <v>7</v>
      </c>
      <c r="E2745" t="s">
        <v>15</v>
      </c>
      <c r="F2745" t="s">
        <v>5</v>
      </c>
      <c r="G2745" t="s">
        <v>326</v>
      </c>
      <c r="H2745" t="s">
        <v>327</v>
      </c>
      <c r="I2745" t="s">
        <v>11</v>
      </c>
      <c r="J2745" t="s">
        <v>4</v>
      </c>
    </row>
    <row r="2746" spans="1:10" x14ac:dyDescent="0.2">
      <c r="A2746" t="s">
        <v>1032</v>
      </c>
      <c r="B2746" s="6">
        <v>1</v>
      </c>
      <c r="C2746" t="s">
        <v>1012</v>
      </c>
      <c r="D2746" t="s">
        <v>8</v>
      </c>
      <c r="F2746" t="s">
        <v>17</v>
      </c>
      <c r="I2746" t="s">
        <v>18</v>
      </c>
      <c r="J2746" t="s">
        <v>325</v>
      </c>
    </row>
    <row r="2747" spans="1:10" ht="16" x14ac:dyDescent="0.2">
      <c r="A2747" s="2" t="s">
        <v>1029</v>
      </c>
      <c r="B2747" s="6">
        <v>1.00057</v>
      </c>
      <c r="C2747" t="s">
        <v>1012</v>
      </c>
      <c r="D2747" t="s">
        <v>8</v>
      </c>
      <c r="F2747" t="s">
        <v>20</v>
      </c>
      <c r="G2747" t="s">
        <v>18</v>
      </c>
      <c r="J2747" s="2" t="s">
        <v>418</v>
      </c>
    </row>
    <row r="2748" spans="1:10" x14ac:dyDescent="0.2">
      <c r="A2748" t="s">
        <v>28</v>
      </c>
      <c r="B2748" s="6">
        <v>6.7000000000000002E-3</v>
      </c>
      <c r="C2748" t="s">
        <v>1012</v>
      </c>
      <c r="D2748" t="s">
        <v>29</v>
      </c>
      <c r="F2748" t="s">
        <v>20</v>
      </c>
      <c r="J2748" t="s">
        <v>30</v>
      </c>
    </row>
    <row r="2749" spans="1:10" x14ac:dyDescent="0.2">
      <c r="A2749" t="s">
        <v>328</v>
      </c>
      <c r="B2749" s="6">
        <v>-1.6799999999999999E-4</v>
      </c>
      <c r="C2749" t="s">
        <v>31</v>
      </c>
      <c r="D2749" t="s">
        <v>8</v>
      </c>
      <c r="F2749" t="s">
        <v>20</v>
      </c>
      <c r="J2749" t="s">
        <v>329</v>
      </c>
    </row>
    <row r="2750" spans="1:10" x14ac:dyDescent="0.2">
      <c r="A2750" t="s">
        <v>330</v>
      </c>
      <c r="B2750" s="6">
        <v>5.8399999999999999E-4</v>
      </c>
      <c r="C2750" t="s">
        <v>31</v>
      </c>
      <c r="D2750" t="s">
        <v>19</v>
      </c>
      <c r="F2750" t="s">
        <v>20</v>
      </c>
      <c r="J2750" t="s">
        <v>331</v>
      </c>
    </row>
    <row r="2751" spans="1:10" x14ac:dyDescent="0.2">
      <c r="A2751" t="s">
        <v>332</v>
      </c>
      <c r="B2751" s="6">
        <v>2.5999999999999998E-10</v>
      </c>
      <c r="C2751" t="s">
        <v>31</v>
      </c>
      <c r="D2751" t="s">
        <v>7</v>
      </c>
      <c r="F2751" t="s">
        <v>20</v>
      </c>
      <c r="J2751" t="s">
        <v>333</v>
      </c>
    </row>
    <row r="2752" spans="1:10" x14ac:dyDescent="0.2">
      <c r="A2752" t="s">
        <v>334</v>
      </c>
      <c r="B2752" s="6">
        <v>-6.2700000000000001E-6</v>
      </c>
      <c r="C2752" t="s">
        <v>31</v>
      </c>
      <c r="D2752" t="s">
        <v>8</v>
      </c>
      <c r="F2752" t="s">
        <v>20</v>
      </c>
      <c r="J2752" t="s">
        <v>335</v>
      </c>
    </row>
    <row r="2753" spans="1:10" x14ac:dyDescent="0.2">
      <c r="A2753" t="s">
        <v>336</v>
      </c>
      <c r="B2753" s="6">
        <v>-7.4999999999999993E-5</v>
      </c>
      <c r="C2753" t="s">
        <v>31</v>
      </c>
      <c r="D2753" t="s">
        <v>121</v>
      </c>
      <c r="F2753" t="s">
        <v>20</v>
      </c>
      <c r="J2753" t="s">
        <v>337</v>
      </c>
    </row>
    <row r="2754" spans="1:10" x14ac:dyDescent="0.2">
      <c r="A2754" t="s">
        <v>338</v>
      </c>
      <c r="B2754" s="6">
        <v>6.8900000000000005E-4</v>
      </c>
      <c r="C2754" t="s">
        <v>31</v>
      </c>
      <c r="D2754" t="s">
        <v>8</v>
      </c>
      <c r="F2754" t="s">
        <v>20</v>
      </c>
      <c r="J2754" t="s">
        <v>339</v>
      </c>
    </row>
    <row r="2755" spans="1:10" x14ac:dyDescent="0.2">
      <c r="A2755" t="s">
        <v>100</v>
      </c>
      <c r="B2755" s="6">
        <v>3.3599999999999998E-2</v>
      </c>
      <c r="C2755" t="s">
        <v>31</v>
      </c>
      <c r="D2755" t="s">
        <v>41</v>
      </c>
      <c r="F2755" t="s">
        <v>20</v>
      </c>
      <c r="J2755" t="s">
        <v>103</v>
      </c>
    </row>
    <row r="2756" spans="1:10" x14ac:dyDescent="0.2">
      <c r="A2756" t="s">
        <v>340</v>
      </c>
      <c r="B2756" s="6">
        <v>3.2599999999999997E-2</v>
      </c>
      <c r="C2756" t="s">
        <v>558</v>
      </c>
      <c r="D2756" t="s">
        <v>41</v>
      </c>
      <c r="F2756" t="s">
        <v>20</v>
      </c>
      <c r="J2756" t="s">
        <v>341</v>
      </c>
    </row>
    <row r="2757" spans="1:10" x14ac:dyDescent="0.2">
      <c r="A2757" t="s">
        <v>342</v>
      </c>
      <c r="B2757" s="6">
        <v>-6.8899999999999999E-7</v>
      </c>
      <c r="C2757" t="s">
        <v>31</v>
      </c>
      <c r="D2757" t="s">
        <v>121</v>
      </c>
      <c r="F2757" t="s">
        <v>20</v>
      </c>
      <c r="J2757" t="s">
        <v>343</v>
      </c>
    </row>
    <row r="2759" spans="1:10" ht="16" x14ac:dyDescent="0.2">
      <c r="A2759" s="1" t="s">
        <v>1</v>
      </c>
      <c r="B2759" s="58" t="s">
        <v>1033</v>
      </c>
    </row>
    <row r="2760" spans="1:10" x14ac:dyDescent="0.2">
      <c r="A2760" t="s">
        <v>2</v>
      </c>
      <c r="B2760" s="6" t="s">
        <v>1012</v>
      </c>
    </row>
    <row r="2761" spans="1:10" x14ac:dyDescent="0.2">
      <c r="A2761" t="s">
        <v>3</v>
      </c>
      <c r="B2761" s="6">
        <v>1</v>
      </c>
    </row>
    <row r="2762" spans="1:10" ht="16" x14ac:dyDescent="0.2">
      <c r="A2762" t="s">
        <v>4</v>
      </c>
      <c r="B2762" s="59" t="s">
        <v>325</v>
      </c>
    </row>
    <row r="2763" spans="1:10" x14ac:dyDescent="0.2">
      <c r="A2763" t="s">
        <v>5</v>
      </c>
      <c r="B2763" s="6" t="s">
        <v>6</v>
      </c>
    </row>
    <row r="2764" spans="1:10" x14ac:dyDescent="0.2">
      <c r="A2764" t="s">
        <v>7</v>
      </c>
      <c r="B2764" s="6" t="s">
        <v>8</v>
      </c>
    </row>
    <row r="2765" spans="1:10" x14ac:dyDescent="0.2">
      <c r="A2765" t="s">
        <v>9</v>
      </c>
      <c r="B2765" s="6" t="s">
        <v>381</v>
      </c>
    </row>
    <row r="2766" spans="1:10" x14ac:dyDescent="0.2">
      <c r="A2766" t="s">
        <v>11</v>
      </c>
      <c r="B2766" s="6" t="s">
        <v>349</v>
      </c>
    </row>
    <row r="2767" spans="1:10" ht="16" x14ac:dyDescent="0.2">
      <c r="A2767" s="1" t="s">
        <v>12</v>
      </c>
    </row>
    <row r="2768" spans="1:10" x14ac:dyDescent="0.2">
      <c r="A2768" t="s">
        <v>13</v>
      </c>
      <c r="B2768" s="6" t="s">
        <v>14</v>
      </c>
      <c r="C2768" t="s">
        <v>2</v>
      </c>
      <c r="D2768" t="s">
        <v>7</v>
      </c>
      <c r="E2768" t="s">
        <v>15</v>
      </c>
      <c r="F2768" t="s">
        <v>5</v>
      </c>
      <c r="G2768" t="s">
        <v>326</v>
      </c>
      <c r="H2768" t="s">
        <v>327</v>
      </c>
      <c r="I2768" t="s">
        <v>11</v>
      </c>
      <c r="J2768" t="s">
        <v>4</v>
      </c>
    </row>
    <row r="2769" spans="1:10" x14ac:dyDescent="0.2">
      <c r="A2769" t="s">
        <v>1033</v>
      </c>
      <c r="B2769" s="6">
        <v>1</v>
      </c>
      <c r="C2769" t="s">
        <v>1012</v>
      </c>
      <c r="D2769" t="s">
        <v>8</v>
      </c>
      <c r="F2769" t="s">
        <v>17</v>
      </c>
      <c r="I2769" t="s">
        <v>18</v>
      </c>
      <c r="J2769" t="s">
        <v>325</v>
      </c>
    </row>
    <row r="2770" spans="1:10" ht="16" x14ac:dyDescent="0.2">
      <c r="A2770" s="2" t="s">
        <v>1030</v>
      </c>
      <c r="B2770" s="6">
        <v>1.00057</v>
      </c>
      <c r="C2770" t="s">
        <v>1012</v>
      </c>
      <c r="D2770" t="s">
        <v>8</v>
      </c>
      <c r="F2770" t="s">
        <v>20</v>
      </c>
      <c r="G2770" t="s">
        <v>18</v>
      </c>
      <c r="J2770" s="2" t="s">
        <v>418</v>
      </c>
    </row>
    <row r="2771" spans="1:10" x14ac:dyDescent="0.2">
      <c r="A2771" t="s">
        <v>28</v>
      </c>
      <c r="B2771" s="6">
        <v>6.7000000000000002E-3</v>
      </c>
      <c r="C2771" t="s">
        <v>1012</v>
      </c>
      <c r="D2771" t="s">
        <v>29</v>
      </c>
      <c r="F2771" t="s">
        <v>20</v>
      </c>
      <c r="J2771" t="s">
        <v>30</v>
      </c>
    </row>
    <row r="2772" spans="1:10" x14ac:dyDescent="0.2">
      <c r="A2772" t="s">
        <v>328</v>
      </c>
      <c r="B2772" s="6">
        <v>-1.6799999999999999E-4</v>
      </c>
      <c r="C2772" t="s">
        <v>31</v>
      </c>
      <c r="D2772" t="s">
        <v>8</v>
      </c>
      <c r="F2772" t="s">
        <v>20</v>
      </c>
      <c r="J2772" t="s">
        <v>329</v>
      </c>
    </row>
    <row r="2773" spans="1:10" x14ac:dyDescent="0.2">
      <c r="A2773" t="s">
        <v>330</v>
      </c>
      <c r="B2773" s="6">
        <v>5.8399999999999999E-4</v>
      </c>
      <c r="C2773" t="s">
        <v>31</v>
      </c>
      <c r="D2773" t="s">
        <v>19</v>
      </c>
      <c r="F2773" t="s">
        <v>20</v>
      </c>
      <c r="J2773" t="s">
        <v>331</v>
      </c>
    </row>
    <row r="2774" spans="1:10" x14ac:dyDescent="0.2">
      <c r="A2774" t="s">
        <v>332</v>
      </c>
      <c r="B2774" s="6">
        <v>2.5999999999999998E-10</v>
      </c>
      <c r="C2774" t="s">
        <v>31</v>
      </c>
      <c r="D2774" t="s">
        <v>7</v>
      </c>
      <c r="F2774" t="s">
        <v>20</v>
      </c>
      <c r="J2774" t="s">
        <v>333</v>
      </c>
    </row>
    <row r="2775" spans="1:10" x14ac:dyDescent="0.2">
      <c r="A2775" t="s">
        <v>334</v>
      </c>
      <c r="B2775" s="6">
        <v>-6.2700000000000001E-6</v>
      </c>
      <c r="C2775" t="s">
        <v>31</v>
      </c>
      <c r="D2775" t="s">
        <v>8</v>
      </c>
      <c r="F2775" t="s">
        <v>20</v>
      </c>
      <c r="J2775" t="s">
        <v>335</v>
      </c>
    </row>
    <row r="2776" spans="1:10" x14ac:dyDescent="0.2">
      <c r="A2776" t="s">
        <v>336</v>
      </c>
      <c r="B2776" s="6">
        <v>-7.4999999999999993E-5</v>
      </c>
      <c r="C2776" t="s">
        <v>31</v>
      </c>
      <c r="D2776" t="s">
        <v>121</v>
      </c>
      <c r="F2776" t="s">
        <v>20</v>
      </c>
      <c r="J2776" t="s">
        <v>337</v>
      </c>
    </row>
    <row r="2777" spans="1:10" x14ac:dyDescent="0.2">
      <c r="A2777" t="s">
        <v>338</v>
      </c>
      <c r="B2777" s="6">
        <v>6.8900000000000005E-4</v>
      </c>
      <c r="C2777" t="s">
        <v>31</v>
      </c>
      <c r="D2777" t="s">
        <v>8</v>
      </c>
      <c r="F2777" t="s">
        <v>20</v>
      </c>
      <c r="J2777" t="s">
        <v>339</v>
      </c>
    </row>
    <row r="2778" spans="1:10" x14ac:dyDescent="0.2">
      <c r="A2778" t="s">
        <v>100</v>
      </c>
      <c r="B2778" s="6">
        <v>3.3599999999999998E-2</v>
      </c>
      <c r="C2778" t="s">
        <v>31</v>
      </c>
      <c r="D2778" t="s">
        <v>41</v>
      </c>
      <c r="F2778" t="s">
        <v>20</v>
      </c>
      <c r="J2778" t="s">
        <v>103</v>
      </c>
    </row>
    <row r="2779" spans="1:10" x14ac:dyDescent="0.2">
      <c r="A2779" t="s">
        <v>340</v>
      </c>
      <c r="B2779" s="6">
        <v>3.2599999999999997E-2</v>
      </c>
      <c r="C2779" t="s">
        <v>558</v>
      </c>
      <c r="D2779" t="s">
        <v>41</v>
      </c>
      <c r="F2779" t="s">
        <v>20</v>
      </c>
      <c r="J2779" t="s">
        <v>341</v>
      </c>
    </row>
    <row r="2780" spans="1:10" x14ac:dyDescent="0.2">
      <c r="A2780" t="s">
        <v>342</v>
      </c>
      <c r="B2780" s="6">
        <v>-6.8899999999999999E-7</v>
      </c>
      <c r="C2780" t="s">
        <v>31</v>
      </c>
      <c r="D2780" t="s">
        <v>121</v>
      </c>
      <c r="F2780" t="s">
        <v>20</v>
      </c>
      <c r="J2780" t="s">
        <v>343</v>
      </c>
    </row>
    <row r="2782" spans="1:10" ht="16" x14ac:dyDescent="0.2">
      <c r="A2782" s="1" t="s">
        <v>1</v>
      </c>
      <c r="B2782" s="58" t="s">
        <v>1034</v>
      </c>
    </row>
    <row r="2783" spans="1:10" x14ac:dyDescent="0.2">
      <c r="A2783" t="s">
        <v>2</v>
      </c>
      <c r="B2783" s="6" t="s">
        <v>1012</v>
      </c>
    </row>
    <row r="2784" spans="1:10" x14ac:dyDescent="0.2">
      <c r="A2784" t="s">
        <v>3</v>
      </c>
      <c r="B2784" s="6">
        <v>1</v>
      </c>
    </row>
    <row r="2785" spans="1:10" ht="16" x14ac:dyDescent="0.2">
      <c r="A2785" t="s">
        <v>4</v>
      </c>
      <c r="B2785" s="59" t="s">
        <v>325</v>
      </c>
    </row>
    <row r="2786" spans="1:10" x14ac:dyDescent="0.2">
      <c r="A2786" t="s">
        <v>5</v>
      </c>
      <c r="B2786" s="6" t="s">
        <v>6</v>
      </c>
    </row>
    <row r="2787" spans="1:10" x14ac:dyDescent="0.2">
      <c r="A2787" t="s">
        <v>7</v>
      </c>
      <c r="B2787" s="6" t="s">
        <v>8</v>
      </c>
    </row>
    <row r="2788" spans="1:10" x14ac:dyDescent="0.2">
      <c r="A2788" t="s">
        <v>9</v>
      </c>
      <c r="B2788" s="6" t="s">
        <v>381</v>
      </c>
    </row>
    <row r="2789" spans="1:10" x14ac:dyDescent="0.2">
      <c r="A2789" t="s">
        <v>11</v>
      </c>
      <c r="B2789" s="6" t="s">
        <v>495</v>
      </c>
    </row>
    <row r="2790" spans="1:10" ht="16" x14ac:dyDescent="0.2">
      <c r="A2790" s="1" t="s">
        <v>12</v>
      </c>
    </row>
    <row r="2791" spans="1:10" x14ac:dyDescent="0.2">
      <c r="A2791" t="s">
        <v>13</v>
      </c>
      <c r="B2791" s="6" t="s">
        <v>14</v>
      </c>
      <c r="C2791" t="s">
        <v>2</v>
      </c>
      <c r="D2791" t="s">
        <v>7</v>
      </c>
      <c r="E2791" t="s">
        <v>15</v>
      </c>
      <c r="F2791" t="s">
        <v>5</v>
      </c>
      <c r="G2791" t="s">
        <v>326</v>
      </c>
      <c r="H2791" t="s">
        <v>327</v>
      </c>
      <c r="I2791" t="s">
        <v>11</v>
      </c>
      <c r="J2791" t="s">
        <v>4</v>
      </c>
    </row>
    <row r="2792" spans="1:10" x14ac:dyDescent="0.2">
      <c r="A2792" t="s">
        <v>1034</v>
      </c>
      <c r="B2792" s="6">
        <v>1</v>
      </c>
      <c r="C2792" t="s">
        <v>1012</v>
      </c>
      <c r="D2792" t="s">
        <v>8</v>
      </c>
      <c r="F2792" t="s">
        <v>17</v>
      </c>
      <c r="I2792" t="s">
        <v>18</v>
      </c>
      <c r="J2792" t="s">
        <v>325</v>
      </c>
    </row>
    <row r="2793" spans="1:10" ht="16" x14ac:dyDescent="0.2">
      <c r="A2793" s="2" t="s">
        <v>1031</v>
      </c>
      <c r="B2793" s="6">
        <v>1.00057</v>
      </c>
      <c r="C2793" t="s">
        <v>1012</v>
      </c>
      <c r="D2793" t="s">
        <v>8</v>
      </c>
      <c r="F2793" t="s">
        <v>20</v>
      </c>
      <c r="G2793" t="s">
        <v>18</v>
      </c>
      <c r="J2793" s="2" t="s">
        <v>418</v>
      </c>
    </row>
    <row r="2794" spans="1:10" x14ac:dyDescent="0.2">
      <c r="A2794" t="s">
        <v>28</v>
      </c>
      <c r="B2794" s="6">
        <v>6.7000000000000002E-3</v>
      </c>
      <c r="C2794" t="s">
        <v>1012</v>
      </c>
      <c r="D2794" t="s">
        <v>29</v>
      </c>
      <c r="F2794" t="s">
        <v>20</v>
      </c>
      <c r="J2794" t="s">
        <v>30</v>
      </c>
    </row>
    <row r="2795" spans="1:10" x14ac:dyDescent="0.2">
      <c r="A2795" t="s">
        <v>328</v>
      </c>
      <c r="B2795" s="6">
        <v>-1.6799999999999999E-4</v>
      </c>
      <c r="C2795" t="s">
        <v>31</v>
      </c>
      <c r="D2795" t="s">
        <v>8</v>
      </c>
      <c r="F2795" t="s">
        <v>20</v>
      </c>
      <c r="J2795" t="s">
        <v>329</v>
      </c>
    </row>
    <row r="2796" spans="1:10" x14ac:dyDescent="0.2">
      <c r="A2796" t="s">
        <v>330</v>
      </c>
      <c r="B2796" s="6">
        <v>5.8399999999999999E-4</v>
      </c>
      <c r="C2796" t="s">
        <v>31</v>
      </c>
      <c r="D2796" t="s">
        <v>19</v>
      </c>
      <c r="F2796" t="s">
        <v>20</v>
      </c>
      <c r="J2796" t="s">
        <v>331</v>
      </c>
    </row>
    <row r="2797" spans="1:10" x14ac:dyDescent="0.2">
      <c r="A2797" t="s">
        <v>332</v>
      </c>
      <c r="B2797" s="6">
        <v>2.5999999999999998E-10</v>
      </c>
      <c r="C2797" t="s">
        <v>31</v>
      </c>
      <c r="D2797" t="s">
        <v>7</v>
      </c>
      <c r="F2797" t="s">
        <v>20</v>
      </c>
      <c r="J2797" t="s">
        <v>333</v>
      </c>
    </row>
    <row r="2798" spans="1:10" x14ac:dyDescent="0.2">
      <c r="A2798" t="s">
        <v>334</v>
      </c>
      <c r="B2798" s="6">
        <v>-6.2700000000000001E-6</v>
      </c>
      <c r="C2798" t="s">
        <v>31</v>
      </c>
      <c r="D2798" t="s">
        <v>8</v>
      </c>
      <c r="F2798" t="s">
        <v>20</v>
      </c>
      <c r="J2798" t="s">
        <v>335</v>
      </c>
    </row>
    <row r="2799" spans="1:10" x14ac:dyDescent="0.2">
      <c r="A2799" t="s">
        <v>336</v>
      </c>
      <c r="B2799" s="6">
        <v>-7.4999999999999993E-5</v>
      </c>
      <c r="C2799" t="s">
        <v>31</v>
      </c>
      <c r="D2799" t="s">
        <v>121</v>
      </c>
      <c r="F2799" t="s">
        <v>20</v>
      </c>
      <c r="J2799" t="s">
        <v>337</v>
      </c>
    </row>
    <row r="2800" spans="1:10" x14ac:dyDescent="0.2">
      <c r="A2800" t="s">
        <v>338</v>
      </c>
      <c r="B2800" s="6">
        <v>6.8900000000000005E-4</v>
      </c>
      <c r="C2800" t="s">
        <v>31</v>
      </c>
      <c r="D2800" t="s">
        <v>8</v>
      </c>
      <c r="F2800" t="s">
        <v>20</v>
      </c>
      <c r="J2800" t="s">
        <v>339</v>
      </c>
    </row>
    <row r="2801" spans="1:10" x14ac:dyDescent="0.2">
      <c r="A2801" t="s">
        <v>100</v>
      </c>
      <c r="B2801" s="6">
        <v>3.3599999999999998E-2</v>
      </c>
      <c r="C2801" t="s">
        <v>31</v>
      </c>
      <c r="D2801" t="s">
        <v>41</v>
      </c>
      <c r="F2801" t="s">
        <v>20</v>
      </c>
      <c r="J2801" t="s">
        <v>103</v>
      </c>
    </row>
    <row r="2802" spans="1:10" x14ac:dyDescent="0.2">
      <c r="A2802" t="s">
        <v>340</v>
      </c>
      <c r="B2802" s="6">
        <v>3.2599999999999997E-2</v>
      </c>
      <c r="C2802" t="s">
        <v>558</v>
      </c>
      <c r="D2802" t="s">
        <v>41</v>
      </c>
      <c r="F2802" t="s">
        <v>20</v>
      </c>
      <c r="J2802" t="s">
        <v>341</v>
      </c>
    </row>
    <row r="2803" spans="1:10" x14ac:dyDescent="0.2">
      <c r="A2803" t="s">
        <v>342</v>
      </c>
      <c r="B2803" s="6">
        <v>-6.8899999999999999E-7</v>
      </c>
      <c r="C2803" t="s">
        <v>31</v>
      </c>
      <c r="D2803" t="s">
        <v>121</v>
      </c>
      <c r="F2803" t="s">
        <v>20</v>
      </c>
      <c r="J2803" t="s">
        <v>343</v>
      </c>
    </row>
    <row r="2805" spans="1:10" ht="16" x14ac:dyDescent="0.2">
      <c r="A2805" s="1" t="s">
        <v>1</v>
      </c>
      <c r="B2805" s="58" t="s">
        <v>1042</v>
      </c>
    </row>
    <row r="2806" spans="1:10" x14ac:dyDescent="0.2">
      <c r="A2806" t="s">
        <v>2</v>
      </c>
      <c r="B2806" s="6" t="s">
        <v>1012</v>
      </c>
    </row>
    <row r="2807" spans="1:10" x14ac:dyDescent="0.2">
      <c r="A2807" t="s">
        <v>3</v>
      </c>
      <c r="B2807" s="6">
        <v>1</v>
      </c>
    </row>
    <row r="2808" spans="1:10" ht="16" x14ac:dyDescent="0.2">
      <c r="A2808" t="s">
        <v>4</v>
      </c>
      <c r="B2808" s="59" t="s">
        <v>325</v>
      </c>
    </row>
    <row r="2809" spans="1:10" x14ac:dyDescent="0.2">
      <c r="A2809" t="s">
        <v>5</v>
      </c>
      <c r="B2809" s="6" t="s">
        <v>6</v>
      </c>
    </row>
    <row r="2810" spans="1:10" x14ac:dyDescent="0.2">
      <c r="A2810" t="s">
        <v>7</v>
      </c>
      <c r="B2810" s="6" t="s">
        <v>8</v>
      </c>
    </row>
    <row r="2811" spans="1:10" x14ac:dyDescent="0.2">
      <c r="A2811" t="s">
        <v>9</v>
      </c>
      <c r="B2811" s="6" t="s">
        <v>381</v>
      </c>
    </row>
    <row r="2812" spans="1:10" x14ac:dyDescent="0.2">
      <c r="A2812" t="s">
        <v>11</v>
      </c>
      <c r="B2812" s="6" t="s">
        <v>350</v>
      </c>
    </row>
    <row r="2813" spans="1:10" ht="16" x14ac:dyDescent="0.2">
      <c r="A2813" s="1" t="s">
        <v>12</v>
      </c>
    </row>
    <row r="2814" spans="1:10" x14ac:dyDescent="0.2">
      <c r="A2814" t="s">
        <v>13</v>
      </c>
      <c r="B2814" s="6" t="s">
        <v>14</v>
      </c>
      <c r="C2814" t="s">
        <v>2</v>
      </c>
      <c r="D2814" t="s">
        <v>7</v>
      </c>
      <c r="E2814" t="s">
        <v>15</v>
      </c>
      <c r="F2814" t="s">
        <v>5</v>
      </c>
      <c r="G2814" t="s">
        <v>326</v>
      </c>
      <c r="H2814" t="s">
        <v>327</v>
      </c>
      <c r="I2814" t="s">
        <v>11</v>
      </c>
      <c r="J2814" t="s">
        <v>4</v>
      </c>
    </row>
    <row r="2815" spans="1:10" x14ac:dyDescent="0.2">
      <c r="A2815" t="s">
        <v>1042</v>
      </c>
      <c r="B2815" s="6">
        <v>1</v>
      </c>
      <c r="C2815" t="s">
        <v>1012</v>
      </c>
      <c r="D2815" t="s">
        <v>8</v>
      </c>
      <c r="F2815" t="s">
        <v>17</v>
      </c>
      <c r="I2815" t="s">
        <v>18</v>
      </c>
      <c r="J2815" t="s">
        <v>325</v>
      </c>
    </row>
    <row r="2816" spans="1:10" ht="16" x14ac:dyDescent="0.2">
      <c r="A2816" s="2" t="s">
        <v>1035</v>
      </c>
      <c r="B2816" s="6">
        <v>1.00057</v>
      </c>
      <c r="C2816" t="s">
        <v>1012</v>
      </c>
      <c r="D2816" t="s">
        <v>8</v>
      </c>
      <c r="F2816" t="s">
        <v>20</v>
      </c>
      <c r="G2816" t="s">
        <v>18</v>
      </c>
      <c r="J2816" s="2" t="s">
        <v>418</v>
      </c>
    </row>
    <row r="2817" spans="1:10" x14ac:dyDescent="0.2">
      <c r="A2817" t="s">
        <v>28</v>
      </c>
      <c r="B2817" s="6">
        <v>6.7000000000000002E-3</v>
      </c>
      <c r="C2817" t="s">
        <v>1012</v>
      </c>
      <c r="D2817" t="s">
        <v>29</v>
      </c>
      <c r="F2817" t="s">
        <v>20</v>
      </c>
      <c r="J2817" t="s">
        <v>30</v>
      </c>
    </row>
    <row r="2818" spans="1:10" x14ac:dyDescent="0.2">
      <c r="A2818" t="s">
        <v>328</v>
      </c>
      <c r="B2818" s="6">
        <v>-1.6799999999999999E-4</v>
      </c>
      <c r="C2818" t="s">
        <v>31</v>
      </c>
      <c r="D2818" t="s">
        <v>8</v>
      </c>
      <c r="F2818" t="s">
        <v>20</v>
      </c>
      <c r="J2818" t="s">
        <v>329</v>
      </c>
    </row>
    <row r="2819" spans="1:10" x14ac:dyDescent="0.2">
      <c r="A2819" t="s">
        <v>330</v>
      </c>
      <c r="B2819" s="6">
        <v>5.8399999999999999E-4</v>
      </c>
      <c r="C2819" t="s">
        <v>31</v>
      </c>
      <c r="D2819" t="s">
        <v>19</v>
      </c>
      <c r="F2819" t="s">
        <v>20</v>
      </c>
      <c r="J2819" t="s">
        <v>331</v>
      </c>
    </row>
    <row r="2820" spans="1:10" x14ac:dyDescent="0.2">
      <c r="A2820" t="s">
        <v>332</v>
      </c>
      <c r="B2820" s="6">
        <v>2.5999999999999998E-10</v>
      </c>
      <c r="C2820" t="s">
        <v>31</v>
      </c>
      <c r="D2820" t="s">
        <v>7</v>
      </c>
      <c r="F2820" t="s">
        <v>20</v>
      </c>
      <c r="J2820" t="s">
        <v>333</v>
      </c>
    </row>
    <row r="2821" spans="1:10" x14ac:dyDescent="0.2">
      <c r="A2821" t="s">
        <v>334</v>
      </c>
      <c r="B2821" s="6">
        <v>-6.2700000000000001E-6</v>
      </c>
      <c r="C2821" t="s">
        <v>31</v>
      </c>
      <c r="D2821" t="s">
        <v>8</v>
      </c>
      <c r="F2821" t="s">
        <v>20</v>
      </c>
      <c r="J2821" t="s">
        <v>335</v>
      </c>
    </row>
    <row r="2822" spans="1:10" x14ac:dyDescent="0.2">
      <c r="A2822" t="s">
        <v>336</v>
      </c>
      <c r="B2822" s="6">
        <v>-7.4999999999999993E-5</v>
      </c>
      <c r="C2822" t="s">
        <v>31</v>
      </c>
      <c r="D2822" t="s">
        <v>121</v>
      </c>
      <c r="F2822" t="s">
        <v>20</v>
      </c>
      <c r="J2822" t="s">
        <v>337</v>
      </c>
    </row>
    <row r="2823" spans="1:10" x14ac:dyDescent="0.2">
      <c r="A2823" t="s">
        <v>338</v>
      </c>
      <c r="B2823" s="6">
        <v>6.8900000000000005E-4</v>
      </c>
      <c r="C2823" t="s">
        <v>31</v>
      </c>
      <c r="D2823" t="s">
        <v>8</v>
      </c>
      <c r="F2823" t="s">
        <v>20</v>
      </c>
      <c r="J2823" t="s">
        <v>339</v>
      </c>
    </row>
    <row r="2824" spans="1:10" x14ac:dyDescent="0.2">
      <c r="A2824" t="s">
        <v>100</v>
      </c>
      <c r="B2824" s="6">
        <v>3.3599999999999998E-2</v>
      </c>
      <c r="C2824" t="s">
        <v>31</v>
      </c>
      <c r="D2824" t="s">
        <v>41</v>
      </c>
      <c r="F2824" t="s">
        <v>20</v>
      </c>
      <c r="J2824" t="s">
        <v>103</v>
      </c>
    </row>
    <row r="2825" spans="1:10" x14ac:dyDescent="0.2">
      <c r="A2825" t="s">
        <v>340</v>
      </c>
      <c r="B2825" s="6">
        <v>3.2599999999999997E-2</v>
      </c>
      <c r="C2825" t="s">
        <v>558</v>
      </c>
      <c r="D2825" t="s">
        <v>41</v>
      </c>
      <c r="F2825" t="s">
        <v>20</v>
      </c>
      <c r="J2825" t="s">
        <v>341</v>
      </c>
    </row>
    <row r="2826" spans="1:10" x14ac:dyDescent="0.2">
      <c r="A2826" t="s">
        <v>342</v>
      </c>
      <c r="B2826" s="6">
        <v>-6.8899999999999999E-7</v>
      </c>
      <c r="C2826" t="s">
        <v>31</v>
      </c>
      <c r="D2826" t="s">
        <v>121</v>
      </c>
      <c r="F2826" t="s">
        <v>20</v>
      </c>
      <c r="J2826" t="s">
        <v>343</v>
      </c>
    </row>
    <row r="2828" spans="1:10" ht="16" x14ac:dyDescent="0.2">
      <c r="A2828" s="1" t="s">
        <v>1</v>
      </c>
      <c r="B2828" s="58" t="s">
        <v>1043</v>
      </c>
    </row>
    <row r="2829" spans="1:10" x14ac:dyDescent="0.2">
      <c r="A2829" t="s">
        <v>2</v>
      </c>
      <c r="B2829" s="6" t="s">
        <v>1012</v>
      </c>
    </row>
    <row r="2830" spans="1:10" x14ac:dyDescent="0.2">
      <c r="A2830" t="s">
        <v>3</v>
      </c>
      <c r="B2830" s="6">
        <v>1</v>
      </c>
    </row>
    <row r="2831" spans="1:10" ht="16" x14ac:dyDescent="0.2">
      <c r="A2831" t="s">
        <v>4</v>
      </c>
      <c r="B2831" s="59" t="s">
        <v>325</v>
      </c>
    </row>
    <row r="2832" spans="1:10" x14ac:dyDescent="0.2">
      <c r="A2832" t="s">
        <v>5</v>
      </c>
      <c r="B2832" s="6" t="s">
        <v>6</v>
      </c>
    </row>
    <row r="2833" spans="1:10" x14ac:dyDescent="0.2">
      <c r="A2833" t="s">
        <v>7</v>
      </c>
      <c r="B2833" s="6" t="s">
        <v>8</v>
      </c>
    </row>
    <row r="2834" spans="1:10" x14ac:dyDescent="0.2">
      <c r="A2834" t="s">
        <v>9</v>
      </c>
      <c r="B2834" s="6" t="s">
        <v>381</v>
      </c>
    </row>
    <row r="2835" spans="1:10" x14ac:dyDescent="0.2">
      <c r="A2835" t="s">
        <v>11</v>
      </c>
      <c r="B2835" s="6" t="s">
        <v>349</v>
      </c>
    </row>
    <row r="2836" spans="1:10" ht="16" x14ac:dyDescent="0.2">
      <c r="A2836" s="1" t="s">
        <v>12</v>
      </c>
    </row>
    <row r="2837" spans="1:10" x14ac:dyDescent="0.2">
      <c r="A2837" t="s">
        <v>13</v>
      </c>
      <c r="B2837" s="6" t="s">
        <v>14</v>
      </c>
      <c r="C2837" t="s">
        <v>2</v>
      </c>
      <c r="D2837" t="s">
        <v>7</v>
      </c>
      <c r="E2837" t="s">
        <v>15</v>
      </c>
      <c r="F2837" t="s">
        <v>5</v>
      </c>
      <c r="G2837" t="s">
        <v>326</v>
      </c>
      <c r="H2837" t="s">
        <v>327</v>
      </c>
      <c r="I2837" t="s">
        <v>11</v>
      </c>
      <c r="J2837" t="s">
        <v>4</v>
      </c>
    </row>
    <row r="2838" spans="1:10" x14ac:dyDescent="0.2">
      <c r="A2838" t="s">
        <v>1043</v>
      </c>
      <c r="B2838" s="6">
        <v>1</v>
      </c>
      <c r="C2838" t="s">
        <v>1012</v>
      </c>
      <c r="D2838" t="s">
        <v>8</v>
      </c>
      <c r="F2838" t="s">
        <v>17</v>
      </c>
      <c r="I2838" t="s">
        <v>18</v>
      </c>
      <c r="J2838" t="s">
        <v>325</v>
      </c>
    </row>
    <row r="2839" spans="1:10" ht="16" x14ac:dyDescent="0.2">
      <c r="A2839" s="2" t="s">
        <v>1036</v>
      </c>
      <c r="B2839" s="6">
        <v>1.00057</v>
      </c>
      <c r="C2839" t="s">
        <v>1012</v>
      </c>
      <c r="D2839" t="s">
        <v>8</v>
      </c>
      <c r="F2839" t="s">
        <v>20</v>
      </c>
      <c r="G2839" t="s">
        <v>18</v>
      </c>
      <c r="J2839" s="2" t="s">
        <v>418</v>
      </c>
    </row>
    <row r="2840" spans="1:10" x14ac:dyDescent="0.2">
      <c r="A2840" t="s">
        <v>28</v>
      </c>
      <c r="B2840" s="6">
        <v>6.7000000000000002E-3</v>
      </c>
      <c r="C2840" t="s">
        <v>1012</v>
      </c>
      <c r="D2840" t="s">
        <v>29</v>
      </c>
      <c r="F2840" t="s">
        <v>20</v>
      </c>
      <c r="J2840" t="s">
        <v>30</v>
      </c>
    </row>
    <row r="2841" spans="1:10" x14ac:dyDescent="0.2">
      <c r="A2841" t="s">
        <v>328</v>
      </c>
      <c r="B2841" s="6">
        <v>-1.6799999999999999E-4</v>
      </c>
      <c r="C2841" t="s">
        <v>31</v>
      </c>
      <c r="D2841" t="s">
        <v>8</v>
      </c>
      <c r="F2841" t="s">
        <v>20</v>
      </c>
      <c r="J2841" t="s">
        <v>329</v>
      </c>
    </row>
    <row r="2842" spans="1:10" x14ac:dyDescent="0.2">
      <c r="A2842" t="s">
        <v>330</v>
      </c>
      <c r="B2842" s="6">
        <v>5.8399999999999999E-4</v>
      </c>
      <c r="C2842" t="s">
        <v>31</v>
      </c>
      <c r="D2842" t="s">
        <v>19</v>
      </c>
      <c r="F2842" t="s">
        <v>20</v>
      </c>
      <c r="J2842" t="s">
        <v>331</v>
      </c>
    </row>
    <row r="2843" spans="1:10" x14ac:dyDescent="0.2">
      <c r="A2843" t="s">
        <v>332</v>
      </c>
      <c r="B2843" s="6">
        <v>2.5999999999999998E-10</v>
      </c>
      <c r="C2843" t="s">
        <v>31</v>
      </c>
      <c r="D2843" t="s">
        <v>7</v>
      </c>
      <c r="F2843" t="s">
        <v>20</v>
      </c>
      <c r="J2843" t="s">
        <v>333</v>
      </c>
    </row>
    <row r="2844" spans="1:10" x14ac:dyDescent="0.2">
      <c r="A2844" t="s">
        <v>334</v>
      </c>
      <c r="B2844" s="6">
        <v>-6.2700000000000001E-6</v>
      </c>
      <c r="C2844" t="s">
        <v>31</v>
      </c>
      <c r="D2844" t="s">
        <v>8</v>
      </c>
      <c r="F2844" t="s">
        <v>20</v>
      </c>
      <c r="J2844" t="s">
        <v>335</v>
      </c>
    </row>
    <row r="2845" spans="1:10" x14ac:dyDescent="0.2">
      <c r="A2845" t="s">
        <v>336</v>
      </c>
      <c r="B2845" s="6">
        <v>-7.4999999999999993E-5</v>
      </c>
      <c r="C2845" t="s">
        <v>31</v>
      </c>
      <c r="D2845" t="s">
        <v>121</v>
      </c>
      <c r="F2845" t="s">
        <v>20</v>
      </c>
      <c r="J2845" t="s">
        <v>337</v>
      </c>
    </row>
    <row r="2846" spans="1:10" x14ac:dyDescent="0.2">
      <c r="A2846" t="s">
        <v>338</v>
      </c>
      <c r="B2846" s="6">
        <v>6.8900000000000005E-4</v>
      </c>
      <c r="C2846" t="s">
        <v>31</v>
      </c>
      <c r="D2846" t="s">
        <v>8</v>
      </c>
      <c r="F2846" t="s">
        <v>20</v>
      </c>
      <c r="J2846" t="s">
        <v>339</v>
      </c>
    </row>
    <row r="2847" spans="1:10" x14ac:dyDescent="0.2">
      <c r="A2847" t="s">
        <v>100</v>
      </c>
      <c r="B2847" s="6">
        <v>3.3599999999999998E-2</v>
      </c>
      <c r="C2847" t="s">
        <v>31</v>
      </c>
      <c r="D2847" t="s">
        <v>41</v>
      </c>
      <c r="F2847" t="s">
        <v>20</v>
      </c>
      <c r="J2847" t="s">
        <v>103</v>
      </c>
    </row>
    <row r="2848" spans="1:10" x14ac:dyDescent="0.2">
      <c r="A2848" t="s">
        <v>340</v>
      </c>
      <c r="B2848" s="6">
        <v>3.2599999999999997E-2</v>
      </c>
      <c r="C2848" t="s">
        <v>558</v>
      </c>
      <c r="D2848" t="s">
        <v>41</v>
      </c>
      <c r="F2848" t="s">
        <v>20</v>
      </c>
      <c r="J2848" t="s">
        <v>341</v>
      </c>
    </row>
    <row r="2849" spans="1:10" x14ac:dyDescent="0.2">
      <c r="A2849" t="s">
        <v>342</v>
      </c>
      <c r="B2849" s="6">
        <v>-6.8899999999999999E-7</v>
      </c>
      <c r="C2849" t="s">
        <v>31</v>
      </c>
      <c r="D2849" t="s">
        <v>121</v>
      </c>
      <c r="F2849" t="s">
        <v>20</v>
      </c>
      <c r="J2849" t="s">
        <v>343</v>
      </c>
    </row>
    <row r="2851" spans="1:10" ht="16" x14ac:dyDescent="0.2">
      <c r="A2851" s="1" t="s">
        <v>1</v>
      </c>
      <c r="B2851" s="58" t="s">
        <v>1044</v>
      </c>
    </row>
    <row r="2852" spans="1:10" x14ac:dyDescent="0.2">
      <c r="A2852" t="s">
        <v>2</v>
      </c>
      <c r="B2852" s="6" t="s">
        <v>1012</v>
      </c>
    </row>
    <row r="2853" spans="1:10" x14ac:dyDescent="0.2">
      <c r="A2853" t="s">
        <v>3</v>
      </c>
      <c r="B2853" s="6">
        <v>1</v>
      </c>
    </row>
    <row r="2854" spans="1:10" ht="16" x14ac:dyDescent="0.2">
      <c r="A2854" t="s">
        <v>4</v>
      </c>
      <c r="B2854" s="59" t="s">
        <v>325</v>
      </c>
    </row>
    <row r="2855" spans="1:10" x14ac:dyDescent="0.2">
      <c r="A2855" t="s">
        <v>5</v>
      </c>
      <c r="B2855" s="6" t="s">
        <v>6</v>
      </c>
    </row>
    <row r="2856" spans="1:10" x14ac:dyDescent="0.2">
      <c r="A2856" t="s">
        <v>7</v>
      </c>
      <c r="B2856" s="6" t="s">
        <v>8</v>
      </c>
    </row>
    <row r="2857" spans="1:10" x14ac:dyDescent="0.2">
      <c r="A2857" t="s">
        <v>9</v>
      </c>
      <c r="B2857" s="6" t="s">
        <v>381</v>
      </c>
    </row>
    <row r="2858" spans="1:10" x14ac:dyDescent="0.2">
      <c r="A2858" t="s">
        <v>11</v>
      </c>
      <c r="B2858" s="6" t="s">
        <v>495</v>
      </c>
    </row>
    <row r="2859" spans="1:10" ht="16" x14ac:dyDescent="0.2">
      <c r="A2859" s="1" t="s">
        <v>12</v>
      </c>
    </row>
    <row r="2860" spans="1:10" x14ac:dyDescent="0.2">
      <c r="A2860" t="s">
        <v>13</v>
      </c>
      <c r="B2860" s="6" t="s">
        <v>14</v>
      </c>
      <c r="C2860" t="s">
        <v>2</v>
      </c>
      <c r="D2860" t="s">
        <v>7</v>
      </c>
      <c r="E2860" t="s">
        <v>15</v>
      </c>
      <c r="F2860" t="s">
        <v>5</v>
      </c>
      <c r="G2860" t="s">
        <v>326</v>
      </c>
      <c r="H2860" t="s">
        <v>327</v>
      </c>
      <c r="I2860" t="s">
        <v>11</v>
      </c>
      <c r="J2860" t="s">
        <v>4</v>
      </c>
    </row>
    <row r="2861" spans="1:10" x14ac:dyDescent="0.2">
      <c r="A2861" t="s">
        <v>1044</v>
      </c>
      <c r="B2861" s="6">
        <v>1</v>
      </c>
      <c r="C2861" t="s">
        <v>1012</v>
      </c>
      <c r="D2861" t="s">
        <v>8</v>
      </c>
      <c r="F2861" t="s">
        <v>17</v>
      </c>
      <c r="I2861" t="s">
        <v>18</v>
      </c>
      <c r="J2861" t="s">
        <v>325</v>
      </c>
    </row>
    <row r="2862" spans="1:10" ht="16" x14ac:dyDescent="0.2">
      <c r="A2862" s="2" t="s">
        <v>1037</v>
      </c>
      <c r="B2862" s="6">
        <v>1.00057</v>
      </c>
      <c r="C2862" t="s">
        <v>1012</v>
      </c>
      <c r="D2862" t="s">
        <v>8</v>
      </c>
      <c r="F2862" t="s">
        <v>20</v>
      </c>
      <c r="G2862" t="s">
        <v>18</v>
      </c>
      <c r="J2862" s="2" t="s">
        <v>418</v>
      </c>
    </row>
    <row r="2863" spans="1:10" x14ac:dyDescent="0.2">
      <c r="A2863" t="s">
        <v>28</v>
      </c>
      <c r="B2863" s="6">
        <v>6.7000000000000002E-3</v>
      </c>
      <c r="C2863" t="s">
        <v>1012</v>
      </c>
      <c r="D2863" t="s">
        <v>29</v>
      </c>
      <c r="F2863" t="s">
        <v>20</v>
      </c>
      <c r="J2863" t="s">
        <v>30</v>
      </c>
    </row>
    <row r="2864" spans="1:10" x14ac:dyDescent="0.2">
      <c r="A2864" t="s">
        <v>328</v>
      </c>
      <c r="B2864" s="6">
        <v>-1.6799999999999999E-4</v>
      </c>
      <c r="C2864" t="s">
        <v>31</v>
      </c>
      <c r="D2864" t="s">
        <v>8</v>
      </c>
      <c r="F2864" t="s">
        <v>20</v>
      </c>
      <c r="J2864" t="s">
        <v>329</v>
      </c>
    </row>
    <row r="2865" spans="1:10" x14ac:dyDescent="0.2">
      <c r="A2865" t="s">
        <v>330</v>
      </c>
      <c r="B2865" s="6">
        <v>5.8399999999999999E-4</v>
      </c>
      <c r="C2865" t="s">
        <v>31</v>
      </c>
      <c r="D2865" t="s">
        <v>19</v>
      </c>
      <c r="F2865" t="s">
        <v>20</v>
      </c>
      <c r="J2865" t="s">
        <v>331</v>
      </c>
    </row>
    <row r="2866" spans="1:10" x14ac:dyDescent="0.2">
      <c r="A2866" t="s">
        <v>332</v>
      </c>
      <c r="B2866" s="6">
        <v>2.5999999999999998E-10</v>
      </c>
      <c r="C2866" t="s">
        <v>31</v>
      </c>
      <c r="D2866" t="s">
        <v>7</v>
      </c>
      <c r="F2866" t="s">
        <v>20</v>
      </c>
      <c r="J2866" t="s">
        <v>333</v>
      </c>
    </row>
    <row r="2867" spans="1:10" x14ac:dyDescent="0.2">
      <c r="A2867" t="s">
        <v>334</v>
      </c>
      <c r="B2867" s="6">
        <v>-6.2700000000000001E-6</v>
      </c>
      <c r="C2867" t="s">
        <v>31</v>
      </c>
      <c r="D2867" t="s">
        <v>8</v>
      </c>
      <c r="F2867" t="s">
        <v>20</v>
      </c>
      <c r="J2867" t="s">
        <v>335</v>
      </c>
    </row>
    <row r="2868" spans="1:10" x14ac:dyDescent="0.2">
      <c r="A2868" t="s">
        <v>336</v>
      </c>
      <c r="B2868" s="6">
        <v>-7.4999999999999993E-5</v>
      </c>
      <c r="C2868" t="s">
        <v>31</v>
      </c>
      <c r="D2868" t="s">
        <v>121</v>
      </c>
      <c r="F2868" t="s">
        <v>20</v>
      </c>
      <c r="J2868" t="s">
        <v>337</v>
      </c>
    </row>
    <row r="2869" spans="1:10" x14ac:dyDescent="0.2">
      <c r="A2869" t="s">
        <v>338</v>
      </c>
      <c r="B2869" s="6">
        <v>6.8900000000000005E-4</v>
      </c>
      <c r="C2869" t="s">
        <v>31</v>
      </c>
      <c r="D2869" t="s">
        <v>8</v>
      </c>
      <c r="F2869" t="s">
        <v>20</v>
      </c>
      <c r="J2869" t="s">
        <v>339</v>
      </c>
    </row>
    <row r="2870" spans="1:10" x14ac:dyDescent="0.2">
      <c r="A2870" t="s">
        <v>100</v>
      </c>
      <c r="B2870" s="6">
        <v>3.3599999999999998E-2</v>
      </c>
      <c r="C2870" t="s">
        <v>31</v>
      </c>
      <c r="D2870" t="s">
        <v>41</v>
      </c>
      <c r="F2870" t="s">
        <v>20</v>
      </c>
      <c r="J2870" t="s">
        <v>103</v>
      </c>
    </row>
    <row r="2871" spans="1:10" x14ac:dyDescent="0.2">
      <c r="A2871" t="s">
        <v>340</v>
      </c>
      <c r="B2871" s="6">
        <v>3.2599999999999997E-2</v>
      </c>
      <c r="C2871" t="s">
        <v>558</v>
      </c>
      <c r="D2871" t="s">
        <v>41</v>
      </c>
      <c r="F2871" t="s">
        <v>20</v>
      </c>
      <c r="J2871" t="s">
        <v>341</v>
      </c>
    </row>
    <row r="2872" spans="1:10" x14ac:dyDescent="0.2">
      <c r="A2872" t="s">
        <v>342</v>
      </c>
      <c r="B2872" s="6">
        <v>-6.8899999999999999E-7</v>
      </c>
      <c r="C2872" t="s">
        <v>31</v>
      </c>
      <c r="D2872" t="s">
        <v>121</v>
      </c>
      <c r="F2872" t="s">
        <v>20</v>
      </c>
      <c r="J2872" t="s">
        <v>343</v>
      </c>
    </row>
  </sheetData>
  <autoFilter ref="A1:J2872" xr:uid="{00000000-0001-0000-0100-000000000000}"/>
  <hyperlinks>
    <hyperlink ref="G1328" r:id="rId1" xr:uid="{00000000-0004-0000-0100-000000000000}"/>
    <hyperlink ref="G1327" r:id="rId2" xr:uid="{00000000-0004-0000-0100-000001000000}"/>
    <hyperlink ref="G372" r:id="rId3" location="poplar. Assumes 15% moisture content." xr:uid="{00000000-0004-0000-0100-000002000000}"/>
    <hyperlink ref="G364" r:id="rId4" location="poplar. Assumes 15% moisture content." xr:uid="{00000000-0004-0000-0100-000003000000}"/>
    <hyperlink ref="G25" r:id="rId5" location="switchgrass. Assumes 15% moisture content." xr:uid="{00000000-0004-0000-0100-000004000000}"/>
    <hyperlink ref="G26" r:id="rId6" location="switchgrass. Assumes 15% moisture content." xr:uid="{00000000-0004-0000-0100-000005000000}"/>
    <hyperlink ref="G394" r:id="rId7" display="https://doi.org/10.1016/j.jclepro.2017.02.032" xr:uid="{FD1D4012-4A8F-2746-8448-081E6CCB60AF}"/>
    <hyperlink ref="G625" r:id="rId8" display="https://doi.org/10.1016/j.jclepro.2017.02.032" xr:uid="{4EFC6049-68AE-AD46-B93A-FE459C67CA7C}"/>
    <hyperlink ref="G783" r:id="rId9" display="https://doi.org/10.1016/j.jclepro.2017.02.032" xr:uid="{05EDC8BD-4798-D943-B121-4EEF28C7BCFA}"/>
    <hyperlink ref="G1010" r:id="rId10" display="https://doi.org/10.1016/j.jclepro.2017.02.032" xr:uid="{CD340DBD-61E6-B545-AEB4-86267A0351C6}"/>
    <hyperlink ref="G1329" r:id="rId11" display="https://doi.org/10.1016/j.jclepro.2017.02.032" xr:uid="{4C527403-BFFE-774A-BB0B-EB5E29AB8A3A}"/>
    <hyperlink ref="G1535" r:id="rId12" display="https://doi.org/10.1016/j.jclepro.2017.02.032" xr:uid="{FF1C44A5-AE5E-2C4F-9E3B-603C16970BF2}"/>
    <hyperlink ref="G1856" r:id="rId13" display="https://doi.org/10.1016/j.jclepro.2017.02.032" xr:uid="{CCA6613E-C0B0-F444-8148-AA281917C17E}"/>
    <hyperlink ref="G2438" r:id="rId14" display="https://doi.org/10.1016/j.jclepro.2017.02.032" xr:uid="{14828295-EDDD-D744-8F58-4BF87D231084}"/>
    <hyperlink ref="G2056" r:id="rId15" display="https://doi.org/10.1016/j.jclepro.2017.02.032" xr:uid="{BE21AA76-36FE-EB41-AB06-0644F37E8DFC}"/>
    <hyperlink ref="G2219" r:id="rId16" display="https://doi.org/10.1016/j.jclepro.2017.02.032" xr:uid="{4D221D03-38EE-844B-A8A8-A0F2400BA995}"/>
    <hyperlink ref="G33" r:id="rId17" display="https://doi.org/10.1016/j.jclepro.2017.02.032" xr:uid="{CE17D222-8CEE-B842-BB45-205CB0685929}"/>
  </hyperlinks>
  <pageMargins left="0.7" right="0.7" top="0.75" bottom="0.75" header="0.3" footer="0.3"/>
  <pageSetup paperSize="9" orientation="portrait"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0"/>
  <sheetViews>
    <sheetView workbookViewId="0">
      <selection activeCell="S5" sqref="S5"/>
    </sheetView>
  </sheetViews>
  <sheetFormatPr baseColWidth="10" defaultColWidth="8.83203125" defaultRowHeight="15" x14ac:dyDescent="0.2"/>
  <cols>
    <col min="1" max="1" width="52.5" customWidth="1"/>
    <col min="2" max="2" width="12" style="6" bestFit="1" customWidth="1"/>
    <col min="4" max="4" width="17.5" customWidth="1"/>
  </cols>
  <sheetData>
    <row r="1" spans="1:8" ht="16" x14ac:dyDescent="0.2">
      <c r="A1" s="1" t="s">
        <v>1</v>
      </c>
      <c r="B1" s="58" t="s">
        <v>76</v>
      </c>
    </row>
    <row r="2" spans="1:8" x14ac:dyDescent="0.2">
      <c r="A2" t="s">
        <v>2</v>
      </c>
      <c r="B2" s="6" t="s">
        <v>264</v>
      </c>
    </row>
    <row r="3" spans="1:8" x14ac:dyDescent="0.2">
      <c r="A3" t="s">
        <v>3</v>
      </c>
      <c r="B3" s="6">
        <v>1</v>
      </c>
    </row>
    <row r="4" spans="1:8" ht="16" x14ac:dyDescent="0.2">
      <c r="A4" t="s">
        <v>4</v>
      </c>
      <c r="B4" s="59" t="s">
        <v>77</v>
      </c>
    </row>
    <row r="5" spans="1:8" x14ac:dyDescent="0.2">
      <c r="A5" t="s">
        <v>5</v>
      </c>
      <c r="B5" s="6" t="s">
        <v>6</v>
      </c>
    </row>
    <row r="6" spans="1:8" x14ac:dyDescent="0.2">
      <c r="A6" t="s">
        <v>7</v>
      </c>
      <c r="B6" s="6" t="s">
        <v>8</v>
      </c>
    </row>
    <row r="7" spans="1:8" x14ac:dyDescent="0.2">
      <c r="A7" t="s">
        <v>9</v>
      </c>
      <c r="B7" s="6" t="s">
        <v>260</v>
      </c>
    </row>
    <row r="8" spans="1:8" x14ac:dyDescent="0.2">
      <c r="A8" t="s">
        <v>11</v>
      </c>
      <c r="B8" s="6" t="s">
        <v>268</v>
      </c>
    </row>
    <row r="9" spans="1:8" x14ac:dyDescent="0.2">
      <c r="A9" t="s">
        <v>827</v>
      </c>
      <c r="B9" s="5">
        <f>Summary!R17</f>
        <v>19.600000000000001</v>
      </c>
    </row>
    <row r="10" spans="1:8" x14ac:dyDescent="0.2">
      <c r="A10" t="s">
        <v>1148</v>
      </c>
      <c r="B10" s="5">
        <f>B9*(1-B11)</f>
        <v>5.2920000000000007</v>
      </c>
    </row>
    <row r="11" spans="1:8" x14ac:dyDescent="0.2">
      <c r="A11" t="s">
        <v>833</v>
      </c>
      <c r="B11" s="63">
        <f>Summary!Q17</f>
        <v>0.73</v>
      </c>
      <c r="D11" s="28"/>
    </row>
    <row r="12" spans="1:8" ht="16" x14ac:dyDescent="0.2">
      <c r="A12" s="1" t="s">
        <v>12</v>
      </c>
    </row>
    <row r="13" spans="1:8" x14ac:dyDescent="0.2">
      <c r="A13" t="s">
        <v>13</v>
      </c>
      <c r="B13" s="6" t="s">
        <v>14</v>
      </c>
      <c r="C13" t="s">
        <v>2</v>
      </c>
      <c r="D13" t="s">
        <v>7</v>
      </c>
      <c r="E13" t="s">
        <v>15</v>
      </c>
      <c r="F13" t="s">
        <v>5</v>
      </c>
      <c r="G13" t="s">
        <v>11</v>
      </c>
      <c r="H13" t="s">
        <v>4</v>
      </c>
    </row>
    <row r="14" spans="1:8" ht="16" x14ac:dyDescent="0.2">
      <c r="A14" s="2" t="s">
        <v>76</v>
      </c>
      <c r="B14" s="6">
        <v>1</v>
      </c>
      <c r="C14" t="s">
        <v>264</v>
      </c>
      <c r="D14" t="s">
        <v>8</v>
      </c>
      <c r="F14" t="s">
        <v>17</v>
      </c>
      <c r="G14" t="s">
        <v>18</v>
      </c>
      <c r="H14" s="2" t="s">
        <v>77</v>
      </c>
    </row>
    <row r="15" spans="1:8" x14ac:dyDescent="0.2">
      <c r="A15" t="s">
        <v>42</v>
      </c>
      <c r="B15" s="6">
        <f>1.23/1000</f>
        <v>1.23E-3</v>
      </c>
      <c r="C15" t="s">
        <v>264</v>
      </c>
      <c r="D15" t="s">
        <v>8</v>
      </c>
      <c r="F15" t="s">
        <v>20</v>
      </c>
      <c r="G15" t="s">
        <v>261</v>
      </c>
      <c r="H15" t="s">
        <v>43</v>
      </c>
    </row>
    <row r="16" spans="1:8" x14ac:dyDescent="0.2">
      <c r="A16" t="s">
        <v>44</v>
      </c>
      <c r="B16" s="6">
        <f>0.14/1000</f>
        <v>1.4000000000000001E-4</v>
      </c>
      <c r="C16" t="s">
        <v>264</v>
      </c>
      <c r="D16" t="s">
        <v>8</v>
      </c>
      <c r="F16" t="s">
        <v>20</v>
      </c>
      <c r="G16" t="s">
        <v>261</v>
      </c>
      <c r="H16" t="s">
        <v>45</v>
      </c>
    </row>
    <row r="17" spans="1:8" x14ac:dyDescent="0.2">
      <c r="A17" t="s">
        <v>46</v>
      </c>
      <c r="B17" s="6">
        <f>1.31/1000</f>
        <v>1.31E-3</v>
      </c>
      <c r="C17" t="s">
        <v>264</v>
      </c>
      <c r="D17" t="s">
        <v>8</v>
      </c>
      <c r="F17" t="s">
        <v>20</v>
      </c>
      <c r="G17" t="s">
        <v>261</v>
      </c>
      <c r="H17" t="s">
        <v>47</v>
      </c>
    </row>
    <row r="18" spans="1:8" ht="15" customHeight="1" x14ac:dyDescent="0.2">
      <c r="A18" t="s">
        <v>48</v>
      </c>
      <c r="B18" s="6">
        <f>5/1000</f>
        <v>5.0000000000000001E-3</v>
      </c>
      <c r="C18" t="s">
        <v>26</v>
      </c>
      <c r="D18" t="s">
        <v>8</v>
      </c>
      <c r="F18" t="s">
        <v>20</v>
      </c>
      <c r="G18" t="s">
        <v>262</v>
      </c>
      <c r="H18" s="7" t="s">
        <v>49</v>
      </c>
    </row>
    <row r="19" spans="1:8" x14ac:dyDescent="0.2">
      <c r="A19" t="s">
        <v>105</v>
      </c>
      <c r="B19" s="6">
        <f>0.0167/1000*0.16</f>
        <v>2.672E-6</v>
      </c>
      <c r="C19" t="s">
        <v>26</v>
      </c>
      <c r="D19" t="s">
        <v>8</v>
      </c>
      <c r="F19" t="s">
        <v>20</v>
      </c>
      <c r="G19" t="s">
        <v>52</v>
      </c>
      <c r="H19" t="s">
        <v>106</v>
      </c>
    </row>
    <row r="20" spans="1:8" x14ac:dyDescent="0.2">
      <c r="A20" t="s">
        <v>50</v>
      </c>
      <c r="B20" s="6">
        <f>0.044/1000*0.84</f>
        <v>3.6959999999999998E-5</v>
      </c>
      <c r="C20" t="s">
        <v>26</v>
      </c>
      <c r="D20" t="s">
        <v>8</v>
      </c>
      <c r="F20" t="s">
        <v>20</v>
      </c>
      <c r="G20" t="s">
        <v>51</v>
      </c>
      <c r="H20" t="s">
        <v>53</v>
      </c>
    </row>
    <row r="21" spans="1:8" x14ac:dyDescent="0.2">
      <c r="A21" t="s">
        <v>22</v>
      </c>
      <c r="B21" s="6">
        <f>1.9/1000*43</f>
        <v>8.1699999999999995E-2</v>
      </c>
      <c r="C21" t="s">
        <v>26</v>
      </c>
      <c r="D21" t="s">
        <v>19</v>
      </c>
      <c r="F21" t="s">
        <v>20</v>
      </c>
      <c r="G21" t="s">
        <v>999</v>
      </c>
      <c r="H21" t="s">
        <v>23</v>
      </c>
    </row>
    <row r="22" spans="1:8" x14ac:dyDescent="0.2">
      <c r="A22" t="s">
        <v>340</v>
      </c>
      <c r="B22" s="6">
        <f>27.3/1000</f>
        <v>2.7300000000000001E-2</v>
      </c>
      <c r="C22" t="s">
        <v>558</v>
      </c>
      <c r="D22" t="s">
        <v>41</v>
      </c>
      <c r="F22" t="s">
        <v>20</v>
      </c>
      <c r="G22" t="s">
        <v>263</v>
      </c>
      <c r="H22" t="s">
        <v>341</v>
      </c>
    </row>
    <row r="23" spans="1:8" x14ac:dyDescent="0.2">
      <c r="A23" t="s">
        <v>305</v>
      </c>
      <c r="B23" s="6">
        <f>1.1604/80000</f>
        <v>1.4505000000000001E-5</v>
      </c>
      <c r="C23" t="s">
        <v>26</v>
      </c>
      <c r="D23" t="s">
        <v>8</v>
      </c>
      <c r="F23" t="s">
        <v>20</v>
      </c>
      <c r="G23" t="s">
        <v>306</v>
      </c>
      <c r="H23" t="s">
        <v>307</v>
      </c>
    </row>
    <row r="24" spans="1:8" x14ac:dyDescent="0.2">
      <c r="A24" t="s">
        <v>308</v>
      </c>
      <c r="B24" s="6">
        <f>0.002/80000</f>
        <v>2.4999999999999999E-8</v>
      </c>
      <c r="C24" t="s">
        <v>26</v>
      </c>
      <c r="D24" t="s">
        <v>115</v>
      </c>
      <c r="F24" t="s">
        <v>20</v>
      </c>
      <c r="G24" t="s">
        <v>306</v>
      </c>
      <c r="H24" t="s">
        <v>309</v>
      </c>
    </row>
    <row r="25" spans="1:8" x14ac:dyDescent="0.2">
      <c r="A25" t="s">
        <v>310</v>
      </c>
      <c r="B25" s="6">
        <f>0.68034/80000</f>
        <v>8.5042499999999991E-6</v>
      </c>
      <c r="C25" t="s">
        <v>26</v>
      </c>
      <c r="D25" t="s">
        <v>8</v>
      </c>
      <c r="F25" t="s">
        <v>20</v>
      </c>
      <c r="G25" t="s">
        <v>306</v>
      </c>
      <c r="H25" t="s">
        <v>311</v>
      </c>
    </row>
    <row r="26" spans="1:8" x14ac:dyDescent="0.2">
      <c r="A26" t="s">
        <v>265</v>
      </c>
      <c r="B26" s="6">
        <f>0.175*0.184*1.316</f>
        <v>4.2375200000000002E-2</v>
      </c>
      <c r="D26" t="s">
        <v>8</v>
      </c>
      <c r="E26" t="s">
        <v>37</v>
      </c>
      <c r="F26" t="s">
        <v>36</v>
      </c>
      <c r="G26" t="s">
        <v>348</v>
      </c>
    </row>
    <row r="27" spans="1:8" x14ac:dyDescent="0.2">
      <c r="A27" t="s">
        <v>315</v>
      </c>
      <c r="B27" s="6">
        <v>5.7330000000000002E-5</v>
      </c>
      <c r="D27" t="s">
        <v>8</v>
      </c>
      <c r="E27" t="s">
        <v>169</v>
      </c>
      <c r="F27" t="s">
        <v>36</v>
      </c>
      <c r="G27" t="s">
        <v>322</v>
      </c>
    </row>
    <row r="28" spans="1:8" x14ac:dyDescent="0.2">
      <c r="A28" t="s">
        <v>155</v>
      </c>
      <c r="B28" s="6">
        <v>3.1E-6</v>
      </c>
      <c r="D28" t="s">
        <v>8</v>
      </c>
      <c r="E28" t="s">
        <v>170</v>
      </c>
      <c r="F28" t="s">
        <v>36</v>
      </c>
      <c r="G28" t="s">
        <v>322</v>
      </c>
    </row>
    <row r="29" spans="1:8" x14ac:dyDescent="0.2">
      <c r="A29" t="s">
        <v>316</v>
      </c>
      <c r="B29" s="6">
        <v>9.0073860565664E-3</v>
      </c>
      <c r="D29" t="s">
        <v>115</v>
      </c>
      <c r="E29" t="s">
        <v>114</v>
      </c>
      <c r="F29" t="s">
        <v>36</v>
      </c>
      <c r="G29" t="s">
        <v>322</v>
      </c>
    </row>
    <row r="30" spans="1:8" x14ac:dyDescent="0.2">
      <c r="A30" t="s">
        <v>40</v>
      </c>
      <c r="B30" s="6">
        <v>7.7066565905287499E-5</v>
      </c>
      <c r="D30" t="s">
        <v>8</v>
      </c>
      <c r="E30" t="s">
        <v>169</v>
      </c>
      <c r="F30" t="s">
        <v>36</v>
      </c>
      <c r="G30" t="s">
        <v>322</v>
      </c>
    </row>
    <row r="31" spans="1:8" x14ac:dyDescent="0.2">
      <c r="A31" t="s">
        <v>193</v>
      </c>
      <c r="B31" s="6">
        <v>3.9690000000000001E-5</v>
      </c>
      <c r="D31" t="s">
        <v>8</v>
      </c>
      <c r="E31" t="s">
        <v>169</v>
      </c>
      <c r="F31" t="s">
        <v>36</v>
      </c>
      <c r="G31" t="s">
        <v>322</v>
      </c>
    </row>
    <row r="32" spans="1:8" x14ac:dyDescent="0.2">
      <c r="A32" t="s">
        <v>317</v>
      </c>
      <c r="B32" s="6">
        <v>1.1466E-4</v>
      </c>
      <c r="D32" t="s">
        <v>8</v>
      </c>
      <c r="E32" t="s">
        <v>169</v>
      </c>
      <c r="F32" t="s">
        <v>36</v>
      </c>
      <c r="G32" t="s">
        <v>322</v>
      </c>
    </row>
    <row r="33" spans="1:7" x14ac:dyDescent="0.2">
      <c r="A33" t="s">
        <v>318</v>
      </c>
      <c r="B33" s="6">
        <v>9.7000000000000003E-6</v>
      </c>
      <c r="D33" t="s">
        <v>8</v>
      </c>
      <c r="E33" t="s">
        <v>170</v>
      </c>
      <c r="F33" t="s">
        <v>36</v>
      </c>
      <c r="G33" t="s">
        <v>322</v>
      </c>
    </row>
    <row r="34" spans="1:7" x14ac:dyDescent="0.2">
      <c r="A34" t="s">
        <v>314</v>
      </c>
      <c r="B34" s="6">
        <v>5.8799999999999996E-6</v>
      </c>
      <c r="D34" t="s">
        <v>8</v>
      </c>
      <c r="E34" t="s">
        <v>169</v>
      </c>
      <c r="F34" t="s">
        <v>36</v>
      </c>
      <c r="G34" t="s">
        <v>322</v>
      </c>
    </row>
    <row r="35" spans="1:7" x14ac:dyDescent="0.2">
      <c r="A35" t="s">
        <v>200</v>
      </c>
      <c r="B35" s="6">
        <v>1.1400000000000001E-11</v>
      </c>
      <c r="D35" t="s">
        <v>8</v>
      </c>
      <c r="E35" t="s">
        <v>171</v>
      </c>
      <c r="F35" t="s">
        <v>36</v>
      </c>
      <c r="G35" t="s">
        <v>322</v>
      </c>
    </row>
    <row r="36" spans="1:7" x14ac:dyDescent="0.2">
      <c r="A36" t="s">
        <v>319</v>
      </c>
      <c r="B36" s="6">
        <v>0.18014772113132799</v>
      </c>
      <c r="D36" t="s">
        <v>113</v>
      </c>
      <c r="E36" t="s">
        <v>114</v>
      </c>
      <c r="F36" t="s">
        <v>36</v>
      </c>
      <c r="G36" t="s">
        <v>322</v>
      </c>
    </row>
    <row r="37" spans="1:7" x14ac:dyDescent="0.2">
      <c r="A37" t="s">
        <v>313</v>
      </c>
      <c r="B37" s="6">
        <v>2.7880000000000001E-3</v>
      </c>
      <c r="D37" t="s">
        <v>8</v>
      </c>
      <c r="E37" t="s">
        <v>169</v>
      </c>
      <c r="F37" t="s">
        <v>36</v>
      </c>
      <c r="G37" t="s">
        <v>322</v>
      </c>
    </row>
    <row r="38" spans="1:7" x14ac:dyDescent="0.2">
      <c r="A38" t="s">
        <v>154</v>
      </c>
      <c r="B38" s="6">
        <v>6.4700000000000001E-7</v>
      </c>
      <c r="D38" t="s">
        <v>8</v>
      </c>
      <c r="E38" t="s">
        <v>170</v>
      </c>
      <c r="F38" t="s">
        <v>36</v>
      </c>
      <c r="G38" t="s">
        <v>322</v>
      </c>
    </row>
    <row r="39" spans="1:7" x14ac:dyDescent="0.2">
      <c r="A39" t="s">
        <v>198</v>
      </c>
      <c r="B39" s="6">
        <v>9.6599999999999992E-13</v>
      </c>
      <c r="D39" t="s">
        <v>8</v>
      </c>
      <c r="E39" t="s">
        <v>171</v>
      </c>
      <c r="F39" t="s">
        <v>36</v>
      </c>
      <c r="G39" t="s">
        <v>322</v>
      </c>
    </row>
    <row r="40" spans="1:7" x14ac:dyDescent="0.2">
      <c r="A40" t="s">
        <v>138</v>
      </c>
      <c r="B40" s="6">
        <v>1.29E-7</v>
      </c>
      <c r="D40" t="s">
        <v>8</v>
      </c>
      <c r="E40" t="s">
        <v>170</v>
      </c>
      <c r="F40" t="s">
        <v>36</v>
      </c>
      <c r="G40" t="s">
        <v>322</v>
      </c>
    </row>
    <row r="41" spans="1:7" x14ac:dyDescent="0.2">
      <c r="A41" t="s">
        <v>191</v>
      </c>
      <c r="B41" s="6">
        <v>1.3523999999999999E-3</v>
      </c>
      <c r="D41" t="s">
        <v>8</v>
      </c>
      <c r="E41" t="s">
        <v>169</v>
      </c>
      <c r="F41" t="s">
        <v>36</v>
      </c>
      <c r="G41" t="s">
        <v>322</v>
      </c>
    </row>
    <row r="42" spans="1:7" x14ac:dyDescent="0.2">
      <c r="A42" t="s">
        <v>127</v>
      </c>
      <c r="B42" s="6">
        <v>6.6735928571428596E-4</v>
      </c>
      <c r="D42" t="s">
        <v>8</v>
      </c>
      <c r="E42" t="s">
        <v>169</v>
      </c>
      <c r="F42" t="s">
        <v>36</v>
      </c>
      <c r="G42" t="s">
        <v>322</v>
      </c>
    </row>
    <row r="43" spans="1:7" x14ac:dyDescent="0.2">
      <c r="A43" t="s">
        <v>173</v>
      </c>
      <c r="B43" s="6">
        <v>4.9021437578814702E-6</v>
      </c>
      <c r="D43" t="s">
        <v>8</v>
      </c>
      <c r="E43" t="s">
        <v>171</v>
      </c>
      <c r="F43" t="s">
        <v>36</v>
      </c>
      <c r="G43" t="s">
        <v>322</v>
      </c>
    </row>
    <row r="44" spans="1:7" x14ac:dyDescent="0.2">
      <c r="A44" t="s">
        <v>199</v>
      </c>
      <c r="B44" s="6">
        <v>1.1900000000000001E-11</v>
      </c>
      <c r="D44" t="s">
        <v>8</v>
      </c>
      <c r="E44" t="s">
        <v>171</v>
      </c>
      <c r="F44" t="s">
        <v>36</v>
      </c>
      <c r="G44" t="s">
        <v>322</v>
      </c>
    </row>
    <row r="45" spans="1:7" x14ac:dyDescent="0.2">
      <c r="A45" t="s">
        <v>312</v>
      </c>
      <c r="B45" s="6">
        <v>1.0289999999999999E-4</v>
      </c>
      <c r="D45" t="s">
        <v>8</v>
      </c>
      <c r="E45" t="s">
        <v>169</v>
      </c>
      <c r="F45" t="s">
        <v>36</v>
      </c>
      <c r="G45" t="s">
        <v>322</v>
      </c>
    </row>
    <row r="46" spans="1:7" x14ac:dyDescent="0.2">
      <c r="A46" t="s">
        <v>148</v>
      </c>
      <c r="B46" s="6">
        <v>9.6600000000000001E-9</v>
      </c>
      <c r="D46" t="s">
        <v>8</v>
      </c>
      <c r="E46" t="s">
        <v>170</v>
      </c>
      <c r="F46" t="s">
        <v>36</v>
      </c>
      <c r="G46" t="s">
        <v>322</v>
      </c>
    </row>
    <row r="47" spans="1:7" x14ac:dyDescent="0.2">
      <c r="A47" t="s">
        <v>168</v>
      </c>
      <c r="B47" s="6">
        <v>2.4699999999999998E-7</v>
      </c>
      <c r="D47" t="s">
        <v>8</v>
      </c>
      <c r="E47" t="s">
        <v>170</v>
      </c>
      <c r="F47" t="s">
        <v>36</v>
      </c>
      <c r="G47" t="s">
        <v>322</v>
      </c>
    </row>
    <row r="48" spans="1:7" x14ac:dyDescent="0.2">
      <c r="A48" t="s">
        <v>206</v>
      </c>
      <c r="B48" s="6">
        <v>6.4100000000000004E-11</v>
      </c>
      <c r="D48" t="s">
        <v>8</v>
      </c>
      <c r="E48" t="s">
        <v>171</v>
      </c>
      <c r="F48" t="s">
        <v>36</v>
      </c>
      <c r="G48" t="s">
        <v>322</v>
      </c>
    </row>
    <row r="49" spans="1:7" x14ac:dyDescent="0.2">
      <c r="A49" t="s">
        <v>145</v>
      </c>
      <c r="B49" s="6">
        <v>1.1899999999999999E-7</v>
      </c>
      <c r="D49" t="s">
        <v>8</v>
      </c>
      <c r="E49" t="s">
        <v>170</v>
      </c>
      <c r="F49" t="s">
        <v>36</v>
      </c>
      <c r="G49" t="s">
        <v>322</v>
      </c>
    </row>
    <row r="50" spans="1:7" x14ac:dyDescent="0.2">
      <c r="A50" t="s">
        <v>168</v>
      </c>
      <c r="B50" s="6">
        <v>2.4699999999999999E-11</v>
      </c>
      <c r="D50" t="s">
        <v>8</v>
      </c>
      <c r="E50" t="s">
        <v>171</v>
      </c>
      <c r="F50" t="s">
        <v>36</v>
      </c>
      <c r="G50" t="s">
        <v>322</v>
      </c>
    </row>
    <row r="51" spans="1:7" x14ac:dyDescent="0.2">
      <c r="A51" t="s">
        <v>38</v>
      </c>
      <c r="B51" s="6">
        <v>5.2717888840110397E-5</v>
      </c>
      <c r="D51" t="s">
        <v>8</v>
      </c>
      <c r="E51" t="s">
        <v>169</v>
      </c>
      <c r="F51" t="s">
        <v>36</v>
      </c>
      <c r="G51" t="s">
        <v>322</v>
      </c>
    </row>
    <row r="52" spans="1:7" x14ac:dyDescent="0.2">
      <c r="A52" t="s">
        <v>132</v>
      </c>
      <c r="B52" s="6">
        <v>1.14E-7</v>
      </c>
      <c r="D52" t="s">
        <v>8</v>
      </c>
      <c r="E52" t="s">
        <v>170</v>
      </c>
      <c r="F52" t="s">
        <v>36</v>
      </c>
      <c r="G52" t="s">
        <v>322</v>
      </c>
    </row>
    <row r="53" spans="1:7" x14ac:dyDescent="0.2">
      <c r="A53" t="s">
        <v>320</v>
      </c>
      <c r="B53" s="6">
        <v>9.0073860565664E-3</v>
      </c>
      <c r="D53" t="s">
        <v>115</v>
      </c>
      <c r="E53" t="s">
        <v>114</v>
      </c>
      <c r="F53" t="s">
        <v>36</v>
      </c>
      <c r="G53" t="s">
        <v>322</v>
      </c>
    </row>
    <row r="54" spans="1:7" x14ac:dyDescent="0.2">
      <c r="A54" t="s">
        <v>142</v>
      </c>
      <c r="B54" s="6">
        <v>6.4099999999999998E-7</v>
      </c>
      <c r="D54" t="s">
        <v>8</v>
      </c>
      <c r="E54" t="s">
        <v>170</v>
      </c>
      <c r="F54" t="s">
        <v>36</v>
      </c>
      <c r="G54" t="s">
        <v>322</v>
      </c>
    </row>
    <row r="55" spans="1:7" x14ac:dyDescent="0.2">
      <c r="A55" t="s">
        <v>1008</v>
      </c>
      <c r="B55" s="6">
        <v>0.49888461538461598</v>
      </c>
      <c r="D55" t="s">
        <v>8</v>
      </c>
      <c r="E55" t="s">
        <v>1009</v>
      </c>
      <c r="F55" t="s">
        <v>36</v>
      </c>
      <c r="G55" t="s">
        <v>352</v>
      </c>
    </row>
    <row r="56" spans="1:7" x14ac:dyDescent="0.2">
      <c r="A56" t="s">
        <v>202</v>
      </c>
      <c r="B56" s="6">
        <v>1.29E-11</v>
      </c>
      <c r="D56" t="s">
        <v>8</v>
      </c>
      <c r="E56" t="s">
        <v>171</v>
      </c>
      <c r="F56" t="s">
        <v>36</v>
      </c>
      <c r="G56" t="s">
        <v>322</v>
      </c>
    </row>
    <row r="57" spans="1:7" x14ac:dyDescent="0.2">
      <c r="A57" t="s">
        <v>126</v>
      </c>
      <c r="B57" s="6">
        <v>1.44118176905062E-5</v>
      </c>
      <c r="D57" t="s">
        <v>121</v>
      </c>
      <c r="E57" t="s">
        <v>171</v>
      </c>
      <c r="F57" t="s">
        <v>36</v>
      </c>
      <c r="G57" t="s">
        <v>322</v>
      </c>
    </row>
    <row r="58" spans="1:7" x14ac:dyDescent="0.2">
      <c r="A58" t="s">
        <v>108</v>
      </c>
      <c r="B58" s="6">
        <f>B10</f>
        <v>5.2920000000000007</v>
      </c>
      <c r="D58" t="s">
        <v>19</v>
      </c>
      <c r="E58" t="s">
        <v>112</v>
      </c>
      <c r="F58" t="s">
        <v>36</v>
      </c>
      <c r="G58" t="s">
        <v>322</v>
      </c>
    </row>
    <row r="59" spans="1:7" x14ac:dyDescent="0.2">
      <c r="A59" t="s">
        <v>172</v>
      </c>
      <c r="B59" s="6">
        <v>4.1773322765366796E-3</v>
      </c>
      <c r="D59" t="s">
        <v>8</v>
      </c>
      <c r="E59" t="s">
        <v>179</v>
      </c>
      <c r="F59" t="s">
        <v>36</v>
      </c>
      <c r="G59" t="s">
        <v>322</v>
      </c>
    </row>
    <row r="60" spans="1:7" x14ac:dyDescent="0.2">
      <c r="A60" t="s">
        <v>321</v>
      </c>
      <c r="B60" s="6">
        <v>3.23E-6</v>
      </c>
      <c r="D60" t="s">
        <v>8</v>
      </c>
      <c r="E60" t="s">
        <v>170</v>
      </c>
      <c r="F60" t="s">
        <v>36</v>
      </c>
      <c r="G60" t="s">
        <v>322</v>
      </c>
    </row>
    <row r="61" spans="1:7" x14ac:dyDescent="0.2">
      <c r="A61" t="s">
        <v>1127</v>
      </c>
      <c r="B61" s="6">
        <f>(0.1173+0.0481+0.011)</f>
        <v>0.1764</v>
      </c>
      <c r="D61" t="s">
        <v>121</v>
      </c>
      <c r="E61" t="s">
        <v>1147</v>
      </c>
      <c r="F61" t="s">
        <v>36</v>
      </c>
      <c r="G61" s="8" t="s">
        <v>1133</v>
      </c>
    </row>
    <row r="63" spans="1:7" ht="16" x14ac:dyDescent="0.2">
      <c r="A63" s="1" t="s">
        <v>1</v>
      </c>
      <c r="B63" s="58" t="s">
        <v>266</v>
      </c>
    </row>
    <row r="64" spans="1:7" x14ac:dyDescent="0.2">
      <c r="A64" t="s">
        <v>2</v>
      </c>
      <c r="B64" s="6" t="s">
        <v>264</v>
      </c>
    </row>
    <row r="65" spans="1:8" x14ac:dyDescent="0.2">
      <c r="A65" t="s">
        <v>3</v>
      </c>
      <c r="B65" s="6">
        <v>1</v>
      </c>
    </row>
    <row r="66" spans="1:8" ht="16" x14ac:dyDescent="0.2">
      <c r="A66" t="s">
        <v>4</v>
      </c>
      <c r="B66" s="59" t="s">
        <v>267</v>
      </c>
    </row>
    <row r="67" spans="1:8" x14ac:dyDescent="0.2">
      <c r="A67" t="s">
        <v>5</v>
      </c>
      <c r="B67" s="6" t="s">
        <v>6</v>
      </c>
    </row>
    <row r="68" spans="1:8" x14ac:dyDescent="0.2">
      <c r="A68" t="s">
        <v>7</v>
      </c>
      <c r="B68" s="6" t="s">
        <v>8</v>
      </c>
    </row>
    <row r="69" spans="1:8" x14ac:dyDescent="0.2">
      <c r="A69" t="s">
        <v>9</v>
      </c>
      <c r="B69" s="6" t="s">
        <v>260</v>
      </c>
    </row>
    <row r="70" spans="1:8" x14ac:dyDescent="0.2">
      <c r="A70" t="s">
        <v>11</v>
      </c>
      <c r="B70" s="6" t="s">
        <v>354</v>
      </c>
    </row>
    <row r="71" spans="1:8" x14ac:dyDescent="0.2">
      <c r="A71" t="s">
        <v>827</v>
      </c>
      <c r="B71" s="5">
        <f>Summary!R18</f>
        <v>16.600000000000001</v>
      </c>
    </row>
    <row r="72" spans="1:8" x14ac:dyDescent="0.2">
      <c r="A72" t="s">
        <v>833</v>
      </c>
      <c r="B72" s="63">
        <f>Summary!Q18</f>
        <v>0.15</v>
      </c>
    </row>
    <row r="73" spans="1:8" ht="16" x14ac:dyDescent="0.2">
      <c r="A73" s="1" t="s">
        <v>12</v>
      </c>
    </row>
    <row r="74" spans="1:8" x14ac:dyDescent="0.2">
      <c r="A74" t="s">
        <v>13</v>
      </c>
      <c r="B74" s="6" t="s">
        <v>14</v>
      </c>
      <c r="C74" t="s">
        <v>2</v>
      </c>
      <c r="D74" t="s">
        <v>7</v>
      </c>
      <c r="E74" t="s">
        <v>15</v>
      </c>
      <c r="F74" t="s">
        <v>5</v>
      </c>
      <c r="G74" t="s">
        <v>11</v>
      </c>
      <c r="H74" t="s">
        <v>4</v>
      </c>
    </row>
    <row r="75" spans="1:8" ht="16" x14ac:dyDescent="0.2">
      <c r="A75" s="2" t="s">
        <v>266</v>
      </c>
      <c r="B75" s="6">
        <v>1</v>
      </c>
      <c r="C75" t="s">
        <v>264</v>
      </c>
      <c r="D75" t="s">
        <v>8</v>
      </c>
      <c r="F75" t="s">
        <v>17</v>
      </c>
      <c r="G75" t="s">
        <v>18</v>
      </c>
      <c r="H75" s="2" t="s">
        <v>267</v>
      </c>
    </row>
    <row r="76" spans="1:8" x14ac:dyDescent="0.2">
      <c r="A76" t="s">
        <v>22</v>
      </c>
      <c r="B76" s="6">
        <f>1.9/1000*43</f>
        <v>8.1699999999999995E-2</v>
      </c>
      <c r="C76" t="s">
        <v>26</v>
      </c>
      <c r="D76" t="s">
        <v>19</v>
      </c>
      <c r="F76" t="s">
        <v>20</v>
      </c>
      <c r="G76" t="s">
        <v>1000</v>
      </c>
      <c r="H76" t="s">
        <v>23</v>
      </c>
    </row>
    <row r="77" spans="1:8" x14ac:dyDescent="0.2">
      <c r="A77" t="s">
        <v>54</v>
      </c>
      <c r="B77" s="6">
        <f>0.49/1000</f>
        <v>4.8999999999999998E-4</v>
      </c>
      <c r="C77" t="s">
        <v>26</v>
      </c>
      <c r="D77" t="s">
        <v>8</v>
      </c>
      <c r="F77" t="s">
        <v>20</v>
      </c>
      <c r="G77" t="s">
        <v>56</v>
      </c>
      <c r="H77" t="s">
        <v>55</v>
      </c>
    </row>
    <row r="78" spans="1:8" x14ac:dyDescent="0.2">
      <c r="A78" t="s">
        <v>340</v>
      </c>
      <c r="B78" s="6">
        <f>45/1000</f>
        <v>4.4999999999999998E-2</v>
      </c>
      <c r="C78" t="s">
        <v>558</v>
      </c>
      <c r="D78" t="s">
        <v>41</v>
      </c>
      <c r="F78" t="s">
        <v>20</v>
      </c>
      <c r="G78" t="s">
        <v>263</v>
      </c>
      <c r="H78" t="s">
        <v>341</v>
      </c>
    </row>
    <row r="79" spans="1:8" x14ac:dyDescent="0.2">
      <c r="A79" t="s">
        <v>1008</v>
      </c>
      <c r="B79" s="6">
        <f>0.4155*(44/12)*(1-0.06)</f>
        <v>1.4320899999999999</v>
      </c>
      <c r="D79" t="s">
        <v>8</v>
      </c>
      <c r="E79" t="s">
        <v>1009</v>
      </c>
      <c r="F79" t="s">
        <v>36</v>
      </c>
      <c r="G79" s="8" t="s">
        <v>467</v>
      </c>
    </row>
    <row r="80" spans="1:8" x14ac:dyDescent="0.2">
      <c r="A80" t="s">
        <v>108</v>
      </c>
      <c r="B80" s="6">
        <v>16.77</v>
      </c>
      <c r="D80" t="s">
        <v>19</v>
      </c>
      <c r="E80" t="s">
        <v>112</v>
      </c>
      <c r="F80" t="s">
        <v>36</v>
      </c>
      <c r="G80" s="8" t="s">
        <v>467</v>
      </c>
    </row>
    <row r="81" spans="1:8" x14ac:dyDescent="0.2">
      <c r="A81" t="s">
        <v>194</v>
      </c>
      <c r="B81" s="6">
        <v>1.6930220883534137</v>
      </c>
      <c r="D81" t="s">
        <v>113</v>
      </c>
      <c r="E81" t="s">
        <v>114</v>
      </c>
      <c r="F81" t="s">
        <v>36</v>
      </c>
      <c r="G81" t="s">
        <v>227</v>
      </c>
    </row>
    <row r="82" spans="1:8" x14ac:dyDescent="0.2">
      <c r="A82" t="s">
        <v>195</v>
      </c>
      <c r="B82" s="6">
        <v>3.3860441767068274</v>
      </c>
      <c r="D82" t="s">
        <v>115</v>
      </c>
      <c r="E82" t="s">
        <v>114</v>
      </c>
      <c r="F82" t="s">
        <v>36</v>
      </c>
      <c r="G82" t="s">
        <v>226</v>
      </c>
    </row>
    <row r="83" spans="1:8" x14ac:dyDescent="0.2">
      <c r="A83" t="s">
        <v>196</v>
      </c>
      <c r="B83" s="6">
        <v>3.3860441767068274</v>
      </c>
      <c r="D83" t="s">
        <v>115</v>
      </c>
      <c r="E83" t="s">
        <v>114</v>
      </c>
      <c r="F83" t="s">
        <v>36</v>
      </c>
      <c r="G83" t="s">
        <v>226</v>
      </c>
    </row>
    <row r="84" spans="1:8" x14ac:dyDescent="0.2">
      <c r="A84" t="s">
        <v>1127</v>
      </c>
      <c r="B84" s="6">
        <f>(0.0867+0.0356+0.0081)</f>
        <v>0.13039999999999999</v>
      </c>
      <c r="D84" t="s">
        <v>121</v>
      </c>
      <c r="E84" t="s">
        <v>1147</v>
      </c>
      <c r="F84" t="s">
        <v>36</v>
      </c>
      <c r="G84" s="8" t="s">
        <v>1134</v>
      </c>
    </row>
    <row r="86" spans="1:8" ht="16" x14ac:dyDescent="0.2">
      <c r="A86" s="1" t="s">
        <v>1</v>
      </c>
      <c r="B86" s="58" t="s">
        <v>291</v>
      </c>
    </row>
    <row r="87" spans="1:8" x14ac:dyDescent="0.2">
      <c r="A87" t="s">
        <v>2</v>
      </c>
      <c r="B87" s="6" t="s">
        <v>264</v>
      </c>
    </row>
    <row r="88" spans="1:8" x14ac:dyDescent="0.2">
      <c r="A88" t="s">
        <v>3</v>
      </c>
      <c r="B88" s="6">
        <v>1</v>
      </c>
    </row>
    <row r="89" spans="1:8" ht="16" x14ac:dyDescent="0.2">
      <c r="A89" t="s">
        <v>4</v>
      </c>
      <c r="B89" s="59" t="s">
        <v>292</v>
      </c>
    </row>
    <row r="90" spans="1:8" x14ac:dyDescent="0.2">
      <c r="A90" t="s">
        <v>5</v>
      </c>
      <c r="B90" s="6" t="s">
        <v>6</v>
      </c>
    </row>
    <row r="91" spans="1:8" x14ac:dyDescent="0.2">
      <c r="A91" t="s">
        <v>7</v>
      </c>
      <c r="B91" s="6" t="s">
        <v>8</v>
      </c>
    </row>
    <row r="92" spans="1:8" x14ac:dyDescent="0.2">
      <c r="A92" t="s">
        <v>9</v>
      </c>
      <c r="B92" s="6" t="s">
        <v>997</v>
      </c>
    </row>
    <row r="93" spans="1:8" x14ac:dyDescent="0.2">
      <c r="A93" t="s">
        <v>11</v>
      </c>
      <c r="B93" s="6" t="s">
        <v>293</v>
      </c>
    </row>
    <row r="94" spans="1:8" x14ac:dyDescent="0.2">
      <c r="A94" t="s">
        <v>485</v>
      </c>
      <c r="B94" s="57">
        <f>Summary!O113</f>
        <v>0.64283077198483141</v>
      </c>
    </row>
    <row r="95" spans="1:8" ht="16" x14ac:dyDescent="0.2">
      <c r="A95" s="1" t="s">
        <v>12</v>
      </c>
    </row>
    <row r="96" spans="1:8" x14ac:dyDescent="0.2">
      <c r="A96" t="s">
        <v>13</v>
      </c>
      <c r="B96" s="6" t="s">
        <v>14</v>
      </c>
      <c r="C96" t="s">
        <v>2</v>
      </c>
      <c r="D96" t="s">
        <v>7</v>
      </c>
      <c r="E96" t="s">
        <v>15</v>
      </c>
      <c r="F96" t="s">
        <v>5</v>
      </c>
      <c r="G96" t="s">
        <v>11</v>
      </c>
      <c r="H96" t="s">
        <v>4</v>
      </c>
    </row>
    <row r="97" spans="1:8" ht="16" x14ac:dyDescent="0.2">
      <c r="A97" s="2" t="s">
        <v>291</v>
      </c>
      <c r="B97" s="6">
        <v>1</v>
      </c>
      <c r="C97" t="s">
        <v>264</v>
      </c>
      <c r="D97" t="s">
        <v>8</v>
      </c>
      <c r="F97" t="s">
        <v>17</v>
      </c>
      <c r="G97" t="s">
        <v>18</v>
      </c>
      <c r="H97" s="2" t="s">
        <v>292</v>
      </c>
    </row>
    <row r="98" spans="1:8" ht="16" x14ac:dyDescent="0.2">
      <c r="A98" s="2" t="s">
        <v>266</v>
      </c>
      <c r="B98" s="6">
        <f>0.15*Parameters!B5*Parameters!F97</f>
        <v>3.2744078855022276</v>
      </c>
      <c r="C98" t="s">
        <v>264</v>
      </c>
      <c r="D98" t="s">
        <v>8</v>
      </c>
      <c r="F98" t="s">
        <v>20</v>
      </c>
      <c r="G98" t="s">
        <v>490</v>
      </c>
      <c r="H98" s="2" t="s">
        <v>267</v>
      </c>
    </row>
    <row r="99" spans="1:8" x14ac:dyDescent="0.2">
      <c r="A99" t="s">
        <v>294</v>
      </c>
      <c r="B99" s="6">
        <f>1/(90000000*20)</f>
        <v>5.5555555555555553E-10</v>
      </c>
      <c r="C99" t="s">
        <v>26</v>
      </c>
      <c r="D99" t="s">
        <v>7</v>
      </c>
      <c r="F99" t="s">
        <v>20</v>
      </c>
      <c r="G99" t="s">
        <v>296</v>
      </c>
      <c r="H99" t="s">
        <v>295</v>
      </c>
    </row>
    <row r="100" spans="1:8" ht="16" x14ac:dyDescent="0.2">
      <c r="A100" s="2" t="s">
        <v>288</v>
      </c>
      <c r="B100" s="6">
        <f>0.01/1000*Parameters!B5*Parameters!F97</f>
        <v>2.1829385903348185E-4</v>
      </c>
      <c r="C100" t="s">
        <v>31</v>
      </c>
      <c r="D100" t="s">
        <v>8</v>
      </c>
      <c r="F100" t="s">
        <v>20</v>
      </c>
      <c r="G100" t="s">
        <v>299</v>
      </c>
      <c r="H100" s="2" t="s">
        <v>289</v>
      </c>
    </row>
    <row r="101" spans="1:8" ht="16" x14ac:dyDescent="0.2">
      <c r="A101" s="2" t="s">
        <v>252</v>
      </c>
      <c r="B101" s="6">
        <f>0.13/1000*Parameters!B5*Parameters!F97</f>
        <v>2.837820167435264E-3</v>
      </c>
      <c r="C101" t="s">
        <v>31</v>
      </c>
      <c r="D101" t="s">
        <v>8</v>
      </c>
      <c r="F101" t="s">
        <v>20</v>
      </c>
      <c r="G101" t="s">
        <v>300</v>
      </c>
      <c r="H101" s="2" t="s">
        <v>253</v>
      </c>
    </row>
    <row r="102" spans="1:8" ht="16" x14ac:dyDescent="0.2">
      <c r="A102" s="2" t="s">
        <v>297</v>
      </c>
      <c r="B102" s="6">
        <f>68.68/1000000*Parameters!B5*Parameters!F97</f>
        <v>1.4992422238419535E-3</v>
      </c>
      <c r="C102" t="s">
        <v>31</v>
      </c>
      <c r="D102" t="s">
        <v>8</v>
      </c>
      <c r="F102" t="s">
        <v>20</v>
      </c>
      <c r="G102" t="s">
        <v>301</v>
      </c>
      <c r="H102" s="2" t="s">
        <v>298</v>
      </c>
    </row>
    <row r="103" spans="1:8" ht="16" x14ac:dyDescent="0.2">
      <c r="A103" s="2" t="s">
        <v>303</v>
      </c>
      <c r="B103" s="6">
        <f>0.85/1000*Parameters!B5*Parameters!F97</f>
        <v>1.8554978017845954E-2</v>
      </c>
      <c r="C103" t="s">
        <v>31</v>
      </c>
      <c r="D103" t="s">
        <v>8</v>
      </c>
      <c r="F103" t="s">
        <v>20</v>
      </c>
      <c r="G103" t="s">
        <v>996</v>
      </c>
      <c r="H103" s="2" t="s">
        <v>304</v>
      </c>
    </row>
    <row r="104" spans="1:8" ht="16" x14ac:dyDescent="0.2">
      <c r="A104" s="2" t="s">
        <v>254</v>
      </c>
      <c r="B104" s="6">
        <f>0.75/1000*Parameters!B5*Parameters!F97</f>
        <v>1.6372039427511136E-2</v>
      </c>
      <c r="C104" t="s">
        <v>31</v>
      </c>
      <c r="D104" t="s">
        <v>8</v>
      </c>
      <c r="F104" t="s">
        <v>20</v>
      </c>
      <c r="G104" t="s">
        <v>998</v>
      </c>
      <c r="H104" s="2" t="s">
        <v>256</v>
      </c>
    </row>
    <row r="105" spans="1:8" x14ac:dyDescent="0.2">
      <c r="A105" t="s">
        <v>265</v>
      </c>
      <c r="B105" s="6">
        <f>(B79*B98)-Parameters!$B$15</f>
        <v>2.775246788748885</v>
      </c>
      <c r="D105" t="s">
        <v>8</v>
      </c>
      <c r="E105" t="s">
        <v>37</v>
      </c>
      <c r="F105" t="s">
        <v>36</v>
      </c>
      <c r="G105" t="s">
        <v>416</v>
      </c>
    </row>
    <row r="106" spans="1:8" ht="16" x14ac:dyDescent="0.2">
      <c r="A106" s="70" t="s">
        <v>338</v>
      </c>
      <c r="B106" s="6">
        <f>9.8/Parameters!$B$12*Parameters!$F$97</f>
        <v>9.1292298503758413</v>
      </c>
      <c r="C106" t="s">
        <v>264</v>
      </c>
      <c r="D106" t="s">
        <v>8</v>
      </c>
      <c r="F106" t="s">
        <v>20</v>
      </c>
      <c r="G106" t="s">
        <v>1144</v>
      </c>
      <c r="H106" s="2"/>
    </row>
    <row r="108" spans="1:8" ht="16" x14ac:dyDescent="0.2">
      <c r="A108" s="1" t="s">
        <v>1</v>
      </c>
      <c r="B108" s="58" t="s">
        <v>323</v>
      </c>
    </row>
    <row r="109" spans="1:8" x14ac:dyDescent="0.2">
      <c r="A109" t="s">
        <v>2</v>
      </c>
      <c r="B109" s="6" t="s">
        <v>264</v>
      </c>
    </row>
    <row r="110" spans="1:8" x14ac:dyDescent="0.2">
      <c r="A110" t="s">
        <v>3</v>
      </c>
      <c r="B110" s="6">
        <v>1</v>
      </c>
    </row>
    <row r="111" spans="1:8" ht="16" x14ac:dyDescent="0.2">
      <c r="A111" t="s">
        <v>4</v>
      </c>
      <c r="B111" s="59" t="s">
        <v>292</v>
      </c>
    </row>
    <row r="112" spans="1:8" x14ac:dyDescent="0.2">
      <c r="A112" t="s">
        <v>5</v>
      </c>
      <c r="B112" s="6" t="s">
        <v>6</v>
      </c>
    </row>
    <row r="113" spans="1:8" x14ac:dyDescent="0.2">
      <c r="A113" t="s">
        <v>7</v>
      </c>
      <c r="B113" s="6" t="s">
        <v>8</v>
      </c>
    </row>
    <row r="114" spans="1:8" x14ac:dyDescent="0.2">
      <c r="A114" t="s">
        <v>9</v>
      </c>
      <c r="B114" s="6" t="s">
        <v>260</v>
      </c>
    </row>
    <row r="115" spans="1:8" x14ac:dyDescent="0.2">
      <c r="A115" t="s">
        <v>11</v>
      </c>
      <c r="B115" s="6" t="s">
        <v>324</v>
      </c>
    </row>
    <row r="116" spans="1:8" x14ac:dyDescent="0.2">
      <c r="A116" t="s">
        <v>485</v>
      </c>
      <c r="B116" s="57">
        <f>Summary!O46</f>
        <v>0.55032625843716321</v>
      </c>
    </row>
    <row r="117" spans="1:8" ht="16" x14ac:dyDescent="0.2">
      <c r="A117" s="1" t="s">
        <v>12</v>
      </c>
    </row>
    <row r="118" spans="1:8" x14ac:dyDescent="0.2">
      <c r="A118" t="s">
        <v>13</v>
      </c>
      <c r="B118" s="6" t="s">
        <v>14</v>
      </c>
      <c r="C118" t="s">
        <v>2</v>
      </c>
      <c r="D118" t="s">
        <v>7</v>
      </c>
      <c r="E118" t="s">
        <v>15</v>
      </c>
      <c r="F118" t="s">
        <v>5</v>
      </c>
      <c r="G118" t="s">
        <v>11</v>
      </c>
      <c r="H118" t="s">
        <v>4</v>
      </c>
    </row>
    <row r="119" spans="1:8" ht="16" x14ac:dyDescent="0.2">
      <c r="A119" s="2" t="s">
        <v>323</v>
      </c>
      <c r="B119" s="6">
        <v>1</v>
      </c>
      <c r="C119" t="s">
        <v>264</v>
      </c>
      <c r="D119" t="s">
        <v>8</v>
      </c>
      <c r="F119" t="s">
        <v>17</v>
      </c>
      <c r="G119" t="s">
        <v>18</v>
      </c>
      <c r="H119" s="2" t="s">
        <v>292</v>
      </c>
    </row>
    <row r="120" spans="1:8" ht="16" x14ac:dyDescent="0.2">
      <c r="A120" s="2" t="s">
        <v>266</v>
      </c>
      <c r="B120" s="6">
        <f>0.15*Parameters!B5*Parameters!G97</f>
        <v>3.8248041349292712</v>
      </c>
      <c r="C120" t="s">
        <v>264</v>
      </c>
      <c r="D120" t="s">
        <v>8</v>
      </c>
      <c r="F120" t="s">
        <v>20</v>
      </c>
      <c r="G120" t="s">
        <v>18</v>
      </c>
      <c r="H120" s="2" t="s">
        <v>267</v>
      </c>
    </row>
    <row r="121" spans="1:8" x14ac:dyDescent="0.2">
      <c r="A121" t="s">
        <v>294</v>
      </c>
      <c r="B121" s="6">
        <f>1/(90000000*20)</f>
        <v>5.5555555555555553E-10</v>
      </c>
      <c r="C121" t="s">
        <v>26</v>
      </c>
      <c r="D121" t="s">
        <v>7</v>
      </c>
      <c r="F121" t="s">
        <v>20</v>
      </c>
      <c r="G121" t="s">
        <v>296</v>
      </c>
      <c r="H121" t="s">
        <v>295</v>
      </c>
    </row>
    <row r="122" spans="1:8" ht="16" x14ac:dyDescent="0.2">
      <c r="A122" s="2" t="s">
        <v>288</v>
      </c>
      <c r="B122" s="6">
        <f>0.01/1000*Parameters!B5*Parameters!G97</f>
        <v>2.5498694232861809E-4</v>
      </c>
      <c r="C122" t="s">
        <v>31</v>
      </c>
      <c r="D122" t="s">
        <v>8</v>
      </c>
      <c r="F122" t="s">
        <v>20</v>
      </c>
      <c r="G122" t="s">
        <v>299</v>
      </c>
      <c r="H122" s="2" t="s">
        <v>289</v>
      </c>
    </row>
    <row r="123" spans="1:8" ht="16" x14ac:dyDescent="0.2">
      <c r="A123" s="2" t="s">
        <v>252</v>
      </c>
      <c r="B123" s="6">
        <f>0.13/1000*Parameters!B5*Parameters!G97</f>
        <v>3.3148302502720352E-3</v>
      </c>
      <c r="C123" t="s">
        <v>31</v>
      </c>
      <c r="D123" t="s">
        <v>8</v>
      </c>
      <c r="F123" t="s">
        <v>20</v>
      </c>
      <c r="G123" t="s">
        <v>300</v>
      </c>
      <c r="H123" s="2" t="s">
        <v>253</v>
      </c>
    </row>
    <row r="124" spans="1:8" ht="16" x14ac:dyDescent="0.2">
      <c r="A124" s="2" t="s">
        <v>297</v>
      </c>
      <c r="B124" s="6">
        <f>68.68/1000000*Parameters!B5*Parameters!G97</f>
        <v>1.7512503199129492E-3</v>
      </c>
      <c r="C124" t="s">
        <v>31</v>
      </c>
      <c r="D124" t="s">
        <v>8</v>
      </c>
      <c r="F124" t="s">
        <v>20</v>
      </c>
      <c r="G124" t="s">
        <v>301</v>
      </c>
      <c r="H124" s="2" t="s">
        <v>298</v>
      </c>
    </row>
    <row r="125" spans="1:8" ht="16" x14ac:dyDescent="0.2">
      <c r="A125" s="2" t="s">
        <v>303</v>
      </c>
      <c r="B125" s="6">
        <f>0.85/1000*Parameters!B5*Parameters!G97</f>
        <v>2.1673890097932535E-2</v>
      </c>
      <c r="C125" t="s">
        <v>31</v>
      </c>
      <c r="D125" t="s">
        <v>8</v>
      </c>
      <c r="F125" t="s">
        <v>20</v>
      </c>
      <c r="G125" t="s">
        <v>302</v>
      </c>
      <c r="H125" s="2" t="s">
        <v>304</v>
      </c>
    </row>
    <row r="126" spans="1:8" ht="16" x14ac:dyDescent="0.2">
      <c r="A126" s="2" t="s">
        <v>254</v>
      </c>
      <c r="B126" s="6">
        <f>0.75/1000*Parameters!B5*Parameters!G97</f>
        <v>1.9124020674646355E-2</v>
      </c>
      <c r="C126" t="s">
        <v>31</v>
      </c>
      <c r="D126" t="s">
        <v>8</v>
      </c>
      <c r="F126" t="s">
        <v>20</v>
      </c>
      <c r="G126" t="s">
        <v>998</v>
      </c>
      <c r="H126" s="2" t="s">
        <v>256</v>
      </c>
    </row>
    <row r="127" spans="1:8" x14ac:dyDescent="0.2">
      <c r="A127" t="s">
        <v>265</v>
      </c>
      <c r="B127" s="6">
        <f>(B79*B120)-Parameters!$B$15</f>
        <v>3.5634637535908595</v>
      </c>
      <c r="D127" t="s">
        <v>8</v>
      </c>
      <c r="E127" t="s">
        <v>37</v>
      </c>
      <c r="F127" t="s">
        <v>36</v>
      </c>
      <c r="G127" t="s">
        <v>416</v>
      </c>
    </row>
    <row r="128" spans="1:8" ht="16" x14ac:dyDescent="0.2">
      <c r="A128" s="70" t="s">
        <v>338</v>
      </c>
      <c r="B128" s="6">
        <f>9.8/Parameters!$B$12*Parameters!$G$97</f>
        <v>10.663764961915126</v>
      </c>
      <c r="C128" t="s">
        <v>264</v>
      </c>
      <c r="D128" t="s">
        <v>8</v>
      </c>
      <c r="F128" t="s">
        <v>20</v>
      </c>
      <c r="G128" t="s">
        <v>1144</v>
      </c>
      <c r="H128" s="2"/>
    </row>
    <row r="130" spans="1:8" ht="16" x14ac:dyDescent="0.2">
      <c r="A130" s="1" t="s">
        <v>1</v>
      </c>
      <c r="B130" s="58" t="s">
        <v>524</v>
      </c>
    </row>
    <row r="131" spans="1:8" x14ac:dyDescent="0.2">
      <c r="A131" t="s">
        <v>2</v>
      </c>
      <c r="B131" s="6" t="s">
        <v>264</v>
      </c>
    </row>
    <row r="132" spans="1:8" x14ac:dyDescent="0.2">
      <c r="A132" t="s">
        <v>3</v>
      </c>
      <c r="B132" s="6">
        <v>1</v>
      </c>
    </row>
    <row r="133" spans="1:8" ht="16" x14ac:dyDescent="0.2">
      <c r="A133" t="s">
        <v>4</v>
      </c>
      <c r="B133" s="59" t="s">
        <v>292</v>
      </c>
    </row>
    <row r="134" spans="1:8" x14ac:dyDescent="0.2">
      <c r="A134" t="s">
        <v>5</v>
      </c>
      <c r="B134" s="6" t="s">
        <v>6</v>
      </c>
    </row>
    <row r="135" spans="1:8" x14ac:dyDescent="0.2">
      <c r="A135" t="s">
        <v>7</v>
      </c>
      <c r="B135" s="6" t="s">
        <v>8</v>
      </c>
    </row>
    <row r="136" spans="1:8" x14ac:dyDescent="0.2">
      <c r="A136" t="s">
        <v>9</v>
      </c>
      <c r="B136" s="6" t="s">
        <v>260</v>
      </c>
    </row>
    <row r="137" spans="1:8" x14ac:dyDescent="0.2">
      <c r="A137" t="s">
        <v>11</v>
      </c>
      <c r="B137" s="6" t="s">
        <v>525</v>
      </c>
    </row>
    <row r="138" spans="1:8" x14ac:dyDescent="0.2">
      <c r="A138" t="s">
        <v>485</v>
      </c>
      <c r="B138" s="57">
        <f>Summary!O149</f>
        <v>0.47247814788566023</v>
      </c>
    </row>
    <row r="139" spans="1:8" ht="16" x14ac:dyDescent="0.2">
      <c r="A139" s="1" t="s">
        <v>12</v>
      </c>
    </row>
    <row r="140" spans="1:8" x14ac:dyDescent="0.2">
      <c r="A140" t="s">
        <v>13</v>
      </c>
      <c r="B140" s="6" t="s">
        <v>14</v>
      </c>
      <c r="C140" t="s">
        <v>2</v>
      </c>
      <c r="D140" t="s">
        <v>7</v>
      </c>
      <c r="E140" t="s">
        <v>15</v>
      </c>
      <c r="F140" t="s">
        <v>5</v>
      </c>
      <c r="G140" t="s">
        <v>11</v>
      </c>
      <c r="H140" t="s">
        <v>4</v>
      </c>
    </row>
    <row r="141" spans="1:8" ht="16" x14ac:dyDescent="0.2">
      <c r="A141" s="2" t="s">
        <v>524</v>
      </c>
      <c r="B141" s="6">
        <v>1</v>
      </c>
      <c r="C141" t="s">
        <v>264</v>
      </c>
      <c r="D141" t="s">
        <v>8</v>
      </c>
      <c r="F141" t="s">
        <v>17</v>
      </c>
      <c r="G141" t="s">
        <v>18</v>
      </c>
      <c r="H141" s="2" t="s">
        <v>292</v>
      </c>
    </row>
    <row r="142" spans="1:8" ht="16" x14ac:dyDescent="0.2">
      <c r="A142" s="2" t="s">
        <v>266</v>
      </c>
      <c r="B142" s="6">
        <f>0.15*Parameters!B5</f>
        <v>4.4550000000000001</v>
      </c>
      <c r="C142" t="s">
        <v>264</v>
      </c>
      <c r="D142" t="s">
        <v>8</v>
      </c>
      <c r="F142" t="s">
        <v>20</v>
      </c>
      <c r="G142" t="s">
        <v>18</v>
      </c>
      <c r="H142" s="2" t="s">
        <v>267</v>
      </c>
    </row>
    <row r="143" spans="1:8" x14ac:dyDescent="0.2">
      <c r="A143" t="s">
        <v>294</v>
      </c>
      <c r="B143" s="6">
        <f>1/(90000000*20)</f>
        <v>5.5555555555555553E-10</v>
      </c>
      <c r="C143" t="s">
        <v>26</v>
      </c>
      <c r="D143" t="s">
        <v>7</v>
      </c>
      <c r="F143" t="s">
        <v>20</v>
      </c>
      <c r="G143" t="s">
        <v>296</v>
      </c>
      <c r="H143" t="s">
        <v>295</v>
      </c>
    </row>
    <row r="144" spans="1:8" ht="16" x14ac:dyDescent="0.2">
      <c r="A144" s="2" t="s">
        <v>288</v>
      </c>
      <c r="B144" s="6">
        <f>0.01/1000*Parameters!B28*Parameters!G116</f>
        <v>0</v>
      </c>
      <c r="C144" t="s">
        <v>31</v>
      </c>
      <c r="D144" t="s">
        <v>8</v>
      </c>
      <c r="F144" t="s">
        <v>20</v>
      </c>
      <c r="G144" t="s">
        <v>299</v>
      </c>
      <c r="H144" s="2" t="s">
        <v>289</v>
      </c>
    </row>
    <row r="145" spans="1:8" ht="16" x14ac:dyDescent="0.2">
      <c r="A145" s="2" t="s">
        <v>252</v>
      </c>
      <c r="B145" s="6">
        <f>0.13/1000*Parameters!B28*Parameters!G116</f>
        <v>0</v>
      </c>
      <c r="C145" t="s">
        <v>31</v>
      </c>
      <c r="D145" t="s">
        <v>8</v>
      </c>
      <c r="F145" t="s">
        <v>20</v>
      </c>
      <c r="G145" t="s">
        <v>300</v>
      </c>
      <c r="H145" s="2" t="s">
        <v>253</v>
      </c>
    </row>
    <row r="146" spans="1:8" ht="16" x14ac:dyDescent="0.2">
      <c r="A146" s="2" t="s">
        <v>297</v>
      </c>
      <c r="B146" s="6">
        <f>68.68/1000000*Parameters!B28*Parameters!G116</f>
        <v>0</v>
      </c>
      <c r="C146" t="s">
        <v>31</v>
      </c>
      <c r="D146" t="s">
        <v>8</v>
      </c>
      <c r="F146" t="s">
        <v>20</v>
      </c>
      <c r="G146" t="s">
        <v>301</v>
      </c>
      <c r="H146" s="2" t="s">
        <v>298</v>
      </c>
    </row>
    <row r="147" spans="1:8" ht="16" x14ac:dyDescent="0.2">
      <c r="A147" s="2" t="s">
        <v>303</v>
      </c>
      <c r="B147" s="6">
        <f>0.85/1000*Parameters!B28*Parameters!G116</f>
        <v>0</v>
      </c>
      <c r="C147" t="s">
        <v>31</v>
      </c>
      <c r="D147" t="s">
        <v>8</v>
      </c>
      <c r="F147" t="s">
        <v>20</v>
      </c>
      <c r="G147" t="s">
        <v>302</v>
      </c>
      <c r="H147" s="2" t="s">
        <v>304</v>
      </c>
    </row>
    <row r="148" spans="1:8" ht="16" x14ac:dyDescent="0.2">
      <c r="A148" s="2" t="s">
        <v>254</v>
      </c>
      <c r="B148" s="6">
        <f>0.75/1000*Parameters!B28*Parameters!G116</f>
        <v>0</v>
      </c>
      <c r="C148" t="s">
        <v>31</v>
      </c>
      <c r="D148" t="s">
        <v>8</v>
      </c>
      <c r="F148" t="s">
        <v>20</v>
      </c>
      <c r="G148" t="s">
        <v>998</v>
      </c>
      <c r="H148" s="2" t="s">
        <v>256</v>
      </c>
    </row>
    <row r="149" spans="1:8" x14ac:dyDescent="0.2">
      <c r="A149" t="s">
        <v>265</v>
      </c>
      <c r="B149" s="6">
        <f>(B79*B142)-Parameters!$B$15</f>
        <v>4.4659609499999995</v>
      </c>
      <c r="D149" t="s">
        <v>8</v>
      </c>
      <c r="E149" t="s">
        <v>37</v>
      </c>
      <c r="F149" t="s">
        <v>36</v>
      </c>
      <c r="G149" t="s">
        <v>416</v>
      </c>
    </row>
    <row r="150" spans="1:8" ht="16" x14ac:dyDescent="0.2">
      <c r="A150" s="2" t="s">
        <v>28</v>
      </c>
      <c r="B150" s="6">
        <f>0.13*Parameters!B5/3.6*-1</f>
        <v>-1.0725</v>
      </c>
      <c r="C150" t="s">
        <v>264</v>
      </c>
      <c r="D150" t="s">
        <v>29</v>
      </c>
      <c r="F150" t="s">
        <v>20</v>
      </c>
      <c r="G150" t="s">
        <v>526</v>
      </c>
      <c r="H150" s="2" t="s">
        <v>30</v>
      </c>
    </row>
    <row r="151" spans="1:8" ht="16" x14ac:dyDescent="0.2">
      <c r="A151" s="70" t="s">
        <v>338</v>
      </c>
      <c r="B151" s="6">
        <f>9.8/Parameters!$B$12</f>
        <v>12.420785804816223</v>
      </c>
      <c r="C151" t="s">
        <v>264</v>
      </c>
      <c r="D151" t="s">
        <v>8</v>
      </c>
      <c r="F151" t="s">
        <v>20</v>
      </c>
      <c r="G151" t="s">
        <v>1144</v>
      </c>
      <c r="H151" s="2"/>
    </row>
    <row r="153" spans="1:8" ht="16" x14ac:dyDescent="0.2">
      <c r="A153" s="1" t="s">
        <v>1</v>
      </c>
      <c r="B153" s="58" t="s">
        <v>346</v>
      </c>
    </row>
    <row r="154" spans="1:8" x14ac:dyDescent="0.2">
      <c r="A154" t="s">
        <v>2</v>
      </c>
      <c r="B154" s="6" t="s">
        <v>264</v>
      </c>
    </row>
    <row r="155" spans="1:8" x14ac:dyDescent="0.2">
      <c r="A155" t="s">
        <v>3</v>
      </c>
      <c r="B155" s="6">
        <v>1</v>
      </c>
    </row>
    <row r="156" spans="1:8" ht="16" x14ac:dyDescent="0.2">
      <c r="A156" t="s">
        <v>4</v>
      </c>
      <c r="B156" s="59" t="s">
        <v>325</v>
      </c>
    </row>
    <row r="157" spans="1:8" x14ac:dyDescent="0.2">
      <c r="A157" t="s">
        <v>5</v>
      </c>
      <c r="B157" s="6" t="s">
        <v>6</v>
      </c>
    </row>
    <row r="158" spans="1:8" x14ac:dyDescent="0.2">
      <c r="A158" t="s">
        <v>7</v>
      </c>
      <c r="B158" s="6" t="s">
        <v>8</v>
      </c>
    </row>
    <row r="159" spans="1:8" x14ac:dyDescent="0.2">
      <c r="A159" t="s">
        <v>9</v>
      </c>
      <c r="B159" s="6" t="s">
        <v>260</v>
      </c>
    </row>
    <row r="160" spans="1:8" x14ac:dyDescent="0.2">
      <c r="A160" t="s">
        <v>11</v>
      </c>
      <c r="B160" s="6" t="s">
        <v>350</v>
      </c>
    </row>
    <row r="161" spans="1:10" ht="16" x14ac:dyDescent="0.2">
      <c r="A161" s="1" t="s">
        <v>12</v>
      </c>
    </row>
    <row r="162" spans="1:10" x14ac:dyDescent="0.2">
      <c r="A162" t="s">
        <v>13</v>
      </c>
      <c r="B162" s="6" t="s">
        <v>14</v>
      </c>
      <c r="C162" t="s">
        <v>2</v>
      </c>
      <c r="D162" t="s">
        <v>7</v>
      </c>
      <c r="E162" t="s">
        <v>15</v>
      </c>
      <c r="F162" t="s">
        <v>5</v>
      </c>
      <c r="G162" t="s">
        <v>326</v>
      </c>
      <c r="H162" t="s">
        <v>327</v>
      </c>
      <c r="I162" t="s">
        <v>11</v>
      </c>
      <c r="J162" t="s">
        <v>4</v>
      </c>
    </row>
    <row r="163" spans="1:10" x14ac:dyDescent="0.2">
      <c r="A163" t="s">
        <v>346</v>
      </c>
      <c r="B163" s="6">
        <v>1</v>
      </c>
      <c r="C163" t="s">
        <v>264</v>
      </c>
      <c r="D163" t="s">
        <v>8</v>
      </c>
      <c r="F163" t="s">
        <v>17</v>
      </c>
      <c r="I163" t="s">
        <v>18</v>
      </c>
      <c r="J163" t="s">
        <v>325</v>
      </c>
    </row>
    <row r="164" spans="1:10" ht="16" x14ac:dyDescent="0.2">
      <c r="A164" s="2" t="s">
        <v>291</v>
      </c>
      <c r="B164" s="6">
        <v>1.00057</v>
      </c>
      <c r="C164" t="s">
        <v>264</v>
      </c>
      <c r="D164" t="s">
        <v>8</v>
      </c>
      <c r="F164" t="s">
        <v>20</v>
      </c>
      <c r="G164" t="s">
        <v>18</v>
      </c>
      <c r="J164" s="2" t="s">
        <v>292</v>
      </c>
    </row>
    <row r="165" spans="1:10" x14ac:dyDescent="0.2">
      <c r="A165" t="s">
        <v>28</v>
      </c>
      <c r="B165" s="6">
        <v>6.7000000000000002E-3</v>
      </c>
      <c r="C165" t="s">
        <v>264</v>
      </c>
      <c r="D165" t="s">
        <v>29</v>
      </c>
      <c r="F165" t="s">
        <v>20</v>
      </c>
      <c r="J165" t="s">
        <v>30</v>
      </c>
    </row>
    <row r="166" spans="1:10" x14ac:dyDescent="0.2">
      <c r="A166" t="s">
        <v>328</v>
      </c>
      <c r="B166" s="6">
        <v>-1.6799999999999999E-4</v>
      </c>
      <c r="C166" t="s">
        <v>31</v>
      </c>
      <c r="D166" t="s">
        <v>8</v>
      </c>
      <c r="F166" t="s">
        <v>20</v>
      </c>
      <c r="J166" t="s">
        <v>329</v>
      </c>
    </row>
    <row r="167" spans="1:10" x14ac:dyDescent="0.2">
      <c r="A167" t="s">
        <v>330</v>
      </c>
      <c r="B167" s="6">
        <v>5.8399999999999999E-4</v>
      </c>
      <c r="C167" t="s">
        <v>31</v>
      </c>
      <c r="D167" t="s">
        <v>19</v>
      </c>
      <c r="F167" t="s">
        <v>20</v>
      </c>
      <c r="J167" t="s">
        <v>331</v>
      </c>
    </row>
    <row r="168" spans="1:10" x14ac:dyDescent="0.2">
      <c r="A168" t="s">
        <v>332</v>
      </c>
      <c r="B168" s="6">
        <v>2.5999999999999998E-10</v>
      </c>
      <c r="C168" t="s">
        <v>31</v>
      </c>
      <c r="D168" t="s">
        <v>7</v>
      </c>
      <c r="F168" t="s">
        <v>20</v>
      </c>
      <c r="J168" t="s">
        <v>333</v>
      </c>
    </row>
    <row r="169" spans="1:10" x14ac:dyDescent="0.2">
      <c r="A169" t="s">
        <v>334</v>
      </c>
      <c r="B169" s="6">
        <v>-6.2700000000000001E-6</v>
      </c>
      <c r="C169" t="s">
        <v>31</v>
      </c>
      <c r="D169" t="s">
        <v>8</v>
      </c>
      <c r="F169" t="s">
        <v>20</v>
      </c>
      <c r="J169" t="s">
        <v>335</v>
      </c>
    </row>
    <row r="170" spans="1:10" x14ac:dyDescent="0.2">
      <c r="A170" t="s">
        <v>336</v>
      </c>
      <c r="B170" s="6">
        <v>-7.4999999999999993E-5</v>
      </c>
      <c r="C170" t="s">
        <v>31</v>
      </c>
      <c r="D170" t="s">
        <v>121</v>
      </c>
      <c r="F170" t="s">
        <v>20</v>
      </c>
      <c r="J170" t="s">
        <v>337</v>
      </c>
    </row>
    <row r="171" spans="1:10" x14ac:dyDescent="0.2">
      <c r="A171" t="s">
        <v>338</v>
      </c>
      <c r="B171" s="6">
        <v>6.8900000000000005E-4</v>
      </c>
      <c r="C171" t="s">
        <v>264</v>
      </c>
      <c r="D171" t="s">
        <v>8</v>
      </c>
      <c r="F171" t="s">
        <v>20</v>
      </c>
      <c r="J171" t="s">
        <v>339</v>
      </c>
    </row>
    <row r="172" spans="1:10" x14ac:dyDescent="0.2">
      <c r="A172" t="s">
        <v>100</v>
      </c>
      <c r="B172" s="6">
        <v>3.3599999999999998E-2</v>
      </c>
      <c r="C172" t="s">
        <v>31</v>
      </c>
      <c r="D172" t="s">
        <v>41</v>
      </c>
      <c r="F172" t="s">
        <v>20</v>
      </c>
      <c r="J172" t="s">
        <v>103</v>
      </c>
    </row>
    <row r="173" spans="1:10" x14ac:dyDescent="0.2">
      <c r="A173" t="s">
        <v>340</v>
      </c>
      <c r="B173" s="6">
        <v>3.2599999999999997E-2</v>
      </c>
      <c r="C173" t="s">
        <v>558</v>
      </c>
      <c r="D173" t="s">
        <v>41</v>
      </c>
      <c r="F173" t="s">
        <v>20</v>
      </c>
      <c r="J173" t="s">
        <v>341</v>
      </c>
    </row>
    <row r="174" spans="1:10" x14ac:dyDescent="0.2">
      <c r="A174" t="s">
        <v>342</v>
      </c>
      <c r="B174" s="6">
        <v>-6.8899999999999999E-7</v>
      </c>
      <c r="C174" t="s">
        <v>31</v>
      </c>
      <c r="D174" t="s">
        <v>121</v>
      </c>
      <c r="F174" t="s">
        <v>20</v>
      </c>
      <c r="J174" t="s">
        <v>343</v>
      </c>
    </row>
    <row r="176" spans="1:10" ht="16" x14ac:dyDescent="0.2">
      <c r="A176" s="1" t="s">
        <v>1</v>
      </c>
      <c r="B176" s="58" t="s">
        <v>347</v>
      </c>
    </row>
    <row r="177" spans="1:10" x14ac:dyDescent="0.2">
      <c r="A177" t="s">
        <v>2</v>
      </c>
      <c r="B177" s="6" t="s">
        <v>264</v>
      </c>
    </row>
    <row r="178" spans="1:10" x14ac:dyDescent="0.2">
      <c r="A178" t="s">
        <v>3</v>
      </c>
      <c r="B178" s="6">
        <v>1</v>
      </c>
    </row>
    <row r="179" spans="1:10" ht="16" x14ac:dyDescent="0.2">
      <c r="A179" t="s">
        <v>4</v>
      </c>
      <c r="B179" s="59" t="s">
        <v>325</v>
      </c>
    </row>
    <row r="180" spans="1:10" x14ac:dyDescent="0.2">
      <c r="A180" t="s">
        <v>5</v>
      </c>
      <c r="B180" s="6" t="s">
        <v>6</v>
      </c>
    </row>
    <row r="181" spans="1:10" x14ac:dyDescent="0.2">
      <c r="A181" t="s">
        <v>7</v>
      </c>
      <c r="B181" s="6" t="s">
        <v>8</v>
      </c>
    </row>
    <row r="182" spans="1:10" x14ac:dyDescent="0.2">
      <c r="A182" t="s">
        <v>9</v>
      </c>
      <c r="B182" s="6" t="s">
        <v>260</v>
      </c>
    </row>
    <row r="183" spans="1:10" x14ac:dyDescent="0.2">
      <c r="A183" t="s">
        <v>11</v>
      </c>
      <c r="B183" s="6" t="s">
        <v>349</v>
      </c>
    </row>
    <row r="184" spans="1:10" ht="16" x14ac:dyDescent="0.2">
      <c r="A184" s="1" t="s">
        <v>12</v>
      </c>
    </row>
    <row r="185" spans="1:10" x14ac:dyDescent="0.2">
      <c r="A185" t="s">
        <v>13</v>
      </c>
      <c r="B185" s="6" t="s">
        <v>14</v>
      </c>
      <c r="C185" t="s">
        <v>2</v>
      </c>
      <c r="D185" t="s">
        <v>7</v>
      </c>
      <c r="E185" t="s">
        <v>15</v>
      </c>
      <c r="F185" t="s">
        <v>5</v>
      </c>
      <c r="G185" t="s">
        <v>326</v>
      </c>
      <c r="H185" t="s">
        <v>327</v>
      </c>
      <c r="I185" t="s">
        <v>11</v>
      </c>
      <c r="J185" t="s">
        <v>4</v>
      </c>
    </row>
    <row r="186" spans="1:10" x14ac:dyDescent="0.2">
      <c r="A186" t="s">
        <v>347</v>
      </c>
      <c r="B186" s="6">
        <v>1</v>
      </c>
      <c r="C186" t="s">
        <v>264</v>
      </c>
      <c r="D186" t="s">
        <v>8</v>
      </c>
      <c r="F186" t="s">
        <v>17</v>
      </c>
      <c r="I186" t="s">
        <v>18</v>
      </c>
      <c r="J186" t="s">
        <v>325</v>
      </c>
    </row>
    <row r="187" spans="1:10" ht="16" x14ac:dyDescent="0.2">
      <c r="A187" s="2" t="s">
        <v>323</v>
      </c>
      <c r="B187" s="6">
        <v>1.00057</v>
      </c>
      <c r="C187" t="s">
        <v>264</v>
      </c>
      <c r="D187" t="s">
        <v>8</v>
      </c>
      <c r="F187" t="s">
        <v>20</v>
      </c>
      <c r="G187" t="s">
        <v>18</v>
      </c>
      <c r="J187" s="2" t="s">
        <v>292</v>
      </c>
    </row>
    <row r="188" spans="1:10" x14ac:dyDescent="0.2">
      <c r="A188" t="s">
        <v>28</v>
      </c>
      <c r="B188" s="6">
        <v>6.7000000000000002E-3</v>
      </c>
      <c r="C188" t="s">
        <v>264</v>
      </c>
      <c r="D188" t="s">
        <v>29</v>
      </c>
      <c r="F188" t="s">
        <v>20</v>
      </c>
      <c r="J188" t="s">
        <v>30</v>
      </c>
    </row>
    <row r="189" spans="1:10" x14ac:dyDescent="0.2">
      <c r="A189" t="s">
        <v>328</v>
      </c>
      <c r="B189" s="6">
        <v>-1.6799999999999999E-4</v>
      </c>
      <c r="C189" t="s">
        <v>31</v>
      </c>
      <c r="D189" t="s">
        <v>8</v>
      </c>
      <c r="F189" t="s">
        <v>20</v>
      </c>
      <c r="J189" t="s">
        <v>329</v>
      </c>
    </row>
    <row r="190" spans="1:10" x14ac:dyDescent="0.2">
      <c r="A190" t="s">
        <v>330</v>
      </c>
      <c r="B190" s="6">
        <v>5.8399999999999999E-4</v>
      </c>
      <c r="C190" t="s">
        <v>31</v>
      </c>
      <c r="D190" t="s">
        <v>19</v>
      </c>
      <c r="F190" t="s">
        <v>20</v>
      </c>
      <c r="J190" t="s">
        <v>331</v>
      </c>
    </row>
    <row r="191" spans="1:10" x14ac:dyDescent="0.2">
      <c r="A191" t="s">
        <v>332</v>
      </c>
      <c r="B191" s="6">
        <v>2.5999999999999998E-10</v>
      </c>
      <c r="C191" t="s">
        <v>31</v>
      </c>
      <c r="D191" t="s">
        <v>7</v>
      </c>
      <c r="F191" t="s">
        <v>20</v>
      </c>
      <c r="J191" t="s">
        <v>333</v>
      </c>
    </row>
    <row r="192" spans="1:10" x14ac:dyDescent="0.2">
      <c r="A192" t="s">
        <v>334</v>
      </c>
      <c r="B192" s="6">
        <v>-6.2700000000000001E-6</v>
      </c>
      <c r="C192" t="s">
        <v>31</v>
      </c>
      <c r="D192" t="s">
        <v>8</v>
      </c>
      <c r="F192" t="s">
        <v>20</v>
      </c>
      <c r="J192" t="s">
        <v>335</v>
      </c>
    </row>
    <row r="193" spans="1:10" x14ac:dyDescent="0.2">
      <c r="A193" t="s">
        <v>336</v>
      </c>
      <c r="B193" s="6">
        <v>-7.4999999999999993E-5</v>
      </c>
      <c r="C193" t="s">
        <v>31</v>
      </c>
      <c r="D193" t="s">
        <v>121</v>
      </c>
      <c r="F193" t="s">
        <v>20</v>
      </c>
      <c r="J193" t="s">
        <v>337</v>
      </c>
    </row>
    <row r="194" spans="1:10" x14ac:dyDescent="0.2">
      <c r="A194" t="s">
        <v>338</v>
      </c>
      <c r="B194" s="6">
        <v>6.8900000000000005E-4</v>
      </c>
      <c r="C194" t="s">
        <v>264</v>
      </c>
      <c r="D194" t="s">
        <v>8</v>
      </c>
      <c r="F194" t="s">
        <v>20</v>
      </c>
      <c r="J194" t="s">
        <v>339</v>
      </c>
    </row>
    <row r="195" spans="1:10" x14ac:dyDescent="0.2">
      <c r="A195" t="s">
        <v>100</v>
      </c>
      <c r="B195" s="6">
        <v>3.3599999999999998E-2</v>
      </c>
      <c r="C195" t="s">
        <v>31</v>
      </c>
      <c r="D195" t="s">
        <v>41</v>
      </c>
      <c r="F195" t="s">
        <v>20</v>
      </c>
      <c r="J195" t="s">
        <v>103</v>
      </c>
    </row>
    <row r="196" spans="1:10" x14ac:dyDescent="0.2">
      <c r="A196" t="s">
        <v>340</v>
      </c>
      <c r="B196" s="6">
        <v>3.2599999999999997E-2</v>
      </c>
      <c r="C196" t="s">
        <v>558</v>
      </c>
      <c r="D196" t="s">
        <v>41</v>
      </c>
      <c r="F196" t="s">
        <v>20</v>
      </c>
      <c r="J196" t="s">
        <v>341</v>
      </c>
    </row>
    <row r="197" spans="1:10" x14ac:dyDescent="0.2">
      <c r="A197" t="s">
        <v>342</v>
      </c>
      <c r="B197" s="6">
        <v>-6.8899999999999999E-7</v>
      </c>
      <c r="C197" t="s">
        <v>31</v>
      </c>
      <c r="D197" t="s">
        <v>121</v>
      </c>
      <c r="F197" t="s">
        <v>20</v>
      </c>
      <c r="J197" t="s">
        <v>343</v>
      </c>
    </row>
    <row r="199" spans="1:10" ht="16" x14ac:dyDescent="0.2">
      <c r="A199" s="1" t="s">
        <v>1</v>
      </c>
      <c r="B199" s="58" t="s">
        <v>527</v>
      </c>
    </row>
    <row r="200" spans="1:10" x14ac:dyDescent="0.2">
      <c r="A200" t="s">
        <v>2</v>
      </c>
      <c r="B200" s="6" t="s">
        <v>264</v>
      </c>
    </row>
    <row r="201" spans="1:10" x14ac:dyDescent="0.2">
      <c r="A201" t="s">
        <v>3</v>
      </c>
      <c r="B201" s="6">
        <v>1</v>
      </c>
    </row>
    <row r="202" spans="1:10" ht="16" x14ac:dyDescent="0.2">
      <c r="A202" t="s">
        <v>4</v>
      </c>
      <c r="B202" s="59" t="s">
        <v>325</v>
      </c>
    </row>
    <row r="203" spans="1:10" x14ac:dyDescent="0.2">
      <c r="A203" t="s">
        <v>5</v>
      </c>
      <c r="B203" s="6" t="s">
        <v>6</v>
      </c>
    </row>
    <row r="204" spans="1:10" x14ac:dyDescent="0.2">
      <c r="A204" t="s">
        <v>7</v>
      </c>
      <c r="B204" s="6" t="s">
        <v>8</v>
      </c>
    </row>
    <row r="205" spans="1:10" x14ac:dyDescent="0.2">
      <c r="A205" t="s">
        <v>9</v>
      </c>
      <c r="B205" s="6" t="s">
        <v>260</v>
      </c>
    </row>
    <row r="206" spans="1:10" x14ac:dyDescent="0.2">
      <c r="A206" t="s">
        <v>11</v>
      </c>
      <c r="B206" s="6" t="s">
        <v>495</v>
      </c>
    </row>
    <row r="207" spans="1:10" ht="16" x14ac:dyDescent="0.2">
      <c r="A207" s="1" t="s">
        <v>12</v>
      </c>
    </row>
    <row r="208" spans="1:10" x14ac:dyDescent="0.2">
      <c r="A208" t="s">
        <v>13</v>
      </c>
      <c r="B208" s="6" t="s">
        <v>14</v>
      </c>
      <c r="C208" t="s">
        <v>2</v>
      </c>
      <c r="D208" t="s">
        <v>7</v>
      </c>
      <c r="E208" t="s">
        <v>15</v>
      </c>
      <c r="F208" t="s">
        <v>5</v>
      </c>
      <c r="G208" t="s">
        <v>326</v>
      </c>
      <c r="H208" t="s">
        <v>327</v>
      </c>
      <c r="I208" t="s">
        <v>11</v>
      </c>
      <c r="J208" t="s">
        <v>4</v>
      </c>
    </row>
    <row r="209" spans="1:10" x14ac:dyDescent="0.2">
      <c r="A209" t="s">
        <v>527</v>
      </c>
      <c r="B209" s="6">
        <v>1</v>
      </c>
      <c r="C209" t="s">
        <v>264</v>
      </c>
      <c r="D209" t="s">
        <v>8</v>
      </c>
      <c r="F209" t="s">
        <v>17</v>
      </c>
      <c r="I209" t="s">
        <v>18</v>
      </c>
      <c r="J209" t="s">
        <v>325</v>
      </c>
    </row>
    <row r="210" spans="1:10" ht="16" x14ac:dyDescent="0.2">
      <c r="A210" s="2" t="s">
        <v>524</v>
      </c>
      <c r="B210" s="6">
        <v>1.00057</v>
      </c>
      <c r="C210" t="s">
        <v>264</v>
      </c>
      <c r="D210" t="s">
        <v>8</v>
      </c>
      <c r="F210" t="s">
        <v>20</v>
      </c>
      <c r="G210" t="s">
        <v>18</v>
      </c>
      <c r="J210" s="2" t="s">
        <v>292</v>
      </c>
    </row>
    <row r="211" spans="1:10" x14ac:dyDescent="0.2">
      <c r="A211" t="s">
        <v>28</v>
      </c>
      <c r="B211" s="6">
        <v>6.7000000000000002E-3</v>
      </c>
      <c r="C211" t="s">
        <v>264</v>
      </c>
      <c r="D211" t="s">
        <v>29</v>
      </c>
      <c r="F211" t="s">
        <v>20</v>
      </c>
      <c r="J211" t="s">
        <v>30</v>
      </c>
    </row>
    <row r="212" spans="1:10" x14ac:dyDescent="0.2">
      <c r="A212" t="s">
        <v>328</v>
      </c>
      <c r="B212" s="6">
        <v>-1.6799999999999999E-4</v>
      </c>
      <c r="C212" t="s">
        <v>31</v>
      </c>
      <c r="D212" t="s">
        <v>8</v>
      </c>
      <c r="F212" t="s">
        <v>20</v>
      </c>
      <c r="J212" t="s">
        <v>329</v>
      </c>
    </row>
    <row r="213" spans="1:10" x14ac:dyDescent="0.2">
      <c r="A213" t="s">
        <v>330</v>
      </c>
      <c r="B213" s="6">
        <v>5.8399999999999999E-4</v>
      </c>
      <c r="C213" t="s">
        <v>31</v>
      </c>
      <c r="D213" t="s">
        <v>19</v>
      </c>
      <c r="F213" t="s">
        <v>20</v>
      </c>
      <c r="J213" t="s">
        <v>331</v>
      </c>
    </row>
    <row r="214" spans="1:10" x14ac:dyDescent="0.2">
      <c r="A214" t="s">
        <v>332</v>
      </c>
      <c r="B214" s="6">
        <v>2.5999999999999998E-10</v>
      </c>
      <c r="C214" t="s">
        <v>31</v>
      </c>
      <c r="D214" t="s">
        <v>7</v>
      </c>
      <c r="F214" t="s">
        <v>20</v>
      </c>
      <c r="J214" t="s">
        <v>333</v>
      </c>
    </row>
    <row r="215" spans="1:10" x14ac:dyDescent="0.2">
      <c r="A215" t="s">
        <v>334</v>
      </c>
      <c r="B215" s="6">
        <v>-6.2700000000000001E-6</v>
      </c>
      <c r="C215" t="s">
        <v>31</v>
      </c>
      <c r="D215" t="s">
        <v>8</v>
      </c>
      <c r="F215" t="s">
        <v>20</v>
      </c>
      <c r="J215" t="s">
        <v>335</v>
      </c>
    </row>
    <row r="216" spans="1:10" x14ac:dyDescent="0.2">
      <c r="A216" t="s">
        <v>336</v>
      </c>
      <c r="B216" s="6">
        <v>-7.4999999999999993E-5</v>
      </c>
      <c r="C216" t="s">
        <v>31</v>
      </c>
      <c r="D216" t="s">
        <v>121</v>
      </c>
      <c r="F216" t="s">
        <v>20</v>
      </c>
      <c r="J216" t="s">
        <v>337</v>
      </c>
    </row>
    <row r="217" spans="1:10" x14ac:dyDescent="0.2">
      <c r="A217" t="s">
        <v>338</v>
      </c>
      <c r="B217" s="6">
        <v>6.8900000000000005E-4</v>
      </c>
      <c r="C217" t="s">
        <v>264</v>
      </c>
      <c r="D217" t="s">
        <v>8</v>
      </c>
      <c r="F217" t="s">
        <v>20</v>
      </c>
      <c r="J217" t="s">
        <v>339</v>
      </c>
    </row>
    <row r="218" spans="1:10" x14ac:dyDescent="0.2">
      <c r="A218" t="s">
        <v>100</v>
      </c>
      <c r="B218" s="6">
        <v>3.3599999999999998E-2</v>
      </c>
      <c r="C218" t="s">
        <v>31</v>
      </c>
      <c r="D218" t="s">
        <v>41</v>
      </c>
      <c r="F218" t="s">
        <v>20</v>
      </c>
      <c r="J218" t="s">
        <v>103</v>
      </c>
    </row>
    <row r="219" spans="1:10" x14ac:dyDescent="0.2">
      <c r="A219" t="s">
        <v>340</v>
      </c>
      <c r="B219" s="6">
        <v>3.2599999999999997E-2</v>
      </c>
      <c r="C219" t="s">
        <v>558</v>
      </c>
      <c r="D219" t="s">
        <v>41</v>
      </c>
      <c r="F219" t="s">
        <v>20</v>
      </c>
      <c r="J219" t="s">
        <v>341</v>
      </c>
    </row>
    <row r="220" spans="1:10" x14ac:dyDescent="0.2">
      <c r="A220" t="s">
        <v>342</v>
      </c>
      <c r="B220" s="6">
        <v>-6.8899999999999999E-7</v>
      </c>
      <c r="C220" t="s">
        <v>31</v>
      </c>
      <c r="D220" t="s">
        <v>121</v>
      </c>
      <c r="F220" t="s">
        <v>20</v>
      </c>
      <c r="J220" t="s">
        <v>343</v>
      </c>
    </row>
  </sheetData>
  <autoFilter ref="A1:J220" xr:uid="{00000000-0001-0000-0200-000000000000}"/>
  <hyperlinks>
    <hyperlink ref="G80" r:id="rId1" xr:uid="{00000000-0004-0000-0200-000000000000}"/>
    <hyperlink ref="G79" r:id="rId2" xr:uid="{00000000-0004-0000-0200-000001000000}"/>
    <hyperlink ref="G61" r:id="rId3" display="https://doi.org/10.1016/j.jclepro.2017.02.032" xr:uid="{C378CC81-78D3-624A-91C8-09D64E960005}"/>
    <hyperlink ref="G84" r:id="rId4" display="https://doi.org/10.1016/j.jclepro.2017.02.032" xr:uid="{91D4282F-FFB1-8748-BA68-2ACB4F74BC97}"/>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46"/>
  <sheetViews>
    <sheetView topLeftCell="A98" workbookViewId="0">
      <selection activeCell="H121" sqref="H121"/>
    </sheetView>
  </sheetViews>
  <sheetFormatPr baseColWidth="10" defaultColWidth="8.83203125" defaultRowHeight="15" x14ac:dyDescent="0.2"/>
  <cols>
    <col min="1" max="1" width="50.6640625" bestFit="1" customWidth="1"/>
    <col min="2" max="2" width="12.33203125" style="6" bestFit="1" customWidth="1"/>
    <col min="5" max="5" width="30.33203125" customWidth="1"/>
    <col min="7" max="7" width="35" customWidth="1"/>
  </cols>
  <sheetData>
    <row r="1" spans="1:8" ht="16" x14ac:dyDescent="0.2">
      <c r="A1" s="1" t="s">
        <v>1</v>
      </c>
      <c r="B1" s="58" t="s">
        <v>553</v>
      </c>
    </row>
    <row r="2" spans="1:8" x14ac:dyDescent="0.2">
      <c r="A2" t="s">
        <v>2</v>
      </c>
      <c r="B2" s="6" t="s">
        <v>554</v>
      </c>
    </row>
    <row r="3" spans="1:8" x14ac:dyDescent="0.2">
      <c r="A3" t="s">
        <v>3</v>
      </c>
      <c r="B3" s="6">
        <v>1</v>
      </c>
    </row>
    <row r="4" spans="1:8" ht="16" x14ac:dyDescent="0.2">
      <c r="A4" t="s">
        <v>4</v>
      </c>
      <c r="B4" s="59" t="s">
        <v>555</v>
      </c>
    </row>
    <row r="5" spans="1:8" x14ac:dyDescent="0.2">
      <c r="A5" t="s">
        <v>5</v>
      </c>
      <c r="B5" s="6" t="s">
        <v>6</v>
      </c>
    </row>
    <row r="6" spans="1:8" x14ac:dyDescent="0.2">
      <c r="A6" t="s">
        <v>7</v>
      </c>
      <c r="B6" s="6" t="s">
        <v>8</v>
      </c>
    </row>
    <row r="7" spans="1:8" x14ac:dyDescent="0.2">
      <c r="A7" t="s">
        <v>9</v>
      </c>
      <c r="B7" s="6" t="s">
        <v>556</v>
      </c>
    </row>
    <row r="8" spans="1:8" x14ac:dyDescent="0.2">
      <c r="A8" t="s">
        <v>11</v>
      </c>
      <c r="B8" s="6" t="s">
        <v>983</v>
      </c>
    </row>
    <row r="9" spans="1:8" x14ac:dyDescent="0.2">
      <c r="A9" t="s">
        <v>827</v>
      </c>
      <c r="B9" s="6">
        <v>18.850000000000001</v>
      </c>
    </row>
    <row r="10" spans="1:8" x14ac:dyDescent="0.2">
      <c r="A10" t="s">
        <v>1148</v>
      </c>
      <c r="B10" s="6">
        <f>B9*(1-B11)</f>
        <v>11.31</v>
      </c>
    </row>
    <row r="11" spans="1:8" x14ac:dyDescent="0.2">
      <c r="A11" t="s">
        <v>833</v>
      </c>
      <c r="B11" s="63">
        <f>Summary!Q19</f>
        <v>0.4</v>
      </c>
    </row>
    <row r="12" spans="1:8" x14ac:dyDescent="0.2">
      <c r="A12" t="s">
        <v>564</v>
      </c>
      <c r="B12" s="6">
        <v>549</v>
      </c>
      <c r="D12" s="6"/>
    </row>
    <row r="13" spans="1:8" x14ac:dyDescent="0.2">
      <c r="A13" t="s">
        <v>567</v>
      </c>
      <c r="B13" s="6">
        <v>5.2</v>
      </c>
    </row>
    <row r="14" spans="1:8" ht="16" x14ac:dyDescent="0.2">
      <c r="A14" s="1" t="s">
        <v>12</v>
      </c>
    </row>
    <row r="15" spans="1:8" x14ac:dyDescent="0.2">
      <c r="A15" t="s">
        <v>13</v>
      </c>
      <c r="B15" s="6" t="s">
        <v>14</v>
      </c>
      <c r="C15" t="s">
        <v>2</v>
      </c>
      <c r="D15" t="s">
        <v>7</v>
      </c>
      <c r="E15" t="s">
        <v>15</v>
      </c>
      <c r="F15" t="s">
        <v>5</v>
      </c>
      <c r="G15" t="s">
        <v>11</v>
      </c>
      <c r="H15" t="s">
        <v>4</v>
      </c>
    </row>
    <row r="16" spans="1:8" ht="16" x14ac:dyDescent="0.2">
      <c r="A16" s="2" t="s">
        <v>553</v>
      </c>
      <c r="B16" s="6">
        <v>1</v>
      </c>
      <c r="C16" t="s">
        <v>554</v>
      </c>
      <c r="D16" t="s">
        <v>8</v>
      </c>
      <c r="F16" t="s">
        <v>17</v>
      </c>
      <c r="G16" t="s">
        <v>562</v>
      </c>
      <c r="H16" s="2" t="s">
        <v>555</v>
      </c>
    </row>
    <row r="17" spans="1:8" x14ac:dyDescent="0.2">
      <c r="A17" t="s">
        <v>22</v>
      </c>
      <c r="B17" s="6">
        <f>16.6/1000*43</f>
        <v>0.71379999999999999</v>
      </c>
      <c r="C17" t="s">
        <v>26</v>
      </c>
      <c r="D17" t="s">
        <v>19</v>
      </c>
      <c r="F17" t="s">
        <v>20</v>
      </c>
      <c r="G17" t="s">
        <v>557</v>
      </c>
      <c r="H17" t="s">
        <v>23</v>
      </c>
    </row>
    <row r="18" spans="1:8" x14ac:dyDescent="0.2">
      <c r="A18" t="s">
        <v>28</v>
      </c>
      <c r="B18" s="6">
        <f>4858*Parameters!$B$3/1000/3.6</f>
        <v>1.4237393228333332E-3</v>
      </c>
      <c r="C18" t="s">
        <v>558</v>
      </c>
      <c r="D18" t="s">
        <v>29</v>
      </c>
      <c r="F18" t="s">
        <v>20</v>
      </c>
      <c r="G18" t="s">
        <v>559</v>
      </c>
      <c r="H18" t="s">
        <v>30</v>
      </c>
    </row>
    <row r="19" spans="1:8" x14ac:dyDescent="0.2">
      <c r="A19" t="s">
        <v>340</v>
      </c>
      <c r="B19" s="6">
        <f>50/1000</f>
        <v>0.05</v>
      </c>
      <c r="C19" t="s">
        <v>558</v>
      </c>
      <c r="D19" t="s">
        <v>41</v>
      </c>
      <c r="F19" t="s">
        <v>20</v>
      </c>
      <c r="G19" t="s">
        <v>561</v>
      </c>
      <c r="H19" t="s">
        <v>341</v>
      </c>
    </row>
    <row r="20" spans="1:8" x14ac:dyDescent="0.2">
      <c r="A20" t="s">
        <v>42</v>
      </c>
      <c r="B20" s="6">
        <f>1.06/1000</f>
        <v>1.06E-3</v>
      </c>
      <c r="C20" t="s">
        <v>554</v>
      </c>
      <c r="D20" t="s">
        <v>8</v>
      </c>
      <c r="F20" t="s">
        <v>20</v>
      </c>
      <c r="H20" t="s">
        <v>43</v>
      </c>
    </row>
    <row r="21" spans="1:8" x14ac:dyDescent="0.2">
      <c r="A21" t="s">
        <v>44</v>
      </c>
      <c r="B21" s="6">
        <f>1.79/1000</f>
        <v>1.7900000000000001E-3</v>
      </c>
      <c r="C21" t="s">
        <v>554</v>
      </c>
      <c r="D21" t="s">
        <v>8</v>
      </c>
      <c r="F21" t="s">
        <v>20</v>
      </c>
      <c r="H21" t="s">
        <v>45</v>
      </c>
    </row>
    <row r="22" spans="1:8" x14ac:dyDescent="0.2">
      <c r="A22" t="s">
        <v>46</v>
      </c>
      <c r="B22" s="6">
        <f>1.42/1000</f>
        <v>1.4199999999999998E-3</v>
      </c>
      <c r="C22" t="s">
        <v>554</v>
      </c>
      <c r="D22" t="s">
        <v>8</v>
      </c>
      <c r="F22" t="s">
        <v>20</v>
      </c>
      <c r="H22" t="s">
        <v>47</v>
      </c>
    </row>
    <row r="23" spans="1:8" x14ac:dyDescent="0.2">
      <c r="A23" t="s">
        <v>570</v>
      </c>
      <c r="B23" s="6">
        <f>346.2/1000000</f>
        <v>3.4620000000000001E-4</v>
      </c>
      <c r="C23" t="s">
        <v>26</v>
      </c>
      <c r="D23" t="s">
        <v>8</v>
      </c>
      <c r="F23" t="s">
        <v>20</v>
      </c>
      <c r="G23" t="s">
        <v>572</v>
      </c>
      <c r="H23" t="s">
        <v>571</v>
      </c>
    </row>
    <row r="24" spans="1:8" x14ac:dyDescent="0.2">
      <c r="A24" t="s">
        <v>54</v>
      </c>
      <c r="B24" s="6">
        <f>0.744/1000*Parameters!$B$8</f>
        <v>3.3747839999999997E-4</v>
      </c>
      <c r="C24" t="s">
        <v>26</v>
      </c>
      <c r="D24" t="s">
        <v>8</v>
      </c>
      <c r="F24" t="s">
        <v>20</v>
      </c>
      <c r="G24" t="s">
        <v>560</v>
      </c>
      <c r="H24" t="s">
        <v>55</v>
      </c>
    </row>
    <row r="25" spans="1:8" x14ac:dyDescent="0.2">
      <c r="A25" t="s">
        <v>1008</v>
      </c>
      <c r="B25" s="6">
        <f>1.83*(1-0.4)</f>
        <v>1.0980000000000001</v>
      </c>
      <c r="D25" t="s">
        <v>8</v>
      </c>
      <c r="E25" t="s">
        <v>1009</v>
      </c>
      <c r="F25" t="s">
        <v>36</v>
      </c>
      <c r="G25" t="s">
        <v>563</v>
      </c>
    </row>
    <row r="26" spans="1:8" x14ac:dyDescent="0.2">
      <c r="A26" t="s">
        <v>108</v>
      </c>
      <c r="B26" s="6">
        <f>B10</f>
        <v>11.31</v>
      </c>
      <c r="D26" t="s">
        <v>19</v>
      </c>
      <c r="E26" t="s">
        <v>112</v>
      </c>
      <c r="F26" t="s">
        <v>36</v>
      </c>
      <c r="G26" s="8" t="s">
        <v>569</v>
      </c>
    </row>
    <row r="27" spans="1:8" x14ac:dyDescent="0.2">
      <c r="A27" t="s">
        <v>194</v>
      </c>
      <c r="B27" s="6">
        <f>(1/(B13*1000/(1-0.4)/10000))*5</f>
        <v>5.7692307692307683</v>
      </c>
      <c r="D27" t="s">
        <v>113</v>
      </c>
      <c r="E27" t="s">
        <v>114</v>
      </c>
      <c r="F27" t="s">
        <v>36</v>
      </c>
      <c r="G27" t="s">
        <v>839</v>
      </c>
    </row>
    <row r="28" spans="1:8" x14ac:dyDescent="0.2">
      <c r="A28" t="s">
        <v>195</v>
      </c>
      <c r="B28" s="6">
        <f>1/(B13*1000/(1-0.4)/10000)</f>
        <v>1.1538461538461537</v>
      </c>
      <c r="D28" t="s">
        <v>115</v>
      </c>
      <c r="E28" t="s">
        <v>114</v>
      </c>
      <c r="F28" t="s">
        <v>36</v>
      </c>
      <c r="G28" t="s">
        <v>568</v>
      </c>
    </row>
    <row r="29" spans="1:8" x14ac:dyDescent="0.2">
      <c r="A29" t="s">
        <v>196</v>
      </c>
      <c r="B29" s="6">
        <f>1/(B13*1000/(1-0.4)/10000)</f>
        <v>1.1538461538461537</v>
      </c>
      <c r="D29" t="s">
        <v>115</v>
      </c>
      <c r="E29" t="s">
        <v>114</v>
      </c>
      <c r="F29" t="s">
        <v>36</v>
      </c>
      <c r="G29" t="s">
        <v>568</v>
      </c>
    </row>
    <row r="30" spans="1:8" x14ac:dyDescent="0.2">
      <c r="A30" t="s">
        <v>338</v>
      </c>
      <c r="B30" s="6">
        <v>7.7879884897428794E-2</v>
      </c>
      <c r="C30" t="s">
        <v>610</v>
      </c>
      <c r="D30" s="6" t="s">
        <v>8</v>
      </c>
      <c r="F30" t="s">
        <v>20</v>
      </c>
      <c r="G30" t="s">
        <v>595</v>
      </c>
      <c r="H30" t="s">
        <v>339</v>
      </c>
    </row>
    <row r="31" spans="1:8" x14ac:dyDescent="0.2">
      <c r="A31" t="s">
        <v>214</v>
      </c>
      <c r="B31" s="6">
        <v>1.6877209859665999E-2</v>
      </c>
      <c r="C31" t="s">
        <v>31</v>
      </c>
      <c r="D31" s="6" t="s">
        <v>8</v>
      </c>
      <c r="F31" t="s">
        <v>20</v>
      </c>
      <c r="G31" t="s">
        <v>595</v>
      </c>
      <c r="H31" t="s">
        <v>215</v>
      </c>
    </row>
    <row r="32" spans="1:8" x14ac:dyDescent="0.2">
      <c r="A32" t="s">
        <v>575</v>
      </c>
      <c r="B32" s="6">
        <v>5.9070234508830999E-3</v>
      </c>
      <c r="C32" t="s">
        <v>26</v>
      </c>
      <c r="D32" s="6" t="s">
        <v>7</v>
      </c>
      <c r="F32" t="s">
        <v>20</v>
      </c>
      <c r="G32" t="s">
        <v>595</v>
      </c>
      <c r="H32" t="s">
        <v>574</v>
      </c>
    </row>
    <row r="33" spans="1:8" x14ac:dyDescent="0.2">
      <c r="A33" t="s">
        <v>577</v>
      </c>
      <c r="B33" s="6">
        <v>2.5315814789498999E-3</v>
      </c>
      <c r="C33" t="s">
        <v>31</v>
      </c>
      <c r="D33" s="6" t="s">
        <v>8</v>
      </c>
      <c r="F33" t="s">
        <v>20</v>
      </c>
      <c r="G33" t="s">
        <v>595</v>
      </c>
      <c r="H33" t="s">
        <v>576</v>
      </c>
    </row>
    <row r="34" spans="1:8" x14ac:dyDescent="0.2">
      <c r="A34" t="s">
        <v>579</v>
      </c>
      <c r="B34" s="6">
        <v>4.8184434149346402E-5</v>
      </c>
      <c r="C34" t="s">
        <v>26</v>
      </c>
      <c r="D34" s="6" t="s">
        <v>8</v>
      </c>
      <c r="F34" t="s">
        <v>20</v>
      </c>
      <c r="G34" t="s">
        <v>595</v>
      </c>
      <c r="H34" t="s">
        <v>578</v>
      </c>
    </row>
    <row r="35" spans="1:8" x14ac:dyDescent="0.2">
      <c r="A35" t="s">
        <v>582</v>
      </c>
      <c r="B35" s="6">
        <v>4.0299999999999997E-5</v>
      </c>
      <c r="C35" t="s">
        <v>26</v>
      </c>
      <c r="D35" s="6" t="s">
        <v>580</v>
      </c>
      <c r="F35" t="s">
        <v>20</v>
      </c>
      <c r="G35" t="s">
        <v>595</v>
      </c>
      <c r="H35" t="s">
        <v>581</v>
      </c>
    </row>
    <row r="36" spans="1:8" x14ac:dyDescent="0.2">
      <c r="A36" t="s">
        <v>584</v>
      </c>
      <c r="B36" s="6">
        <v>3.6699999999999998E-5</v>
      </c>
      <c r="C36" t="s">
        <v>26</v>
      </c>
      <c r="D36" s="6" t="s">
        <v>119</v>
      </c>
      <c r="F36" t="s">
        <v>20</v>
      </c>
      <c r="G36" t="s">
        <v>595</v>
      </c>
      <c r="H36" t="s">
        <v>583</v>
      </c>
    </row>
    <row r="37" spans="1:8" x14ac:dyDescent="0.2">
      <c r="A37" t="s">
        <v>186</v>
      </c>
      <c r="B37" s="6">
        <v>2.6299999999999999E-5</v>
      </c>
      <c r="C37" t="s">
        <v>617</v>
      </c>
      <c r="D37" s="6" t="s">
        <v>119</v>
      </c>
      <c r="F37" t="s">
        <v>20</v>
      </c>
      <c r="G37" t="s">
        <v>595</v>
      </c>
      <c r="H37" t="s">
        <v>186</v>
      </c>
    </row>
    <row r="38" spans="1:8" x14ac:dyDescent="0.2">
      <c r="A38" t="s">
        <v>570</v>
      </c>
      <c r="B38" s="6">
        <v>2.6117482257833102E-5</v>
      </c>
      <c r="C38" t="s">
        <v>26</v>
      </c>
      <c r="D38" s="6" t="s">
        <v>8</v>
      </c>
      <c r="F38" t="s">
        <v>20</v>
      </c>
      <c r="G38" t="s">
        <v>595</v>
      </c>
      <c r="H38" t="s">
        <v>571</v>
      </c>
    </row>
    <row r="39" spans="1:8" x14ac:dyDescent="0.2">
      <c r="A39" t="s">
        <v>586</v>
      </c>
      <c r="B39" s="6">
        <v>1.3839312084926099E-5</v>
      </c>
      <c r="C39" t="s">
        <v>26</v>
      </c>
      <c r="D39" s="6" t="s">
        <v>8</v>
      </c>
      <c r="F39" t="s">
        <v>20</v>
      </c>
      <c r="G39" t="s">
        <v>595</v>
      </c>
      <c r="H39" t="s">
        <v>585</v>
      </c>
    </row>
    <row r="40" spans="1:8" x14ac:dyDescent="0.2">
      <c r="A40" t="s">
        <v>588</v>
      </c>
      <c r="B40" s="6">
        <v>8.7761491270263204E-6</v>
      </c>
      <c r="C40" t="s">
        <v>26</v>
      </c>
      <c r="D40" s="6" t="s">
        <v>8</v>
      </c>
      <c r="F40" t="s">
        <v>20</v>
      </c>
      <c r="G40" t="s">
        <v>595</v>
      </c>
      <c r="H40" t="s">
        <v>587</v>
      </c>
    </row>
    <row r="41" spans="1:8" x14ac:dyDescent="0.2">
      <c r="A41" t="s">
        <v>590</v>
      </c>
      <c r="B41" s="6">
        <v>1.7799999999999999E-6</v>
      </c>
      <c r="C41" t="s">
        <v>26</v>
      </c>
      <c r="D41" s="6" t="s">
        <v>119</v>
      </c>
      <c r="F41" t="s">
        <v>20</v>
      </c>
      <c r="G41" t="s">
        <v>595</v>
      </c>
      <c r="H41" t="s">
        <v>589</v>
      </c>
    </row>
    <row r="42" spans="1:8" x14ac:dyDescent="0.2">
      <c r="A42" t="s">
        <v>592</v>
      </c>
      <c r="B42" s="6">
        <v>1.0899999999999999E-6</v>
      </c>
      <c r="C42" t="s">
        <v>26</v>
      </c>
      <c r="D42" s="6" t="s">
        <v>119</v>
      </c>
      <c r="F42" t="s">
        <v>20</v>
      </c>
      <c r="G42" t="s">
        <v>595</v>
      </c>
      <c r="H42" t="s">
        <v>591</v>
      </c>
    </row>
    <row r="43" spans="1:8" x14ac:dyDescent="0.2">
      <c r="A43" t="s">
        <v>127</v>
      </c>
      <c r="B43" s="6">
        <f>48.7/1000000</f>
        <v>4.8700000000000005E-5</v>
      </c>
      <c r="D43" t="s">
        <v>8</v>
      </c>
      <c r="E43" t="s">
        <v>169</v>
      </c>
      <c r="F43" t="s">
        <v>36</v>
      </c>
      <c r="G43" t="s">
        <v>573</v>
      </c>
    </row>
    <row r="44" spans="1:8" x14ac:dyDescent="0.2">
      <c r="A44" t="s">
        <v>40</v>
      </c>
      <c r="B44" s="6">
        <f>17.9/1000000</f>
        <v>1.7899999999999998E-5</v>
      </c>
      <c r="D44" t="s">
        <v>8</v>
      </c>
      <c r="E44" t="s">
        <v>169</v>
      </c>
      <c r="F44" t="s">
        <v>36</v>
      </c>
      <c r="G44" t="s">
        <v>573</v>
      </c>
    </row>
    <row r="45" spans="1:8" x14ac:dyDescent="0.2">
      <c r="A45" t="s">
        <v>38</v>
      </c>
      <c r="B45" s="6">
        <f>2.56/1000000</f>
        <v>2.5600000000000001E-6</v>
      </c>
      <c r="D45" t="s">
        <v>8</v>
      </c>
      <c r="E45" t="s">
        <v>169</v>
      </c>
      <c r="F45" t="s">
        <v>36</v>
      </c>
      <c r="G45" t="s">
        <v>573</v>
      </c>
    </row>
    <row r="46" spans="1:8" x14ac:dyDescent="0.2">
      <c r="A46" t="s">
        <v>313</v>
      </c>
      <c r="B46" s="6">
        <v>8.2726189772973392E-3</v>
      </c>
      <c r="D46" t="s">
        <v>8</v>
      </c>
      <c r="E46" t="s">
        <v>169</v>
      </c>
      <c r="F46" t="s">
        <v>36</v>
      </c>
      <c r="G46" t="s">
        <v>595</v>
      </c>
    </row>
    <row r="47" spans="1:8" x14ac:dyDescent="0.2">
      <c r="A47" t="s">
        <v>172</v>
      </c>
      <c r="B47" s="6">
        <v>5.0339325658422195E-4</v>
      </c>
      <c r="D47" t="s">
        <v>8</v>
      </c>
      <c r="E47" t="s">
        <v>179</v>
      </c>
      <c r="F47" t="s">
        <v>36</v>
      </c>
      <c r="G47" t="s">
        <v>595</v>
      </c>
    </row>
    <row r="48" spans="1:8" x14ac:dyDescent="0.2">
      <c r="A48" t="s">
        <v>126</v>
      </c>
      <c r="B48" s="6">
        <v>7.7879884897428801E-5</v>
      </c>
      <c r="D48" t="s">
        <v>121</v>
      </c>
      <c r="E48" t="s">
        <v>169</v>
      </c>
      <c r="F48" t="s">
        <v>36</v>
      </c>
      <c r="G48" t="s">
        <v>595</v>
      </c>
    </row>
    <row r="49" spans="1:7" x14ac:dyDescent="0.2">
      <c r="A49" t="s">
        <v>155</v>
      </c>
      <c r="B49" s="6">
        <v>2.6117482257833102E-5</v>
      </c>
      <c r="D49" t="s">
        <v>8</v>
      </c>
      <c r="E49" t="s">
        <v>170</v>
      </c>
      <c r="F49" t="s">
        <v>36</v>
      </c>
      <c r="G49" t="s">
        <v>595</v>
      </c>
    </row>
    <row r="50" spans="1:7" x14ac:dyDescent="0.2">
      <c r="A50" t="s">
        <v>173</v>
      </c>
      <c r="B50" s="6">
        <v>8.0579124579124596E-6</v>
      </c>
      <c r="D50" t="s">
        <v>8</v>
      </c>
      <c r="E50" t="s">
        <v>171</v>
      </c>
      <c r="F50" t="s">
        <v>36</v>
      </c>
      <c r="G50" t="s">
        <v>595</v>
      </c>
    </row>
    <row r="51" spans="1:7" x14ac:dyDescent="0.2">
      <c r="A51" t="s">
        <v>168</v>
      </c>
      <c r="B51" s="6">
        <v>5.1053559825489697E-7</v>
      </c>
      <c r="D51" t="s">
        <v>8</v>
      </c>
      <c r="E51" t="s">
        <v>946</v>
      </c>
      <c r="F51" t="s">
        <v>36</v>
      </c>
      <c r="G51" t="s">
        <v>595</v>
      </c>
    </row>
    <row r="52" spans="1:7" x14ac:dyDescent="0.2">
      <c r="A52" t="s">
        <v>596</v>
      </c>
      <c r="B52" s="6">
        <v>4.2193024649165002E-7</v>
      </c>
      <c r="D52" t="s">
        <v>8</v>
      </c>
      <c r="E52" t="s">
        <v>170</v>
      </c>
      <c r="F52" t="s">
        <v>36</v>
      </c>
      <c r="G52" t="s">
        <v>595</v>
      </c>
    </row>
    <row r="53" spans="1:7" x14ac:dyDescent="0.2">
      <c r="A53" t="s">
        <v>145</v>
      </c>
      <c r="B53" s="6">
        <v>3.7045475641966902E-7</v>
      </c>
      <c r="D53" t="s">
        <v>8</v>
      </c>
      <c r="E53" t="s">
        <v>946</v>
      </c>
      <c r="F53" t="s">
        <v>36</v>
      </c>
      <c r="G53" t="s">
        <v>595</v>
      </c>
    </row>
    <row r="54" spans="1:7" x14ac:dyDescent="0.2">
      <c r="A54" t="s">
        <v>321</v>
      </c>
      <c r="B54" s="6">
        <v>3.6496966321527698E-7</v>
      </c>
      <c r="D54" t="s">
        <v>8</v>
      </c>
      <c r="E54" t="s">
        <v>170</v>
      </c>
      <c r="F54" t="s">
        <v>36</v>
      </c>
      <c r="G54" t="s">
        <v>595</v>
      </c>
    </row>
    <row r="55" spans="1:7" x14ac:dyDescent="0.2">
      <c r="A55" t="s">
        <v>138</v>
      </c>
      <c r="B55" s="6">
        <v>7.1728141903580497E-8</v>
      </c>
      <c r="D55" t="s">
        <v>8</v>
      </c>
      <c r="E55" t="s">
        <v>946</v>
      </c>
      <c r="F55" t="s">
        <v>36</v>
      </c>
      <c r="G55" t="s">
        <v>595</v>
      </c>
    </row>
    <row r="56" spans="1:7" x14ac:dyDescent="0.2">
      <c r="A56" t="s">
        <v>148</v>
      </c>
      <c r="B56" s="6">
        <v>2.0969933250635001E-8</v>
      </c>
      <c r="D56" t="s">
        <v>8</v>
      </c>
      <c r="E56" t="s">
        <v>946</v>
      </c>
      <c r="F56" t="s">
        <v>36</v>
      </c>
      <c r="G56" t="s">
        <v>595</v>
      </c>
    </row>
    <row r="57" spans="1:7" x14ac:dyDescent="0.2">
      <c r="A57" t="s">
        <v>168</v>
      </c>
      <c r="B57" s="6">
        <v>5.1053559825489597E-11</v>
      </c>
      <c r="D57" t="s">
        <v>8</v>
      </c>
      <c r="E57" t="s">
        <v>171</v>
      </c>
      <c r="F57" t="s">
        <v>36</v>
      </c>
      <c r="G57" t="s">
        <v>595</v>
      </c>
    </row>
    <row r="58" spans="1:7" x14ac:dyDescent="0.2">
      <c r="A58" t="s">
        <v>199</v>
      </c>
      <c r="B58" s="6">
        <v>3.7045475641966901E-11</v>
      </c>
      <c r="D58" t="s">
        <v>8</v>
      </c>
      <c r="E58" t="s">
        <v>171</v>
      </c>
      <c r="F58" t="s">
        <v>36</v>
      </c>
      <c r="G58" t="s">
        <v>595</v>
      </c>
    </row>
    <row r="59" spans="1:7" x14ac:dyDescent="0.2">
      <c r="A59" t="s">
        <v>202</v>
      </c>
      <c r="B59" s="6">
        <v>7.1728141903580504E-12</v>
      </c>
      <c r="D59" t="s">
        <v>8</v>
      </c>
      <c r="E59" t="s">
        <v>171</v>
      </c>
      <c r="F59" t="s">
        <v>36</v>
      </c>
      <c r="G59" t="s">
        <v>595</v>
      </c>
    </row>
    <row r="60" spans="1:7" x14ac:dyDescent="0.2">
      <c r="A60" t="s">
        <v>198</v>
      </c>
      <c r="B60" s="6">
        <v>2.0969933250635001E-12</v>
      </c>
      <c r="D60" t="s">
        <v>8</v>
      </c>
      <c r="E60" t="s">
        <v>171</v>
      </c>
      <c r="F60" t="s">
        <v>36</v>
      </c>
      <c r="G60" t="s">
        <v>595</v>
      </c>
    </row>
    <row r="61" spans="1:7" x14ac:dyDescent="0.2">
      <c r="A61" t="s">
        <v>200</v>
      </c>
      <c r="B61" s="6">
        <v>-9.704395669307951E-10</v>
      </c>
      <c r="D61" t="s">
        <v>8</v>
      </c>
      <c r="E61" t="s">
        <v>171</v>
      </c>
      <c r="F61" t="s">
        <v>36</v>
      </c>
      <c r="G61" t="s">
        <v>595</v>
      </c>
    </row>
    <row r="62" spans="1:7" x14ac:dyDescent="0.2">
      <c r="A62" t="s">
        <v>206</v>
      </c>
      <c r="B62" s="6">
        <v>-4.4724606128114898E-9</v>
      </c>
      <c r="D62" t="s">
        <v>8</v>
      </c>
      <c r="E62" t="s">
        <v>171</v>
      </c>
      <c r="F62" t="s">
        <v>36</v>
      </c>
      <c r="G62" t="s">
        <v>595</v>
      </c>
    </row>
    <row r="63" spans="1:7" x14ac:dyDescent="0.2">
      <c r="A63" t="s">
        <v>132</v>
      </c>
      <c r="B63" s="6">
        <v>-9.7043956693079499E-6</v>
      </c>
      <c r="D63" t="s">
        <v>8</v>
      </c>
      <c r="E63" t="s">
        <v>946</v>
      </c>
      <c r="F63" t="s">
        <v>36</v>
      </c>
      <c r="G63" t="s">
        <v>595</v>
      </c>
    </row>
    <row r="64" spans="1:7" x14ac:dyDescent="0.2">
      <c r="A64" t="s">
        <v>142</v>
      </c>
      <c r="B64" s="6">
        <v>-4.4724606128114897E-5</v>
      </c>
      <c r="D64" t="s">
        <v>8</v>
      </c>
      <c r="E64" t="s">
        <v>946</v>
      </c>
      <c r="F64" t="s">
        <v>36</v>
      </c>
      <c r="G64" t="s">
        <v>595</v>
      </c>
    </row>
    <row r="65" spans="1:8" x14ac:dyDescent="0.2">
      <c r="A65" t="s">
        <v>1127</v>
      </c>
      <c r="B65" s="6">
        <f>1.305</f>
        <v>1.3049999999999999</v>
      </c>
      <c r="D65" t="s">
        <v>121</v>
      </c>
      <c r="E65" t="s">
        <v>1147</v>
      </c>
      <c r="F65" t="s">
        <v>36</v>
      </c>
      <c r="G65" s="8" t="s">
        <v>1134</v>
      </c>
    </row>
    <row r="67" spans="1:8" ht="16" x14ac:dyDescent="0.2">
      <c r="A67" s="1" t="s">
        <v>1</v>
      </c>
      <c r="B67" s="58" t="s">
        <v>597</v>
      </c>
    </row>
    <row r="68" spans="1:8" x14ac:dyDescent="0.2">
      <c r="A68" t="s">
        <v>2</v>
      </c>
      <c r="B68" s="6" t="s">
        <v>554</v>
      </c>
    </row>
    <row r="69" spans="1:8" x14ac:dyDescent="0.2">
      <c r="A69" t="s">
        <v>3</v>
      </c>
      <c r="B69" s="6">
        <v>1</v>
      </c>
    </row>
    <row r="70" spans="1:8" ht="16" x14ac:dyDescent="0.2">
      <c r="A70" t="s">
        <v>4</v>
      </c>
      <c r="B70" s="59" t="s">
        <v>598</v>
      </c>
    </row>
    <row r="71" spans="1:8" x14ac:dyDescent="0.2">
      <c r="A71" t="s">
        <v>5</v>
      </c>
      <c r="B71" s="6" t="s">
        <v>6</v>
      </c>
    </row>
    <row r="72" spans="1:8" x14ac:dyDescent="0.2">
      <c r="A72" t="s">
        <v>7</v>
      </c>
      <c r="B72" s="6" t="s">
        <v>8</v>
      </c>
    </row>
    <row r="73" spans="1:8" x14ac:dyDescent="0.2">
      <c r="A73" t="s">
        <v>9</v>
      </c>
      <c r="B73" s="6" t="s">
        <v>556</v>
      </c>
    </row>
    <row r="74" spans="1:8" x14ac:dyDescent="0.2">
      <c r="A74" t="s">
        <v>11</v>
      </c>
      <c r="B74" s="6" t="s">
        <v>604</v>
      </c>
    </row>
    <row r="75" spans="1:8" x14ac:dyDescent="0.2">
      <c r="A75" t="s">
        <v>485</v>
      </c>
      <c r="B75" s="57">
        <f>Summary!O47</f>
        <v>0.45749036497564666</v>
      </c>
    </row>
    <row r="76" spans="1:8" ht="16" x14ac:dyDescent="0.2">
      <c r="A76" s="1" t="s">
        <v>12</v>
      </c>
    </row>
    <row r="77" spans="1:8" x14ac:dyDescent="0.2">
      <c r="A77" t="s">
        <v>13</v>
      </c>
      <c r="B77" s="6" t="s">
        <v>14</v>
      </c>
      <c r="C77" t="s">
        <v>2</v>
      </c>
      <c r="D77" t="s">
        <v>7</v>
      </c>
      <c r="E77" t="s">
        <v>15</v>
      </c>
      <c r="F77" t="s">
        <v>5</v>
      </c>
      <c r="G77" t="s">
        <v>11</v>
      </c>
      <c r="H77" t="s">
        <v>4</v>
      </c>
    </row>
    <row r="78" spans="1:8" ht="16" x14ac:dyDescent="0.2">
      <c r="A78" s="2" t="s">
        <v>597</v>
      </c>
      <c r="B78" s="6">
        <v>1</v>
      </c>
      <c r="C78" t="s">
        <v>554</v>
      </c>
      <c r="D78" t="s">
        <v>8</v>
      </c>
      <c r="F78" t="s">
        <v>17</v>
      </c>
      <c r="G78" t="s">
        <v>18</v>
      </c>
      <c r="H78" s="2" t="s">
        <v>598</v>
      </c>
    </row>
    <row r="79" spans="1:8" ht="16" x14ac:dyDescent="0.2">
      <c r="A79" s="2" t="s">
        <v>553</v>
      </c>
      <c r="B79" s="61">
        <v>5.74</v>
      </c>
      <c r="C79" t="s">
        <v>554</v>
      </c>
      <c r="D79" t="s">
        <v>8</v>
      </c>
      <c r="F79" t="s">
        <v>20</v>
      </c>
      <c r="H79" s="2" t="s">
        <v>555</v>
      </c>
    </row>
    <row r="80" spans="1:8" ht="17" x14ac:dyDescent="0.2">
      <c r="A80" s="55" t="s">
        <v>599</v>
      </c>
      <c r="B80" s="62">
        <f>1.64/1000</f>
        <v>1.64E-3</v>
      </c>
      <c r="C80" t="s">
        <v>26</v>
      </c>
      <c r="D80" t="s">
        <v>8</v>
      </c>
      <c r="F80" t="s">
        <v>20</v>
      </c>
      <c r="H80" s="56" t="s">
        <v>600</v>
      </c>
    </row>
    <row r="81" spans="1:8" ht="17" x14ac:dyDescent="0.2">
      <c r="A81" s="55" t="s">
        <v>252</v>
      </c>
      <c r="B81" s="62">
        <f>92.9/1000</f>
        <v>9.290000000000001E-2</v>
      </c>
      <c r="C81" t="s">
        <v>558</v>
      </c>
      <c r="D81" t="s">
        <v>8</v>
      </c>
      <c r="F81" t="s">
        <v>20</v>
      </c>
      <c r="H81" t="s">
        <v>253</v>
      </c>
    </row>
    <row r="82" spans="1:8" ht="17" x14ac:dyDescent="0.2">
      <c r="A82" s="55" t="s">
        <v>214</v>
      </c>
      <c r="B82" s="62">
        <f>67.7/1000</f>
        <v>6.7699999999999996E-2</v>
      </c>
      <c r="C82" t="s">
        <v>558</v>
      </c>
      <c r="D82" t="s">
        <v>8</v>
      </c>
      <c r="F82" t="s">
        <v>20</v>
      </c>
      <c r="H82" t="s">
        <v>215</v>
      </c>
    </row>
    <row r="83" spans="1:8" ht="17" x14ac:dyDescent="0.2">
      <c r="A83" s="55" t="s">
        <v>601</v>
      </c>
      <c r="B83" s="62">
        <f>1.14/1000</f>
        <v>1.14E-3</v>
      </c>
      <c r="C83" t="s">
        <v>558</v>
      </c>
      <c r="D83" t="s">
        <v>8</v>
      </c>
      <c r="F83" t="s">
        <v>20</v>
      </c>
      <c r="H83" s="56" t="s">
        <v>602</v>
      </c>
    </row>
    <row r="84" spans="1:8" ht="17" x14ac:dyDescent="0.2">
      <c r="A84" s="55" t="s">
        <v>603</v>
      </c>
      <c r="B84" s="62">
        <f>374.1/1000/1000</f>
        <v>3.7410000000000004E-4</v>
      </c>
      <c r="C84" t="s">
        <v>26</v>
      </c>
      <c r="D84" t="s">
        <v>8</v>
      </c>
      <c r="F84" t="s">
        <v>20</v>
      </c>
      <c r="H84" t="s">
        <v>304</v>
      </c>
    </row>
    <row r="85" spans="1:8" ht="17" x14ac:dyDescent="0.2">
      <c r="A85" s="55" t="s">
        <v>608</v>
      </c>
      <c r="B85" s="62">
        <v>-0.22520000000000001</v>
      </c>
      <c r="C85" t="s">
        <v>610</v>
      </c>
      <c r="D85" t="s">
        <v>8</v>
      </c>
      <c r="F85" t="s">
        <v>20</v>
      </c>
      <c r="H85" t="s">
        <v>609</v>
      </c>
    </row>
    <row r="86" spans="1:8" ht="17" x14ac:dyDescent="0.2">
      <c r="A86" s="55" t="s">
        <v>611</v>
      </c>
      <c r="B86" s="62">
        <v>-0.1295</v>
      </c>
      <c r="C86" t="s">
        <v>610</v>
      </c>
      <c r="D86" t="s">
        <v>8</v>
      </c>
      <c r="F86" t="s">
        <v>20</v>
      </c>
      <c r="H86" t="s">
        <v>612</v>
      </c>
    </row>
    <row r="87" spans="1:8" ht="17" x14ac:dyDescent="0.2">
      <c r="A87" s="55" t="s">
        <v>613</v>
      </c>
      <c r="B87" s="62">
        <f>8.07/1000</f>
        <v>8.0700000000000008E-3</v>
      </c>
      <c r="D87" t="s">
        <v>8</v>
      </c>
      <c r="E87" t="s">
        <v>37</v>
      </c>
      <c r="F87" t="s">
        <v>36</v>
      </c>
    </row>
    <row r="88" spans="1:8" ht="17" x14ac:dyDescent="0.2">
      <c r="A88" s="55" t="s">
        <v>258</v>
      </c>
      <c r="B88" s="62">
        <f>0.849/1000</f>
        <v>8.4899999999999993E-4</v>
      </c>
      <c r="D88" t="s">
        <v>8</v>
      </c>
      <c r="E88" t="s">
        <v>37</v>
      </c>
      <c r="F88" t="s">
        <v>36</v>
      </c>
    </row>
    <row r="89" spans="1:8" ht="17" x14ac:dyDescent="0.2">
      <c r="A89" s="55" t="s">
        <v>614</v>
      </c>
      <c r="B89" s="62">
        <f>0.06/1000</f>
        <v>5.9999999999999995E-5</v>
      </c>
      <c r="D89" t="s">
        <v>8</v>
      </c>
      <c r="E89" t="s">
        <v>37</v>
      </c>
      <c r="F89" t="s">
        <v>36</v>
      </c>
    </row>
    <row r="90" spans="1:8" ht="17" x14ac:dyDescent="0.2">
      <c r="A90" s="55" t="s">
        <v>615</v>
      </c>
      <c r="B90" s="62">
        <f>0.06/1000</f>
        <v>5.9999999999999995E-5</v>
      </c>
      <c r="D90" t="s">
        <v>8</v>
      </c>
      <c r="E90" t="s">
        <v>37</v>
      </c>
      <c r="F90" t="s">
        <v>36</v>
      </c>
    </row>
    <row r="91" spans="1:8" ht="17" x14ac:dyDescent="0.2">
      <c r="A91" s="55" t="s">
        <v>265</v>
      </c>
      <c r="B91" s="62">
        <v>4.2</v>
      </c>
      <c r="D91" t="s">
        <v>8</v>
      </c>
      <c r="E91" t="s">
        <v>37</v>
      </c>
      <c r="F91" t="s">
        <v>36</v>
      </c>
    </row>
    <row r="92" spans="1:8" ht="16" x14ac:dyDescent="0.2">
      <c r="A92" s="70" t="s">
        <v>338</v>
      </c>
      <c r="B92" s="6">
        <f>9.8/Parameters!$B$12</f>
        <v>12.420785804816223</v>
      </c>
      <c r="C92" t="s">
        <v>610</v>
      </c>
      <c r="D92" t="s">
        <v>8</v>
      </c>
      <c r="F92" t="s">
        <v>20</v>
      </c>
      <c r="G92" t="s">
        <v>1144</v>
      </c>
      <c r="H92" s="2"/>
    </row>
    <row r="95" spans="1:8" ht="16" x14ac:dyDescent="0.2">
      <c r="A95" s="1" t="s">
        <v>1</v>
      </c>
      <c r="B95" s="58" t="s">
        <v>1072</v>
      </c>
    </row>
    <row r="96" spans="1:8" x14ac:dyDescent="0.2">
      <c r="A96" t="s">
        <v>2</v>
      </c>
      <c r="B96" s="6" t="s">
        <v>554</v>
      </c>
    </row>
    <row r="97" spans="1:8" x14ac:dyDescent="0.2">
      <c r="A97" t="s">
        <v>3</v>
      </c>
      <c r="B97" s="6">
        <v>1</v>
      </c>
    </row>
    <row r="98" spans="1:8" ht="16" x14ac:dyDescent="0.2">
      <c r="A98" t="s">
        <v>4</v>
      </c>
      <c r="B98" s="59" t="s">
        <v>598</v>
      </c>
    </row>
    <row r="99" spans="1:8" x14ac:dyDescent="0.2">
      <c r="A99" t="s">
        <v>5</v>
      </c>
      <c r="B99" s="6" t="s">
        <v>6</v>
      </c>
    </row>
    <row r="100" spans="1:8" x14ac:dyDescent="0.2">
      <c r="A100" t="s">
        <v>7</v>
      </c>
      <c r="B100" s="6" t="s">
        <v>8</v>
      </c>
    </row>
    <row r="101" spans="1:8" x14ac:dyDescent="0.2">
      <c r="A101" t="s">
        <v>9</v>
      </c>
      <c r="B101" s="6" t="s">
        <v>556</v>
      </c>
    </row>
    <row r="102" spans="1:8" x14ac:dyDescent="0.2">
      <c r="A102" t="s">
        <v>11</v>
      </c>
      <c r="B102" s="6" t="s">
        <v>604</v>
      </c>
    </row>
    <row r="103" spans="1:8" x14ac:dyDescent="0.2">
      <c r="A103" t="s">
        <v>485</v>
      </c>
      <c r="B103" s="57">
        <f>Summary!O79</f>
        <v>0.55032625843716321</v>
      </c>
    </row>
    <row r="104" spans="1:8" ht="16" x14ac:dyDescent="0.2">
      <c r="A104" s="1" t="s">
        <v>12</v>
      </c>
    </row>
    <row r="105" spans="1:8" x14ac:dyDescent="0.2">
      <c r="A105" t="s">
        <v>13</v>
      </c>
      <c r="B105" s="6" t="s">
        <v>14</v>
      </c>
      <c r="C105" t="s">
        <v>2</v>
      </c>
      <c r="D105" t="s">
        <v>7</v>
      </c>
      <c r="E105" t="s">
        <v>15</v>
      </c>
      <c r="F105" t="s">
        <v>5</v>
      </c>
      <c r="G105" t="s">
        <v>11</v>
      </c>
      <c r="H105" t="s">
        <v>4</v>
      </c>
    </row>
    <row r="106" spans="1:8" ht="16" x14ac:dyDescent="0.2">
      <c r="A106" s="2" t="s">
        <v>1072</v>
      </c>
      <c r="B106" s="6">
        <v>1</v>
      </c>
      <c r="C106" t="s">
        <v>554</v>
      </c>
      <c r="D106" t="s">
        <v>8</v>
      </c>
      <c r="F106" t="s">
        <v>17</v>
      </c>
      <c r="G106" t="s">
        <v>18</v>
      </c>
      <c r="H106" s="2" t="s">
        <v>598</v>
      </c>
    </row>
    <row r="107" spans="1:8" ht="16" x14ac:dyDescent="0.2">
      <c r="A107" s="2" t="s">
        <v>553</v>
      </c>
      <c r="B107" s="61">
        <v>5.74</v>
      </c>
      <c r="C107" t="s">
        <v>554</v>
      </c>
      <c r="D107" t="s">
        <v>8</v>
      </c>
      <c r="F107" t="s">
        <v>20</v>
      </c>
      <c r="H107" s="2" t="s">
        <v>555</v>
      </c>
    </row>
    <row r="108" spans="1:8" ht="17" x14ac:dyDescent="0.2">
      <c r="A108" s="55" t="s">
        <v>599</v>
      </c>
      <c r="B108" s="62">
        <f>1.64/1000</f>
        <v>1.64E-3</v>
      </c>
      <c r="C108" t="s">
        <v>26</v>
      </c>
      <c r="D108" t="s">
        <v>8</v>
      </c>
      <c r="F108" t="s">
        <v>20</v>
      </c>
      <c r="H108" s="56" t="s">
        <v>600</v>
      </c>
    </row>
    <row r="109" spans="1:8" ht="17" x14ac:dyDescent="0.2">
      <c r="A109" s="55" t="s">
        <v>252</v>
      </c>
      <c r="B109" s="62">
        <f>92.9/1000</f>
        <v>9.290000000000001E-2</v>
      </c>
      <c r="C109" t="s">
        <v>558</v>
      </c>
      <c r="D109" t="s">
        <v>8</v>
      </c>
      <c r="F109" t="s">
        <v>20</v>
      </c>
      <c r="H109" t="s">
        <v>253</v>
      </c>
    </row>
    <row r="110" spans="1:8" ht="17" x14ac:dyDescent="0.2">
      <c r="A110" s="55" t="s">
        <v>214</v>
      </c>
      <c r="B110" s="62">
        <f>67.7/1000</f>
        <v>6.7699999999999996E-2</v>
      </c>
      <c r="C110" t="s">
        <v>558</v>
      </c>
      <c r="D110" t="s">
        <v>8</v>
      </c>
      <c r="F110" t="s">
        <v>20</v>
      </c>
      <c r="H110" t="s">
        <v>215</v>
      </c>
    </row>
    <row r="111" spans="1:8" ht="17" x14ac:dyDescent="0.2">
      <c r="A111" s="55" t="s">
        <v>601</v>
      </c>
      <c r="B111" s="62">
        <f>1.14/1000</f>
        <v>1.14E-3</v>
      </c>
      <c r="C111" t="s">
        <v>558</v>
      </c>
      <c r="D111" t="s">
        <v>8</v>
      </c>
      <c r="F111" t="s">
        <v>20</v>
      </c>
      <c r="H111" s="56" t="s">
        <v>602</v>
      </c>
    </row>
    <row r="112" spans="1:8" ht="17" x14ac:dyDescent="0.2">
      <c r="A112" s="55" t="s">
        <v>603</v>
      </c>
      <c r="B112" s="62">
        <f>374.1/1000/1000</f>
        <v>3.7410000000000004E-4</v>
      </c>
      <c r="C112" t="s">
        <v>26</v>
      </c>
      <c r="D112" t="s">
        <v>8</v>
      </c>
      <c r="F112" t="s">
        <v>20</v>
      </c>
      <c r="H112" t="s">
        <v>304</v>
      </c>
    </row>
    <row r="113" spans="1:8" ht="17" x14ac:dyDescent="0.2">
      <c r="A113" s="55" t="s">
        <v>608</v>
      </c>
      <c r="B113" s="62">
        <v>-0.22520000000000001</v>
      </c>
      <c r="C113" t="s">
        <v>610</v>
      </c>
      <c r="D113" t="s">
        <v>8</v>
      </c>
      <c r="F113" t="s">
        <v>20</v>
      </c>
      <c r="H113" t="s">
        <v>609</v>
      </c>
    </row>
    <row r="114" spans="1:8" ht="17" x14ac:dyDescent="0.2">
      <c r="A114" s="55" t="s">
        <v>611</v>
      </c>
      <c r="B114" s="62">
        <v>-0.1295</v>
      </c>
      <c r="C114" t="s">
        <v>610</v>
      </c>
      <c r="D114" t="s">
        <v>8</v>
      </c>
      <c r="F114" t="s">
        <v>20</v>
      </c>
      <c r="H114" t="s">
        <v>612</v>
      </c>
    </row>
    <row r="115" spans="1:8" ht="17" x14ac:dyDescent="0.2">
      <c r="A115" s="55" t="s">
        <v>613</v>
      </c>
      <c r="B115" s="62">
        <f>8.07/1000</f>
        <v>8.0700000000000008E-3</v>
      </c>
      <c r="D115" t="s">
        <v>8</v>
      </c>
      <c r="E115" t="s">
        <v>37</v>
      </c>
      <c r="F115" t="s">
        <v>36</v>
      </c>
    </row>
    <row r="116" spans="1:8" ht="17" x14ac:dyDescent="0.2">
      <c r="A116" s="55" t="s">
        <v>258</v>
      </c>
      <c r="B116" s="62">
        <f>0.849/1000</f>
        <v>8.4899999999999993E-4</v>
      </c>
      <c r="D116" t="s">
        <v>8</v>
      </c>
      <c r="E116" t="s">
        <v>37</v>
      </c>
      <c r="F116" t="s">
        <v>36</v>
      </c>
    </row>
    <row r="117" spans="1:8" ht="17" x14ac:dyDescent="0.2">
      <c r="A117" s="55" t="s">
        <v>614</v>
      </c>
      <c r="B117" s="62">
        <f>0.06/1000</f>
        <v>5.9999999999999995E-5</v>
      </c>
      <c r="D117" t="s">
        <v>8</v>
      </c>
      <c r="E117" t="s">
        <v>37</v>
      </c>
      <c r="F117" t="s">
        <v>36</v>
      </c>
    </row>
    <row r="118" spans="1:8" ht="17" x14ac:dyDescent="0.2">
      <c r="A118" s="55" t="s">
        <v>615</v>
      </c>
      <c r="B118" s="62">
        <f>0.06/1000</f>
        <v>5.9999999999999995E-5</v>
      </c>
      <c r="D118" t="s">
        <v>8</v>
      </c>
      <c r="E118" t="s">
        <v>37</v>
      </c>
      <c r="F118" t="s">
        <v>36</v>
      </c>
    </row>
    <row r="119" spans="1:8" ht="17" x14ac:dyDescent="0.2">
      <c r="A119" s="55" t="s">
        <v>265</v>
      </c>
      <c r="B119" s="62">
        <f>4.2*(1-0.975)</f>
        <v>0.10500000000000009</v>
      </c>
      <c r="D119" t="s">
        <v>8</v>
      </c>
      <c r="E119" t="s">
        <v>37</v>
      </c>
      <c r="F119" t="s">
        <v>36</v>
      </c>
    </row>
    <row r="120" spans="1:8" x14ac:dyDescent="0.2">
      <c r="A120" t="s">
        <v>28</v>
      </c>
      <c r="B120" s="6">
        <f>4.2*0.975*(180/1000)</f>
        <v>0.73709999999999998</v>
      </c>
      <c r="C120" t="s">
        <v>558</v>
      </c>
      <c r="D120" t="s">
        <v>29</v>
      </c>
      <c r="F120" t="s">
        <v>20</v>
      </c>
      <c r="H120" t="s">
        <v>30</v>
      </c>
    </row>
    <row r="121" spans="1:8" x14ac:dyDescent="0.2">
      <c r="A121" t="s">
        <v>1150</v>
      </c>
      <c r="B121" s="6">
        <f>4.2*0.975</f>
        <v>4.0949999999999998</v>
      </c>
      <c r="C121" t="s">
        <v>558</v>
      </c>
      <c r="D121" t="s">
        <v>8</v>
      </c>
      <c r="F121" t="s">
        <v>20</v>
      </c>
      <c r="H121" t="s">
        <v>1150</v>
      </c>
    </row>
    <row r="122" spans="1:8" ht="16" x14ac:dyDescent="0.2">
      <c r="A122" s="70" t="s">
        <v>338</v>
      </c>
      <c r="B122" s="6">
        <f>9.8/Parameters!$B$12</f>
        <v>12.420785804816223</v>
      </c>
      <c r="C122" t="s">
        <v>610</v>
      </c>
      <c r="D122" t="s">
        <v>8</v>
      </c>
      <c r="F122" t="s">
        <v>20</v>
      </c>
      <c r="G122" t="s">
        <v>1144</v>
      </c>
      <c r="H122" s="2"/>
    </row>
    <row r="123" spans="1:8" ht="16" x14ac:dyDescent="0.2">
      <c r="A123" s="55"/>
      <c r="B123" s="62"/>
    </row>
    <row r="125" spans="1:8" ht="16" x14ac:dyDescent="0.2">
      <c r="A125" s="1" t="s">
        <v>1</v>
      </c>
      <c r="B125" s="58" t="s">
        <v>605</v>
      </c>
    </row>
    <row r="126" spans="1:8" x14ac:dyDescent="0.2">
      <c r="A126" t="s">
        <v>2</v>
      </c>
      <c r="B126" s="6" t="s">
        <v>554</v>
      </c>
    </row>
    <row r="127" spans="1:8" x14ac:dyDescent="0.2">
      <c r="A127" t="s">
        <v>3</v>
      </c>
      <c r="B127" s="6">
        <v>1</v>
      </c>
    </row>
    <row r="128" spans="1:8" ht="16" x14ac:dyDescent="0.2">
      <c r="A128" t="s">
        <v>4</v>
      </c>
      <c r="B128" s="59" t="s">
        <v>325</v>
      </c>
    </row>
    <row r="129" spans="1:10" x14ac:dyDescent="0.2">
      <c r="A129" t="s">
        <v>5</v>
      </c>
      <c r="B129" s="6" t="s">
        <v>6</v>
      </c>
    </row>
    <row r="130" spans="1:10" x14ac:dyDescent="0.2">
      <c r="A130" t="s">
        <v>7</v>
      </c>
      <c r="B130" s="6" t="s">
        <v>8</v>
      </c>
    </row>
    <row r="131" spans="1:10" x14ac:dyDescent="0.2">
      <c r="A131" t="s">
        <v>9</v>
      </c>
      <c r="B131" s="6" t="s">
        <v>556</v>
      </c>
    </row>
    <row r="132" spans="1:10" x14ac:dyDescent="0.2">
      <c r="A132" t="s">
        <v>11</v>
      </c>
      <c r="B132" s="6" t="s">
        <v>606</v>
      </c>
    </row>
    <row r="133" spans="1:10" ht="16" x14ac:dyDescent="0.2">
      <c r="A133" s="1" t="s">
        <v>12</v>
      </c>
    </row>
    <row r="134" spans="1:10" x14ac:dyDescent="0.2">
      <c r="A134" t="s">
        <v>13</v>
      </c>
      <c r="B134" s="6" t="s">
        <v>14</v>
      </c>
      <c r="C134" t="s">
        <v>2</v>
      </c>
      <c r="D134" t="s">
        <v>7</v>
      </c>
      <c r="E134" t="s">
        <v>15</v>
      </c>
      <c r="F134" t="s">
        <v>5</v>
      </c>
      <c r="G134" t="s">
        <v>326</v>
      </c>
      <c r="H134" t="s">
        <v>327</v>
      </c>
      <c r="I134" t="s">
        <v>11</v>
      </c>
      <c r="J134" t="s">
        <v>4</v>
      </c>
    </row>
    <row r="135" spans="1:10" x14ac:dyDescent="0.2">
      <c r="A135" t="s">
        <v>605</v>
      </c>
      <c r="B135" s="6">
        <v>1</v>
      </c>
      <c r="C135" t="s">
        <v>554</v>
      </c>
      <c r="D135" t="s">
        <v>8</v>
      </c>
      <c r="F135" t="s">
        <v>17</v>
      </c>
      <c r="I135" t="s">
        <v>18</v>
      </c>
      <c r="J135" t="s">
        <v>325</v>
      </c>
    </row>
    <row r="136" spans="1:10" ht="16" x14ac:dyDescent="0.2">
      <c r="A136" s="2" t="s">
        <v>597</v>
      </c>
      <c r="B136" s="6">
        <v>1.00057</v>
      </c>
      <c r="C136" t="s">
        <v>554</v>
      </c>
      <c r="D136" t="s">
        <v>8</v>
      </c>
      <c r="F136" t="s">
        <v>20</v>
      </c>
      <c r="G136" t="s">
        <v>18</v>
      </c>
      <c r="J136" s="2" t="s">
        <v>286</v>
      </c>
    </row>
    <row r="137" spans="1:10" x14ac:dyDescent="0.2">
      <c r="A137" t="s">
        <v>28</v>
      </c>
      <c r="B137" s="6">
        <v>6.7000000000000002E-3</v>
      </c>
      <c r="C137" t="s">
        <v>558</v>
      </c>
      <c r="D137" t="s">
        <v>29</v>
      </c>
      <c r="F137" t="s">
        <v>20</v>
      </c>
      <c r="J137" t="s">
        <v>30</v>
      </c>
    </row>
    <row r="138" spans="1:10" x14ac:dyDescent="0.2">
      <c r="A138" t="s">
        <v>328</v>
      </c>
      <c r="B138" s="6">
        <v>-1.6799999999999999E-4</v>
      </c>
      <c r="C138" t="s">
        <v>31</v>
      </c>
      <c r="D138" t="s">
        <v>8</v>
      </c>
      <c r="F138" t="s">
        <v>20</v>
      </c>
      <c r="J138" t="s">
        <v>329</v>
      </c>
    </row>
    <row r="139" spans="1:10" x14ac:dyDescent="0.2">
      <c r="A139" t="s">
        <v>330</v>
      </c>
      <c r="B139" s="6">
        <v>5.8399999999999999E-4</v>
      </c>
      <c r="C139" t="s">
        <v>31</v>
      </c>
      <c r="D139" t="s">
        <v>19</v>
      </c>
      <c r="F139" t="s">
        <v>20</v>
      </c>
      <c r="J139" t="s">
        <v>331</v>
      </c>
    </row>
    <row r="140" spans="1:10" x14ac:dyDescent="0.2">
      <c r="A140" t="s">
        <v>332</v>
      </c>
      <c r="B140" s="6">
        <v>2.5999999999999998E-10</v>
      </c>
      <c r="C140" t="s">
        <v>31</v>
      </c>
      <c r="D140" t="s">
        <v>7</v>
      </c>
      <c r="F140" t="s">
        <v>20</v>
      </c>
      <c r="J140" t="s">
        <v>333</v>
      </c>
    </row>
    <row r="141" spans="1:10" x14ac:dyDescent="0.2">
      <c r="A141" t="s">
        <v>334</v>
      </c>
      <c r="B141" s="6">
        <v>-6.2700000000000001E-6</v>
      </c>
      <c r="C141" t="s">
        <v>31</v>
      </c>
      <c r="D141" t="s">
        <v>8</v>
      </c>
      <c r="F141" t="s">
        <v>20</v>
      </c>
      <c r="J141" t="s">
        <v>335</v>
      </c>
    </row>
    <row r="142" spans="1:10" x14ac:dyDescent="0.2">
      <c r="A142" t="s">
        <v>336</v>
      </c>
      <c r="B142" s="6">
        <v>-7.4999999999999993E-5</v>
      </c>
      <c r="C142" t="s">
        <v>31</v>
      </c>
      <c r="D142" t="s">
        <v>121</v>
      </c>
      <c r="F142" t="s">
        <v>20</v>
      </c>
      <c r="J142" t="s">
        <v>337</v>
      </c>
    </row>
    <row r="143" spans="1:10" x14ac:dyDescent="0.2">
      <c r="A143" t="s">
        <v>338</v>
      </c>
      <c r="B143" s="6">
        <v>6.8900000000000005E-4</v>
      </c>
      <c r="C143" t="s">
        <v>610</v>
      </c>
      <c r="D143" t="s">
        <v>8</v>
      </c>
      <c r="F143" t="s">
        <v>20</v>
      </c>
      <c r="J143" t="s">
        <v>339</v>
      </c>
    </row>
    <row r="144" spans="1:10" x14ac:dyDescent="0.2">
      <c r="A144" t="s">
        <v>100</v>
      </c>
      <c r="B144" s="6">
        <v>3.3599999999999998E-2</v>
      </c>
      <c r="C144" t="s">
        <v>31</v>
      </c>
      <c r="D144" t="s">
        <v>41</v>
      </c>
      <c r="F144" t="s">
        <v>20</v>
      </c>
      <c r="J144" t="s">
        <v>103</v>
      </c>
    </row>
    <row r="145" spans="1:10" x14ac:dyDescent="0.2">
      <c r="A145" t="s">
        <v>340</v>
      </c>
      <c r="B145" s="6">
        <v>3.2599999999999997E-2</v>
      </c>
      <c r="C145" t="s">
        <v>558</v>
      </c>
      <c r="D145" t="s">
        <v>41</v>
      </c>
      <c r="F145" t="s">
        <v>20</v>
      </c>
      <c r="J145" t="s">
        <v>341</v>
      </c>
    </row>
    <row r="146" spans="1:10" x14ac:dyDescent="0.2">
      <c r="A146" t="s">
        <v>342</v>
      </c>
      <c r="B146" s="6">
        <v>-6.8899999999999999E-7</v>
      </c>
      <c r="C146" t="s">
        <v>31</v>
      </c>
      <c r="D146" t="s">
        <v>121</v>
      </c>
      <c r="F146" t="s">
        <v>20</v>
      </c>
      <c r="J146" t="s">
        <v>343</v>
      </c>
    </row>
  </sheetData>
  <autoFilter ref="A1:J146" xr:uid="{00000000-0001-0000-0300-000000000000}"/>
  <hyperlinks>
    <hyperlink ref="G26" r:id="rId1" xr:uid="{00000000-0004-0000-0300-000000000000}"/>
    <hyperlink ref="G65" r:id="rId2" display="https://doi.org/10.1016/j.jclepro.2017.02.032" xr:uid="{7C68DE36-B06B-4240-BCC0-C8D3252A0A27}"/>
  </hyperlinks>
  <pageMargins left="0.7" right="0.7" top="0.75" bottom="0.75" header="0.3" footer="0.3"/>
  <pageSetup paperSize="9"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12"/>
  <sheetViews>
    <sheetView topLeftCell="A655" workbookViewId="0">
      <selection activeCell="H697" sqref="H697"/>
    </sheetView>
  </sheetViews>
  <sheetFormatPr baseColWidth="10" defaultColWidth="8.83203125" defaultRowHeight="15" x14ac:dyDescent="0.2"/>
  <cols>
    <col min="1" max="1" width="81.33203125" customWidth="1"/>
    <col min="2" max="2" width="9.83203125" style="6" customWidth="1"/>
    <col min="4" max="4" width="16.6640625" customWidth="1"/>
    <col min="5" max="5" width="21.6640625" customWidth="1"/>
    <col min="6" max="6" width="11.5" customWidth="1"/>
    <col min="7" max="7" width="45.1640625" customWidth="1"/>
    <col min="10" max="10" width="18.6640625" customWidth="1"/>
    <col min="13" max="13" width="9.6640625" bestFit="1" customWidth="1"/>
    <col min="14" max="14" width="10.6640625" bestFit="1" customWidth="1"/>
    <col min="18" max="18" width="9.6640625" bestFit="1" customWidth="1"/>
  </cols>
  <sheetData>
    <row r="1" spans="1:8" ht="16" x14ac:dyDescent="0.2">
      <c r="A1" s="1" t="s">
        <v>1</v>
      </c>
      <c r="B1" s="58" t="s">
        <v>829</v>
      </c>
    </row>
    <row r="2" spans="1:8" x14ac:dyDescent="0.2">
      <c r="A2" t="s">
        <v>2</v>
      </c>
      <c r="B2" s="6" t="s">
        <v>558</v>
      </c>
    </row>
    <row r="3" spans="1:8" x14ac:dyDescent="0.2">
      <c r="A3" t="s">
        <v>3</v>
      </c>
      <c r="B3" s="5">
        <v>1</v>
      </c>
    </row>
    <row r="4" spans="1:8" x14ac:dyDescent="0.2">
      <c r="A4" t="s">
        <v>4</v>
      </c>
      <c r="B4" s="5" t="s">
        <v>830</v>
      </c>
    </row>
    <row r="5" spans="1:8" x14ac:dyDescent="0.2">
      <c r="A5" t="s">
        <v>5</v>
      </c>
      <c r="B5" s="5" t="s">
        <v>6</v>
      </c>
    </row>
    <row r="6" spans="1:8" x14ac:dyDescent="0.2">
      <c r="A6" t="s">
        <v>7</v>
      </c>
      <c r="B6" s="5" t="s">
        <v>8</v>
      </c>
    </row>
    <row r="7" spans="1:8" x14ac:dyDescent="0.2">
      <c r="A7" t="s">
        <v>9</v>
      </c>
      <c r="B7" s="6" t="s">
        <v>618</v>
      </c>
    </row>
    <row r="8" spans="1:8" x14ac:dyDescent="0.2">
      <c r="A8" t="s">
        <v>11</v>
      </c>
      <c r="B8" s="5" t="s">
        <v>828</v>
      </c>
    </row>
    <row r="9" spans="1:8" x14ac:dyDescent="0.2">
      <c r="A9" t="s">
        <v>827</v>
      </c>
      <c r="B9" s="5">
        <v>15.15</v>
      </c>
    </row>
    <row r="10" spans="1:8" x14ac:dyDescent="0.2">
      <c r="A10" t="s">
        <v>833</v>
      </c>
      <c r="B10" s="63">
        <v>0.13500000000000001</v>
      </c>
      <c r="D10" s="6"/>
    </row>
    <row r="11" spans="1:8" ht="16" x14ac:dyDescent="0.2">
      <c r="A11" s="1" t="s">
        <v>12</v>
      </c>
    </row>
    <row r="12" spans="1:8" x14ac:dyDescent="0.2">
      <c r="A12" t="s">
        <v>13</v>
      </c>
      <c r="B12" s="6" t="s">
        <v>14</v>
      </c>
      <c r="C12" t="s">
        <v>2</v>
      </c>
      <c r="D12" t="s">
        <v>7</v>
      </c>
      <c r="E12" t="s">
        <v>15</v>
      </c>
      <c r="F12" t="s">
        <v>5</v>
      </c>
      <c r="G12" t="s">
        <v>11</v>
      </c>
      <c r="H12" t="s">
        <v>4</v>
      </c>
    </row>
    <row r="13" spans="1:8" x14ac:dyDescent="0.2">
      <c r="A13" t="s">
        <v>829</v>
      </c>
      <c r="B13" s="6">
        <v>1</v>
      </c>
      <c r="C13" t="s">
        <v>558</v>
      </c>
      <c r="D13" t="s">
        <v>8</v>
      </c>
      <c r="E13" t="s">
        <v>658</v>
      </c>
      <c r="F13" t="s">
        <v>17</v>
      </c>
      <c r="G13" t="s">
        <v>18</v>
      </c>
      <c r="H13" t="s">
        <v>830</v>
      </c>
    </row>
    <row r="14" spans="1:8" x14ac:dyDescent="0.2">
      <c r="A14" t="s">
        <v>952</v>
      </c>
      <c r="B14" s="6">
        <v>1.6118842500000003E-4</v>
      </c>
      <c r="C14" t="s">
        <v>26</v>
      </c>
      <c r="D14" t="s">
        <v>8</v>
      </c>
      <c r="E14" t="s">
        <v>623</v>
      </c>
      <c r="F14" t="s">
        <v>20</v>
      </c>
      <c r="G14" t="s">
        <v>801</v>
      </c>
      <c r="H14" t="s">
        <v>953</v>
      </c>
    </row>
    <row r="15" spans="1:8" x14ac:dyDescent="0.2">
      <c r="A15" t="s">
        <v>42</v>
      </c>
      <c r="B15" s="6">
        <v>1.7036175000000001E-2</v>
      </c>
      <c r="C15" t="s">
        <v>617</v>
      </c>
      <c r="D15" t="s">
        <v>8</v>
      </c>
      <c r="E15" t="s">
        <v>620</v>
      </c>
      <c r="F15" t="s">
        <v>20</v>
      </c>
      <c r="G15" t="s">
        <v>802</v>
      </c>
      <c r="H15" t="s">
        <v>43</v>
      </c>
    </row>
    <row r="16" spans="1:8" x14ac:dyDescent="0.2">
      <c r="A16" t="s">
        <v>594</v>
      </c>
      <c r="B16" s="6">
        <v>8.8036915646023683E-7</v>
      </c>
      <c r="C16" t="s">
        <v>26</v>
      </c>
      <c r="D16" t="s">
        <v>8</v>
      </c>
      <c r="E16" t="s">
        <v>620</v>
      </c>
      <c r="F16" t="s">
        <v>20</v>
      </c>
      <c r="G16" t="s">
        <v>758</v>
      </c>
      <c r="H16" t="s">
        <v>593</v>
      </c>
    </row>
    <row r="17" spans="1:8" x14ac:dyDescent="0.2">
      <c r="A17" t="s">
        <v>44</v>
      </c>
      <c r="B17" s="6">
        <v>3.9314249999999997E-3</v>
      </c>
      <c r="C17" t="s">
        <v>617</v>
      </c>
      <c r="D17" t="s">
        <v>8</v>
      </c>
      <c r="E17" t="s">
        <v>620</v>
      </c>
      <c r="F17" t="s">
        <v>20</v>
      </c>
      <c r="G17" t="s">
        <v>803</v>
      </c>
      <c r="H17" t="s">
        <v>45</v>
      </c>
    </row>
    <row r="18" spans="1:8" x14ac:dyDescent="0.2">
      <c r="A18" t="s">
        <v>46</v>
      </c>
      <c r="B18" s="6">
        <v>2.6209500000000004E-3</v>
      </c>
      <c r="C18" t="s">
        <v>617</v>
      </c>
      <c r="D18" t="s">
        <v>8</v>
      </c>
      <c r="E18" t="s">
        <v>620</v>
      </c>
      <c r="F18" t="s">
        <v>20</v>
      </c>
      <c r="G18" t="s">
        <v>803</v>
      </c>
      <c r="H18" t="s">
        <v>47</v>
      </c>
    </row>
    <row r="19" spans="1:8" x14ac:dyDescent="0.2">
      <c r="A19" t="s">
        <v>48</v>
      </c>
      <c r="B19" s="6">
        <v>3.4072350000000001E-2</v>
      </c>
      <c r="C19" t="s">
        <v>26</v>
      </c>
      <c r="D19" t="s">
        <v>8</v>
      </c>
      <c r="E19" t="s">
        <v>620</v>
      </c>
      <c r="F19" t="s">
        <v>20</v>
      </c>
      <c r="G19" t="s">
        <v>802</v>
      </c>
      <c r="H19" t="s">
        <v>49</v>
      </c>
    </row>
    <row r="20" spans="1:8" x14ac:dyDescent="0.2">
      <c r="A20" t="s">
        <v>804</v>
      </c>
      <c r="B20" s="6">
        <v>5.2419000000000007E-3</v>
      </c>
      <c r="C20" t="s">
        <v>26</v>
      </c>
      <c r="D20" t="s">
        <v>8</v>
      </c>
      <c r="E20" t="s">
        <v>620</v>
      </c>
      <c r="F20" t="s">
        <v>20</v>
      </c>
      <c r="G20" t="s">
        <v>805</v>
      </c>
      <c r="H20" t="s">
        <v>806</v>
      </c>
    </row>
    <row r="21" spans="1:8" x14ac:dyDescent="0.2">
      <c r="A21" t="s">
        <v>22</v>
      </c>
      <c r="B21" s="6">
        <v>0.50208228675</v>
      </c>
      <c r="C21" t="s">
        <v>26</v>
      </c>
      <c r="D21" t="s">
        <v>19</v>
      </c>
      <c r="E21" t="s">
        <v>620</v>
      </c>
      <c r="F21" t="s">
        <v>20</v>
      </c>
      <c r="G21" t="s">
        <v>758</v>
      </c>
      <c r="H21" t="s">
        <v>23</v>
      </c>
    </row>
    <row r="22" spans="1:8" x14ac:dyDescent="0.2">
      <c r="A22" t="s">
        <v>637</v>
      </c>
      <c r="B22" s="6">
        <v>1.8215602500000003E-4</v>
      </c>
      <c r="C22" t="s">
        <v>610</v>
      </c>
      <c r="D22" t="s">
        <v>29</v>
      </c>
      <c r="E22" t="s">
        <v>623</v>
      </c>
      <c r="F22" t="s">
        <v>20</v>
      </c>
      <c r="G22" t="s">
        <v>801</v>
      </c>
      <c r="H22" t="s">
        <v>639</v>
      </c>
    </row>
    <row r="23" spans="1:8" x14ac:dyDescent="0.2">
      <c r="A23" t="s">
        <v>637</v>
      </c>
      <c r="B23" s="6">
        <v>1.4155344702750001E-3</v>
      </c>
      <c r="C23" t="s">
        <v>610</v>
      </c>
      <c r="D23" t="s">
        <v>29</v>
      </c>
      <c r="E23" t="s">
        <v>623</v>
      </c>
      <c r="F23" t="s">
        <v>20</v>
      </c>
      <c r="G23" t="s">
        <v>807</v>
      </c>
      <c r="H23" t="s">
        <v>639</v>
      </c>
    </row>
    <row r="24" spans="1:8" x14ac:dyDescent="0.2">
      <c r="A24" t="s">
        <v>340</v>
      </c>
      <c r="B24" s="6">
        <v>4.3250000000000004E-2</v>
      </c>
      <c r="C24" t="s">
        <v>558</v>
      </c>
      <c r="D24" t="s">
        <v>41</v>
      </c>
      <c r="F24" t="s">
        <v>20</v>
      </c>
      <c r="H24" t="s">
        <v>341</v>
      </c>
    </row>
    <row r="25" spans="1:8" x14ac:dyDescent="0.2">
      <c r="A25" t="s">
        <v>40</v>
      </c>
      <c r="B25" s="6">
        <v>5.8185090000000006E-4</v>
      </c>
      <c r="D25" t="s">
        <v>8</v>
      </c>
      <c r="E25" t="s">
        <v>37</v>
      </c>
      <c r="F25" t="s">
        <v>36</v>
      </c>
      <c r="G25" t="s">
        <v>18</v>
      </c>
    </row>
    <row r="26" spans="1:8" x14ac:dyDescent="0.2">
      <c r="A26" t="s">
        <v>108</v>
      </c>
      <c r="B26" s="6">
        <f>B9*(1-B10)</f>
        <v>13.104750000000001</v>
      </c>
      <c r="D26" t="s">
        <v>19</v>
      </c>
      <c r="E26" t="s">
        <v>112</v>
      </c>
      <c r="F26" t="s">
        <v>36</v>
      </c>
      <c r="G26" t="s">
        <v>781</v>
      </c>
    </row>
    <row r="27" spans="1:8" x14ac:dyDescent="0.2">
      <c r="A27" t="s">
        <v>1008</v>
      </c>
      <c r="B27" s="6">
        <f>0.458*(44/12)*(1-B10)</f>
        <v>1.4526233333333334</v>
      </c>
      <c r="D27" t="s">
        <v>8</v>
      </c>
      <c r="E27" t="s">
        <v>1009</v>
      </c>
      <c r="F27" t="s">
        <v>36</v>
      </c>
      <c r="G27" t="s">
        <v>857</v>
      </c>
    </row>
    <row r="28" spans="1:8" x14ac:dyDescent="0.2">
      <c r="A28" t="s">
        <v>194</v>
      </c>
      <c r="B28" s="6">
        <v>1.4921511126444715</v>
      </c>
      <c r="D28" t="s">
        <v>113</v>
      </c>
      <c r="E28" t="s">
        <v>114</v>
      </c>
      <c r="F28" t="s">
        <v>36</v>
      </c>
      <c r="G28" t="s">
        <v>840</v>
      </c>
    </row>
    <row r="29" spans="1:8" x14ac:dyDescent="0.2">
      <c r="A29" t="s">
        <v>195</v>
      </c>
      <c r="B29" s="6">
        <v>1.4921511126444715</v>
      </c>
      <c r="D29" t="s">
        <v>115</v>
      </c>
      <c r="E29" t="s">
        <v>114</v>
      </c>
      <c r="F29" t="s">
        <v>36</v>
      </c>
      <c r="G29" t="s">
        <v>834</v>
      </c>
    </row>
    <row r="30" spans="1:8" x14ac:dyDescent="0.2">
      <c r="A30" t="s">
        <v>196</v>
      </c>
      <c r="B30" s="6">
        <v>1.4921511126444715</v>
      </c>
      <c r="D30" t="s">
        <v>115</v>
      </c>
      <c r="E30" t="s">
        <v>114</v>
      </c>
      <c r="F30" t="s">
        <v>36</v>
      </c>
      <c r="G30" t="s">
        <v>834</v>
      </c>
    </row>
    <row r="31" spans="1:8" x14ac:dyDescent="0.2">
      <c r="A31" t="s">
        <v>120</v>
      </c>
      <c r="B31" s="6">
        <v>0.12318</v>
      </c>
      <c r="C31" t="s">
        <v>945</v>
      </c>
      <c r="D31" t="s">
        <v>121</v>
      </c>
      <c r="F31" t="s">
        <v>20</v>
      </c>
      <c r="G31" t="s">
        <v>873</v>
      </c>
      <c r="H31" t="s">
        <v>122</v>
      </c>
    </row>
    <row r="32" spans="1:8" x14ac:dyDescent="0.2">
      <c r="A32" t="s">
        <v>947</v>
      </c>
      <c r="B32" s="6">
        <v>9.4816999999999999E-2</v>
      </c>
      <c r="C32" t="s">
        <v>26</v>
      </c>
      <c r="D32" t="s">
        <v>8</v>
      </c>
      <c r="F32" t="s">
        <v>20</v>
      </c>
      <c r="G32" t="s">
        <v>873</v>
      </c>
      <c r="H32" t="s">
        <v>874</v>
      </c>
    </row>
    <row r="33" spans="1:8" x14ac:dyDescent="0.2">
      <c r="A33" t="s">
        <v>875</v>
      </c>
      <c r="B33" s="6">
        <v>1.0309E-3</v>
      </c>
      <c r="C33" t="s">
        <v>26</v>
      </c>
      <c r="D33" t="s">
        <v>8</v>
      </c>
      <c r="F33" t="s">
        <v>20</v>
      </c>
      <c r="G33" t="s">
        <v>873</v>
      </c>
      <c r="H33" t="s">
        <v>876</v>
      </c>
    </row>
    <row r="34" spans="1:8" x14ac:dyDescent="0.2">
      <c r="A34" t="s">
        <v>126</v>
      </c>
      <c r="B34" s="6">
        <v>9.7869106163119807E-2</v>
      </c>
      <c r="D34" s="3" t="s">
        <v>121</v>
      </c>
      <c r="E34" t="s">
        <v>37</v>
      </c>
      <c r="F34" t="s">
        <v>36</v>
      </c>
      <c r="G34" t="s">
        <v>873</v>
      </c>
    </row>
    <row r="35" spans="1:8" x14ac:dyDescent="0.2">
      <c r="A35" t="s">
        <v>172</v>
      </c>
      <c r="B35" s="6">
        <v>4.4565595999999999E-2</v>
      </c>
      <c r="D35" s="3" t="s">
        <v>8</v>
      </c>
      <c r="E35" t="s">
        <v>179</v>
      </c>
      <c r="F35" t="s">
        <v>36</v>
      </c>
      <c r="G35" t="s">
        <v>873</v>
      </c>
    </row>
    <row r="36" spans="1:8" x14ac:dyDescent="0.2">
      <c r="A36" t="s">
        <v>126</v>
      </c>
      <c r="B36" s="6">
        <v>2.02513292048042E-2</v>
      </c>
      <c r="D36" s="3" t="s">
        <v>121</v>
      </c>
      <c r="E36" t="s">
        <v>179</v>
      </c>
      <c r="F36" t="s">
        <v>36</v>
      </c>
      <c r="G36" t="s">
        <v>873</v>
      </c>
    </row>
    <row r="37" spans="1:8" x14ac:dyDescent="0.2">
      <c r="A37" t="s">
        <v>313</v>
      </c>
      <c r="B37" s="6">
        <v>1.9012000000000001E-2</v>
      </c>
      <c r="D37" s="3" t="s">
        <v>8</v>
      </c>
      <c r="E37" t="s">
        <v>169</v>
      </c>
      <c r="F37" t="s">
        <v>36</v>
      </c>
      <c r="G37" t="s">
        <v>873</v>
      </c>
    </row>
    <row r="38" spans="1:8" x14ac:dyDescent="0.2">
      <c r="A38" t="s">
        <v>126</v>
      </c>
      <c r="B38" s="6">
        <v>5.0628323012010404E-3</v>
      </c>
      <c r="D38" s="3" t="s">
        <v>121</v>
      </c>
      <c r="E38" t="s">
        <v>171</v>
      </c>
      <c r="F38" t="s">
        <v>36</v>
      </c>
      <c r="G38" t="s">
        <v>873</v>
      </c>
    </row>
    <row r="39" spans="1:8" x14ac:dyDescent="0.2">
      <c r="A39" t="s">
        <v>127</v>
      </c>
      <c r="B39" s="6">
        <v>2.7937330000000001E-3</v>
      </c>
      <c r="D39" s="3" t="s">
        <v>8</v>
      </c>
      <c r="E39" t="s">
        <v>169</v>
      </c>
      <c r="F39" t="s">
        <v>36</v>
      </c>
      <c r="G39" t="s">
        <v>873</v>
      </c>
    </row>
    <row r="40" spans="1:8" x14ac:dyDescent="0.2">
      <c r="A40" t="s">
        <v>38</v>
      </c>
      <c r="B40" s="6">
        <v>1.5043812000000001E-4</v>
      </c>
      <c r="D40" s="3" t="s">
        <v>8</v>
      </c>
      <c r="E40" t="s">
        <v>169</v>
      </c>
      <c r="F40" t="s">
        <v>36</v>
      </c>
      <c r="G40" t="s">
        <v>873</v>
      </c>
    </row>
    <row r="41" spans="1:8" x14ac:dyDescent="0.2">
      <c r="A41" t="s">
        <v>877</v>
      </c>
      <c r="B41" s="6">
        <v>9.7411999999999995E-5</v>
      </c>
      <c r="D41" s="3" t="s">
        <v>8</v>
      </c>
      <c r="E41" t="s">
        <v>170</v>
      </c>
      <c r="F41" t="s">
        <v>36</v>
      </c>
      <c r="G41" t="s">
        <v>873</v>
      </c>
    </row>
    <row r="42" spans="1:8" x14ac:dyDescent="0.2">
      <c r="A42" t="s">
        <v>174</v>
      </c>
      <c r="B42" s="6">
        <v>9.3309999999999999E-5</v>
      </c>
      <c r="D42" s="3" t="s">
        <v>8</v>
      </c>
      <c r="E42" t="s">
        <v>171</v>
      </c>
      <c r="F42" t="s">
        <v>36</v>
      </c>
      <c r="G42" t="s">
        <v>873</v>
      </c>
    </row>
    <row r="43" spans="1:8" x14ac:dyDescent="0.2">
      <c r="A43" t="s">
        <v>878</v>
      </c>
      <c r="B43" s="6">
        <v>6.7764999999999999E-5</v>
      </c>
      <c r="D43" s="3" t="s">
        <v>8</v>
      </c>
      <c r="E43" t="s">
        <v>170</v>
      </c>
      <c r="F43" t="s">
        <v>36</v>
      </c>
      <c r="G43" t="s">
        <v>873</v>
      </c>
    </row>
    <row r="44" spans="1:8" x14ac:dyDescent="0.2">
      <c r="A44" t="s">
        <v>155</v>
      </c>
      <c r="B44" s="6">
        <v>5.3312000000000001E-5</v>
      </c>
      <c r="D44" s="3" t="s">
        <v>8</v>
      </c>
      <c r="E44" t="s">
        <v>170</v>
      </c>
      <c r="F44" t="s">
        <v>36</v>
      </c>
      <c r="G44" t="s">
        <v>873</v>
      </c>
    </row>
    <row r="45" spans="1:8" x14ac:dyDescent="0.2">
      <c r="A45" t="s">
        <v>879</v>
      </c>
      <c r="B45" s="6">
        <v>4.1820000000000003E-5</v>
      </c>
      <c r="D45" s="3" t="s">
        <v>8</v>
      </c>
      <c r="E45" t="s">
        <v>170</v>
      </c>
      <c r="F45" t="s">
        <v>36</v>
      </c>
      <c r="G45" t="s">
        <v>873</v>
      </c>
    </row>
    <row r="46" spans="1:8" x14ac:dyDescent="0.2">
      <c r="A46" t="s">
        <v>174</v>
      </c>
      <c r="B46" s="6">
        <v>3.1767000000000003E-5</v>
      </c>
      <c r="D46" s="3" t="s">
        <v>8</v>
      </c>
      <c r="E46" t="s">
        <v>179</v>
      </c>
      <c r="F46" t="s">
        <v>36</v>
      </c>
      <c r="G46" t="s">
        <v>873</v>
      </c>
    </row>
    <row r="47" spans="1:8" x14ac:dyDescent="0.2">
      <c r="A47" t="s">
        <v>880</v>
      </c>
      <c r="B47" s="6">
        <v>2.8062999999999999E-5</v>
      </c>
      <c r="D47" s="3" t="s">
        <v>8</v>
      </c>
      <c r="E47" t="s">
        <v>170</v>
      </c>
      <c r="F47" t="s">
        <v>36</v>
      </c>
      <c r="G47" t="s">
        <v>873</v>
      </c>
    </row>
    <row r="48" spans="1:8" x14ac:dyDescent="0.2">
      <c r="A48" t="s">
        <v>881</v>
      </c>
      <c r="B48" s="6">
        <v>2.6434000000000001E-5</v>
      </c>
      <c r="D48" s="3" t="s">
        <v>8</v>
      </c>
      <c r="E48" t="s">
        <v>170</v>
      </c>
      <c r="F48" t="s">
        <v>36</v>
      </c>
      <c r="G48" t="s">
        <v>873</v>
      </c>
    </row>
    <row r="49" spans="1:7" x14ac:dyDescent="0.2">
      <c r="A49" t="s">
        <v>882</v>
      </c>
      <c r="B49" s="6">
        <v>2.5826999999999999E-5</v>
      </c>
      <c r="D49" s="3" t="s">
        <v>8</v>
      </c>
      <c r="E49" t="s">
        <v>170</v>
      </c>
      <c r="F49" t="s">
        <v>36</v>
      </c>
      <c r="G49" t="s">
        <v>873</v>
      </c>
    </row>
    <row r="50" spans="1:7" x14ac:dyDescent="0.2">
      <c r="A50" t="s">
        <v>883</v>
      </c>
      <c r="B50" s="6">
        <v>2.2212999999999999E-5</v>
      </c>
      <c r="D50" s="3" t="s">
        <v>8</v>
      </c>
      <c r="E50" t="s">
        <v>170</v>
      </c>
      <c r="F50" t="s">
        <v>36</v>
      </c>
      <c r="G50" t="s">
        <v>873</v>
      </c>
    </row>
    <row r="51" spans="1:7" x14ac:dyDescent="0.2">
      <c r="A51" t="s">
        <v>884</v>
      </c>
      <c r="B51" s="6">
        <v>2.0055999999999999E-5</v>
      </c>
      <c r="D51" s="3" t="s">
        <v>8</v>
      </c>
      <c r="E51" t="s">
        <v>170</v>
      </c>
      <c r="F51" t="s">
        <v>36</v>
      </c>
      <c r="G51" t="s">
        <v>873</v>
      </c>
    </row>
    <row r="52" spans="1:7" x14ac:dyDescent="0.2">
      <c r="A52" t="s">
        <v>885</v>
      </c>
      <c r="B52" s="6">
        <v>1.9833000000000001E-5</v>
      </c>
      <c r="D52" s="3" t="s">
        <v>8</v>
      </c>
      <c r="E52" t="s">
        <v>170</v>
      </c>
      <c r="F52" t="s">
        <v>36</v>
      </c>
      <c r="G52" t="s">
        <v>873</v>
      </c>
    </row>
    <row r="53" spans="1:7" x14ac:dyDescent="0.2">
      <c r="A53" t="s">
        <v>173</v>
      </c>
      <c r="B53" s="6">
        <v>1.8723999999999999E-5</v>
      </c>
      <c r="D53" s="3" t="s">
        <v>8</v>
      </c>
      <c r="E53" t="s">
        <v>171</v>
      </c>
      <c r="F53" t="s">
        <v>36</v>
      </c>
      <c r="G53" t="s">
        <v>873</v>
      </c>
    </row>
    <row r="54" spans="1:7" x14ac:dyDescent="0.2">
      <c r="A54" t="s">
        <v>131</v>
      </c>
      <c r="B54" s="6">
        <v>1.5024E-5</v>
      </c>
      <c r="D54" s="3" t="s">
        <v>8</v>
      </c>
      <c r="E54" t="s">
        <v>170</v>
      </c>
      <c r="F54" t="s">
        <v>36</v>
      </c>
      <c r="G54" t="s">
        <v>873</v>
      </c>
    </row>
    <row r="55" spans="1:7" x14ac:dyDescent="0.2">
      <c r="A55" t="s">
        <v>886</v>
      </c>
      <c r="B55" s="6">
        <v>1.1124999999999999E-5</v>
      </c>
      <c r="D55" s="3" t="s">
        <v>8</v>
      </c>
      <c r="E55" t="s">
        <v>170</v>
      </c>
      <c r="F55" t="s">
        <v>36</v>
      </c>
      <c r="G55" t="s">
        <v>873</v>
      </c>
    </row>
    <row r="56" spans="1:7" x14ac:dyDescent="0.2">
      <c r="A56" t="s">
        <v>887</v>
      </c>
      <c r="B56" s="6">
        <v>7.9096999999999998E-6</v>
      </c>
      <c r="D56" s="3" t="s">
        <v>8</v>
      </c>
      <c r="E56" t="s">
        <v>170</v>
      </c>
      <c r="F56" t="s">
        <v>36</v>
      </c>
      <c r="G56" t="s">
        <v>873</v>
      </c>
    </row>
    <row r="57" spans="1:7" x14ac:dyDescent="0.2">
      <c r="A57" t="s">
        <v>888</v>
      </c>
      <c r="B57" s="6">
        <v>7.0283000000000001E-6</v>
      </c>
      <c r="D57" s="3" t="s">
        <v>8</v>
      </c>
      <c r="E57" t="s">
        <v>170</v>
      </c>
      <c r="F57" t="s">
        <v>36</v>
      </c>
      <c r="G57" t="s">
        <v>873</v>
      </c>
    </row>
    <row r="58" spans="1:7" x14ac:dyDescent="0.2">
      <c r="A58" t="s">
        <v>889</v>
      </c>
      <c r="B58" s="6">
        <v>6.9120000000000001E-6</v>
      </c>
      <c r="D58" s="3" t="s">
        <v>8</v>
      </c>
      <c r="E58" t="s">
        <v>170</v>
      </c>
      <c r="F58" t="s">
        <v>36</v>
      </c>
      <c r="G58" t="s">
        <v>873</v>
      </c>
    </row>
    <row r="59" spans="1:7" x14ac:dyDescent="0.2">
      <c r="A59" t="s">
        <v>890</v>
      </c>
      <c r="B59" s="6">
        <v>6.2171000000000002E-6</v>
      </c>
      <c r="D59" s="3" t="s">
        <v>8</v>
      </c>
      <c r="E59" t="s">
        <v>170</v>
      </c>
      <c r="F59" t="s">
        <v>36</v>
      </c>
      <c r="G59" t="s">
        <v>873</v>
      </c>
    </row>
    <row r="60" spans="1:7" x14ac:dyDescent="0.2">
      <c r="A60" t="s">
        <v>212</v>
      </c>
      <c r="B60" s="6">
        <v>6.1940000000000003E-6</v>
      </c>
      <c r="D60" s="3" t="s">
        <v>8</v>
      </c>
      <c r="E60" t="s">
        <v>170</v>
      </c>
      <c r="F60" t="s">
        <v>36</v>
      </c>
      <c r="G60" t="s">
        <v>873</v>
      </c>
    </row>
    <row r="61" spans="1:7" x14ac:dyDescent="0.2">
      <c r="A61" t="s">
        <v>891</v>
      </c>
      <c r="B61" s="6">
        <v>5.2755999999999999E-6</v>
      </c>
      <c r="D61" s="3" t="s">
        <v>8</v>
      </c>
      <c r="E61" t="s">
        <v>170</v>
      </c>
      <c r="F61" t="s">
        <v>36</v>
      </c>
      <c r="G61" t="s">
        <v>873</v>
      </c>
    </row>
    <row r="62" spans="1:7" x14ac:dyDescent="0.2">
      <c r="A62" t="s">
        <v>892</v>
      </c>
      <c r="B62" s="6">
        <v>4.318E-6</v>
      </c>
      <c r="D62" s="3" t="s">
        <v>8</v>
      </c>
      <c r="E62" t="s">
        <v>170</v>
      </c>
      <c r="F62" t="s">
        <v>36</v>
      </c>
      <c r="G62" t="s">
        <v>873</v>
      </c>
    </row>
    <row r="63" spans="1:7" x14ac:dyDescent="0.2">
      <c r="A63" t="s">
        <v>893</v>
      </c>
      <c r="B63" s="6">
        <v>4.2709000000000001E-6</v>
      </c>
      <c r="D63" s="3" t="s">
        <v>8</v>
      </c>
      <c r="E63" t="s">
        <v>170</v>
      </c>
      <c r="F63" t="s">
        <v>36</v>
      </c>
      <c r="G63" t="s">
        <v>873</v>
      </c>
    </row>
    <row r="64" spans="1:7" x14ac:dyDescent="0.2">
      <c r="A64" t="s">
        <v>894</v>
      </c>
      <c r="B64" s="6">
        <v>4.0783000000000004E-6</v>
      </c>
      <c r="D64" s="3" t="s">
        <v>8</v>
      </c>
      <c r="E64" t="s">
        <v>170</v>
      </c>
      <c r="F64" t="s">
        <v>36</v>
      </c>
      <c r="G64" t="s">
        <v>873</v>
      </c>
    </row>
    <row r="65" spans="1:7" x14ac:dyDescent="0.2">
      <c r="A65" t="s">
        <v>895</v>
      </c>
      <c r="B65" s="6">
        <v>3.9253999999999997E-6</v>
      </c>
      <c r="D65" s="3" t="s">
        <v>8</v>
      </c>
      <c r="E65" t="s">
        <v>170</v>
      </c>
      <c r="F65" t="s">
        <v>36</v>
      </c>
      <c r="G65" t="s">
        <v>873</v>
      </c>
    </row>
    <row r="66" spans="1:7" x14ac:dyDescent="0.2">
      <c r="A66" t="s">
        <v>896</v>
      </c>
      <c r="B66" s="6">
        <v>2.9745000000000001E-6</v>
      </c>
      <c r="D66" s="3" t="s">
        <v>8</v>
      </c>
      <c r="E66" t="s">
        <v>170</v>
      </c>
      <c r="F66" t="s">
        <v>36</v>
      </c>
      <c r="G66" t="s">
        <v>873</v>
      </c>
    </row>
    <row r="67" spans="1:7" x14ac:dyDescent="0.2">
      <c r="A67" t="s">
        <v>199</v>
      </c>
      <c r="B67" s="6">
        <v>2.8890000000000002E-6</v>
      </c>
      <c r="D67" s="3" t="s">
        <v>8</v>
      </c>
      <c r="E67" t="s">
        <v>179</v>
      </c>
      <c r="F67" t="s">
        <v>36</v>
      </c>
      <c r="G67" t="s">
        <v>873</v>
      </c>
    </row>
    <row r="68" spans="1:7" x14ac:dyDescent="0.2">
      <c r="A68" t="s">
        <v>897</v>
      </c>
      <c r="B68" s="6">
        <v>2.7584000000000001E-6</v>
      </c>
      <c r="D68" s="3" t="s">
        <v>8</v>
      </c>
      <c r="E68" t="s">
        <v>170</v>
      </c>
      <c r="F68" t="s">
        <v>36</v>
      </c>
      <c r="G68" t="s">
        <v>873</v>
      </c>
    </row>
    <row r="69" spans="1:7" x14ac:dyDescent="0.2">
      <c r="A69" t="s">
        <v>145</v>
      </c>
      <c r="B69" s="6">
        <v>2.7493000000000001E-6</v>
      </c>
      <c r="D69" s="3" t="s">
        <v>8</v>
      </c>
      <c r="E69" t="s">
        <v>170</v>
      </c>
      <c r="F69" t="s">
        <v>36</v>
      </c>
      <c r="G69" t="s">
        <v>873</v>
      </c>
    </row>
    <row r="70" spans="1:7" x14ac:dyDescent="0.2">
      <c r="A70" t="s">
        <v>206</v>
      </c>
      <c r="B70" s="6">
        <v>2.2033999999999999E-6</v>
      </c>
      <c r="D70" s="3" t="s">
        <v>8</v>
      </c>
      <c r="E70" t="s">
        <v>179</v>
      </c>
      <c r="F70" t="s">
        <v>36</v>
      </c>
      <c r="G70" t="s">
        <v>873</v>
      </c>
    </row>
    <row r="71" spans="1:7" x14ac:dyDescent="0.2">
      <c r="A71" t="s">
        <v>898</v>
      </c>
      <c r="B71" s="6">
        <v>2.1621E-6</v>
      </c>
      <c r="D71" s="3" t="s">
        <v>8</v>
      </c>
      <c r="E71" t="s">
        <v>170</v>
      </c>
      <c r="F71" t="s">
        <v>36</v>
      </c>
      <c r="G71" t="s">
        <v>873</v>
      </c>
    </row>
    <row r="72" spans="1:7" x14ac:dyDescent="0.2">
      <c r="A72" t="s">
        <v>899</v>
      </c>
      <c r="B72" s="6">
        <v>1.8418000000000001E-6</v>
      </c>
      <c r="D72" s="3" t="s">
        <v>8</v>
      </c>
      <c r="E72" t="s">
        <v>170</v>
      </c>
      <c r="F72" t="s">
        <v>36</v>
      </c>
      <c r="G72" t="s">
        <v>873</v>
      </c>
    </row>
    <row r="73" spans="1:7" x14ac:dyDescent="0.2">
      <c r="A73" t="s">
        <v>900</v>
      </c>
      <c r="B73" s="6">
        <v>1.7949E-6</v>
      </c>
      <c r="D73" s="3" t="s">
        <v>8</v>
      </c>
      <c r="E73" t="s">
        <v>170</v>
      </c>
      <c r="F73" t="s">
        <v>36</v>
      </c>
      <c r="G73" t="s">
        <v>873</v>
      </c>
    </row>
    <row r="74" spans="1:7" x14ac:dyDescent="0.2">
      <c r="A74" t="s">
        <v>901</v>
      </c>
      <c r="B74" s="6">
        <v>1.7571000000000001E-6</v>
      </c>
      <c r="D74" s="3" t="s">
        <v>8</v>
      </c>
      <c r="E74" t="s">
        <v>170</v>
      </c>
      <c r="F74" t="s">
        <v>36</v>
      </c>
      <c r="G74" t="s">
        <v>873</v>
      </c>
    </row>
    <row r="75" spans="1:7" x14ac:dyDescent="0.2">
      <c r="A75" t="s">
        <v>902</v>
      </c>
      <c r="B75" s="6">
        <v>1.7163E-6</v>
      </c>
      <c r="D75" s="3" t="s">
        <v>8</v>
      </c>
      <c r="E75" t="s">
        <v>170</v>
      </c>
      <c r="F75" t="s">
        <v>36</v>
      </c>
      <c r="G75" t="s">
        <v>873</v>
      </c>
    </row>
    <row r="76" spans="1:7" x14ac:dyDescent="0.2">
      <c r="A76" t="s">
        <v>903</v>
      </c>
      <c r="B76" s="6">
        <v>1.4859E-6</v>
      </c>
      <c r="D76" s="3" t="s">
        <v>8</v>
      </c>
      <c r="E76" t="s">
        <v>170</v>
      </c>
      <c r="F76" t="s">
        <v>36</v>
      </c>
      <c r="G76" t="s">
        <v>873</v>
      </c>
    </row>
    <row r="77" spans="1:7" x14ac:dyDescent="0.2">
      <c r="A77" t="s">
        <v>904</v>
      </c>
      <c r="B77" s="6">
        <v>1.3882999999999999E-6</v>
      </c>
      <c r="D77" s="3" t="s">
        <v>8</v>
      </c>
      <c r="E77" t="s">
        <v>170</v>
      </c>
      <c r="F77" t="s">
        <v>36</v>
      </c>
      <c r="G77" t="s">
        <v>873</v>
      </c>
    </row>
    <row r="78" spans="1:7" x14ac:dyDescent="0.2">
      <c r="A78" t="s">
        <v>905</v>
      </c>
      <c r="B78" s="6">
        <v>1.1375999999999999E-6</v>
      </c>
      <c r="D78" s="3" t="s">
        <v>8</v>
      </c>
      <c r="E78" t="s">
        <v>170</v>
      </c>
      <c r="F78" t="s">
        <v>36</v>
      </c>
      <c r="G78" t="s">
        <v>873</v>
      </c>
    </row>
    <row r="79" spans="1:7" x14ac:dyDescent="0.2">
      <c r="A79" t="s">
        <v>148</v>
      </c>
      <c r="B79" s="6">
        <v>1.1189E-6</v>
      </c>
      <c r="D79" s="3" t="s">
        <v>8</v>
      </c>
      <c r="E79" t="s">
        <v>170</v>
      </c>
      <c r="F79" t="s">
        <v>36</v>
      </c>
      <c r="G79" t="s">
        <v>873</v>
      </c>
    </row>
    <row r="80" spans="1:7" x14ac:dyDescent="0.2">
      <c r="A80" t="s">
        <v>165</v>
      </c>
      <c r="B80" s="6">
        <v>1.1107E-6</v>
      </c>
      <c r="D80" s="3" t="s">
        <v>8</v>
      </c>
      <c r="E80" t="s">
        <v>170</v>
      </c>
      <c r="F80" t="s">
        <v>36</v>
      </c>
      <c r="G80" t="s">
        <v>873</v>
      </c>
    </row>
    <row r="81" spans="1:7" x14ac:dyDescent="0.2">
      <c r="A81" t="s">
        <v>906</v>
      </c>
      <c r="B81" s="6">
        <v>1.0217999999999999E-6</v>
      </c>
      <c r="D81" s="3" t="s">
        <v>8</v>
      </c>
      <c r="E81" t="s">
        <v>170</v>
      </c>
      <c r="F81" t="s">
        <v>36</v>
      </c>
      <c r="G81" t="s">
        <v>873</v>
      </c>
    </row>
    <row r="82" spans="1:7" x14ac:dyDescent="0.2">
      <c r="A82" t="s">
        <v>138</v>
      </c>
      <c r="B82" s="6">
        <v>9.2208000000000001E-7</v>
      </c>
      <c r="D82" s="3" t="s">
        <v>8</v>
      </c>
      <c r="E82" t="s">
        <v>170</v>
      </c>
      <c r="F82" t="s">
        <v>36</v>
      </c>
      <c r="G82" t="s">
        <v>873</v>
      </c>
    </row>
    <row r="83" spans="1:7" x14ac:dyDescent="0.2">
      <c r="A83" t="s">
        <v>907</v>
      </c>
      <c r="B83" s="6">
        <v>7.5175000000000004E-7</v>
      </c>
      <c r="D83" s="3" t="s">
        <v>8</v>
      </c>
      <c r="E83" t="s">
        <v>170</v>
      </c>
      <c r="F83" t="s">
        <v>36</v>
      </c>
      <c r="G83" t="s">
        <v>873</v>
      </c>
    </row>
    <row r="84" spans="1:7" x14ac:dyDescent="0.2">
      <c r="A84" t="s">
        <v>908</v>
      </c>
      <c r="B84" s="6">
        <v>7.1319000000000005E-7</v>
      </c>
      <c r="D84" s="3" t="s">
        <v>8</v>
      </c>
      <c r="E84" t="s">
        <v>170</v>
      </c>
      <c r="F84" t="s">
        <v>36</v>
      </c>
      <c r="G84" t="s">
        <v>873</v>
      </c>
    </row>
    <row r="85" spans="1:7" x14ac:dyDescent="0.2">
      <c r="A85" t="s">
        <v>909</v>
      </c>
      <c r="B85" s="6">
        <v>6.2196999999999995E-7</v>
      </c>
      <c r="D85" s="3" t="s">
        <v>8</v>
      </c>
      <c r="E85" t="s">
        <v>170</v>
      </c>
      <c r="F85" t="s">
        <v>36</v>
      </c>
      <c r="G85" t="s">
        <v>873</v>
      </c>
    </row>
    <row r="86" spans="1:7" x14ac:dyDescent="0.2">
      <c r="A86" t="s">
        <v>910</v>
      </c>
      <c r="B86" s="6">
        <v>5.4909E-7</v>
      </c>
      <c r="D86" s="3" t="s">
        <v>8</v>
      </c>
      <c r="E86" t="s">
        <v>170</v>
      </c>
      <c r="F86" t="s">
        <v>36</v>
      </c>
      <c r="G86" t="s">
        <v>873</v>
      </c>
    </row>
    <row r="87" spans="1:7" x14ac:dyDescent="0.2">
      <c r="A87" t="s">
        <v>911</v>
      </c>
      <c r="B87" s="6">
        <v>5.0380000000000005E-7</v>
      </c>
      <c r="D87" s="3" t="s">
        <v>8</v>
      </c>
      <c r="E87" t="s">
        <v>170</v>
      </c>
      <c r="F87" t="s">
        <v>36</v>
      </c>
      <c r="G87" t="s">
        <v>873</v>
      </c>
    </row>
    <row r="88" spans="1:7" x14ac:dyDescent="0.2">
      <c r="A88" t="s">
        <v>206</v>
      </c>
      <c r="B88" s="6">
        <v>4.4075999999999998E-7</v>
      </c>
      <c r="D88" s="3" t="s">
        <v>8</v>
      </c>
      <c r="E88" t="s">
        <v>171</v>
      </c>
      <c r="F88" t="s">
        <v>36</v>
      </c>
      <c r="G88" t="s">
        <v>873</v>
      </c>
    </row>
    <row r="89" spans="1:7" x14ac:dyDescent="0.2">
      <c r="A89" t="s">
        <v>199</v>
      </c>
      <c r="B89" s="6">
        <v>4.3709E-7</v>
      </c>
      <c r="D89" s="3" t="s">
        <v>8</v>
      </c>
      <c r="E89" t="s">
        <v>171</v>
      </c>
      <c r="F89" t="s">
        <v>36</v>
      </c>
      <c r="G89" t="s">
        <v>873</v>
      </c>
    </row>
    <row r="90" spans="1:7" x14ac:dyDescent="0.2">
      <c r="A90" t="s">
        <v>200</v>
      </c>
      <c r="B90" s="6">
        <v>4.3587E-7</v>
      </c>
      <c r="D90" s="3" t="s">
        <v>8</v>
      </c>
      <c r="E90" t="s">
        <v>179</v>
      </c>
      <c r="F90" t="s">
        <v>36</v>
      </c>
      <c r="G90" t="s">
        <v>873</v>
      </c>
    </row>
    <row r="91" spans="1:7" x14ac:dyDescent="0.2">
      <c r="A91" t="s">
        <v>912</v>
      </c>
      <c r="B91" s="6">
        <v>4.2759999999999999E-7</v>
      </c>
      <c r="D91" s="3" t="s">
        <v>8</v>
      </c>
      <c r="E91" t="s">
        <v>170</v>
      </c>
      <c r="F91" t="s">
        <v>36</v>
      </c>
      <c r="G91" t="s">
        <v>873</v>
      </c>
    </row>
    <row r="92" spans="1:7" x14ac:dyDescent="0.2">
      <c r="A92" t="s">
        <v>913</v>
      </c>
      <c r="B92" s="6">
        <v>4.1983000000000002E-7</v>
      </c>
      <c r="D92" s="3" t="s">
        <v>8</v>
      </c>
      <c r="E92" t="s">
        <v>170</v>
      </c>
      <c r="F92" t="s">
        <v>36</v>
      </c>
      <c r="G92" t="s">
        <v>873</v>
      </c>
    </row>
    <row r="93" spans="1:7" x14ac:dyDescent="0.2">
      <c r="A93" t="s">
        <v>176</v>
      </c>
      <c r="B93" s="6">
        <v>3.8739999999999999E-7</v>
      </c>
      <c r="D93" s="3" t="s">
        <v>8</v>
      </c>
      <c r="E93" t="s">
        <v>170</v>
      </c>
      <c r="F93" t="s">
        <v>36</v>
      </c>
      <c r="G93" t="s">
        <v>873</v>
      </c>
    </row>
    <row r="94" spans="1:7" x14ac:dyDescent="0.2">
      <c r="A94" t="s">
        <v>914</v>
      </c>
      <c r="B94" s="6">
        <v>3.5656000000000001E-7</v>
      </c>
      <c r="D94" s="3" t="s">
        <v>8</v>
      </c>
      <c r="E94" t="s">
        <v>170</v>
      </c>
      <c r="F94" t="s">
        <v>36</v>
      </c>
      <c r="G94" t="s">
        <v>873</v>
      </c>
    </row>
    <row r="95" spans="1:7" x14ac:dyDescent="0.2">
      <c r="A95" t="s">
        <v>915</v>
      </c>
      <c r="B95" s="6">
        <v>3.4060000000000002E-7</v>
      </c>
      <c r="D95" s="3" t="s">
        <v>8</v>
      </c>
      <c r="E95" t="s">
        <v>170</v>
      </c>
      <c r="F95" t="s">
        <v>36</v>
      </c>
      <c r="G95" t="s">
        <v>873</v>
      </c>
    </row>
    <row r="96" spans="1:7" x14ac:dyDescent="0.2">
      <c r="A96" t="s">
        <v>200</v>
      </c>
      <c r="B96" s="6">
        <v>3.2389000000000002E-7</v>
      </c>
      <c r="D96" s="3" t="s">
        <v>8</v>
      </c>
      <c r="E96" t="s">
        <v>171</v>
      </c>
      <c r="F96" t="s">
        <v>36</v>
      </c>
      <c r="G96" t="s">
        <v>873</v>
      </c>
    </row>
    <row r="97" spans="1:7" x14ac:dyDescent="0.2">
      <c r="A97" t="s">
        <v>202</v>
      </c>
      <c r="B97" s="6">
        <v>2.7991000000000002E-7</v>
      </c>
      <c r="D97" s="3" t="s">
        <v>8</v>
      </c>
      <c r="E97" t="s">
        <v>171</v>
      </c>
      <c r="F97" t="s">
        <v>36</v>
      </c>
      <c r="G97" t="s">
        <v>873</v>
      </c>
    </row>
    <row r="98" spans="1:7" x14ac:dyDescent="0.2">
      <c r="A98" t="s">
        <v>137</v>
      </c>
      <c r="B98" s="6">
        <v>2.4989999999999998E-7</v>
      </c>
      <c r="D98" s="3" t="s">
        <v>8</v>
      </c>
      <c r="E98" t="s">
        <v>170</v>
      </c>
      <c r="F98" t="s">
        <v>36</v>
      </c>
      <c r="G98" t="s">
        <v>873</v>
      </c>
    </row>
    <row r="99" spans="1:7" x14ac:dyDescent="0.2">
      <c r="A99" t="s">
        <v>916</v>
      </c>
      <c r="B99" s="6">
        <v>2.4989999999999998E-7</v>
      </c>
      <c r="D99" s="3" t="s">
        <v>8</v>
      </c>
      <c r="E99" t="s">
        <v>170</v>
      </c>
      <c r="F99" t="s">
        <v>36</v>
      </c>
      <c r="G99" t="s">
        <v>873</v>
      </c>
    </row>
    <row r="100" spans="1:7" x14ac:dyDescent="0.2">
      <c r="A100" t="s">
        <v>917</v>
      </c>
      <c r="B100" s="6">
        <v>2.0524999999999999E-7</v>
      </c>
      <c r="D100" s="3" t="s">
        <v>8</v>
      </c>
      <c r="E100" t="s">
        <v>170</v>
      </c>
      <c r="F100" t="s">
        <v>36</v>
      </c>
      <c r="G100" t="s">
        <v>873</v>
      </c>
    </row>
    <row r="101" spans="1:7" x14ac:dyDescent="0.2">
      <c r="A101" t="s">
        <v>168</v>
      </c>
      <c r="B101" s="6">
        <v>1.8220999999999999E-7</v>
      </c>
      <c r="D101" s="3" t="s">
        <v>8</v>
      </c>
      <c r="E101" t="s">
        <v>170</v>
      </c>
      <c r="F101" t="s">
        <v>36</v>
      </c>
      <c r="G101" t="s">
        <v>873</v>
      </c>
    </row>
    <row r="102" spans="1:7" x14ac:dyDescent="0.2">
      <c r="A102" t="s">
        <v>918</v>
      </c>
      <c r="B102" s="6">
        <v>1.4880999999999999E-7</v>
      </c>
      <c r="D102" s="3" t="s">
        <v>8</v>
      </c>
      <c r="E102" t="s">
        <v>170</v>
      </c>
      <c r="F102" t="s">
        <v>36</v>
      </c>
      <c r="G102" t="s">
        <v>873</v>
      </c>
    </row>
    <row r="103" spans="1:7" x14ac:dyDescent="0.2">
      <c r="A103" t="s">
        <v>142</v>
      </c>
      <c r="B103" s="6">
        <v>1.2249999999999999E-7</v>
      </c>
      <c r="D103" s="3" t="s">
        <v>8</v>
      </c>
      <c r="E103" t="s">
        <v>170</v>
      </c>
      <c r="F103" t="s">
        <v>36</v>
      </c>
      <c r="G103" t="s">
        <v>873</v>
      </c>
    </row>
    <row r="104" spans="1:7" x14ac:dyDescent="0.2">
      <c r="A104" t="s">
        <v>919</v>
      </c>
      <c r="B104" s="6">
        <v>1.1766E-7</v>
      </c>
      <c r="D104" s="3" t="s">
        <v>8</v>
      </c>
      <c r="E104" t="s">
        <v>170</v>
      </c>
      <c r="F104" t="s">
        <v>36</v>
      </c>
      <c r="G104" t="s">
        <v>873</v>
      </c>
    </row>
    <row r="105" spans="1:7" x14ac:dyDescent="0.2">
      <c r="A105" t="s">
        <v>920</v>
      </c>
      <c r="B105" s="6">
        <v>9.4035999999999996E-8</v>
      </c>
      <c r="D105" s="3" t="s">
        <v>8</v>
      </c>
      <c r="E105" t="s">
        <v>170</v>
      </c>
      <c r="F105" t="s">
        <v>36</v>
      </c>
      <c r="G105" t="s">
        <v>873</v>
      </c>
    </row>
    <row r="106" spans="1:7" x14ac:dyDescent="0.2">
      <c r="A106" t="s">
        <v>139</v>
      </c>
      <c r="B106" s="6">
        <v>8.4475999999999995E-8</v>
      </c>
      <c r="D106" s="3" t="s">
        <v>8</v>
      </c>
      <c r="E106" t="s">
        <v>170</v>
      </c>
      <c r="F106" t="s">
        <v>36</v>
      </c>
      <c r="G106" t="s">
        <v>873</v>
      </c>
    </row>
    <row r="107" spans="1:7" x14ac:dyDescent="0.2">
      <c r="A107" t="s">
        <v>921</v>
      </c>
      <c r="B107" s="6">
        <v>6.2196999999999998E-8</v>
      </c>
      <c r="D107" s="3" t="s">
        <v>8</v>
      </c>
      <c r="E107" t="s">
        <v>170</v>
      </c>
      <c r="F107" t="s">
        <v>36</v>
      </c>
      <c r="G107" t="s">
        <v>873</v>
      </c>
    </row>
    <row r="108" spans="1:7" x14ac:dyDescent="0.2">
      <c r="A108" t="s">
        <v>922</v>
      </c>
      <c r="B108" s="6">
        <v>4.7693999999999997E-8</v>
      </c>
      <c r="D108" s="3" t="s">
        <v>8</v>
      </c>
      <c r="E108" t="s">
        <v>170</v>
      </c>
      <c r="F108" t="s">
        <v>36</v>
      </c>
      <c r="G108" t="s">
        <v>873</v>
      </c>
    </row>
    <row r="109" spans="1:7" x14ac:dyDescent="0.2">
      <c r="A109" t="s">
        <v>923</v>
      </c>
      <c r="B109" s="6">
        <v>3.7021999999999999E-8</v>
      </c>
      <c r="D109" s="3" t="s">
        <v>8</v>
      </c>
      <c r="E109" t="s">
        <v>170</v>
      </c>
      <c r="F109" t="s">
        <v>36</v>
      </c>
      <c r="G109" t="s">
        <v>873</v>
      </c>
    </row>
    <row r="110" spans="1:7" x14ac:dyDescent="0.2">
      <c r="A110" t="s">
        <v>924</v>
      </c>
      <c r="B110" s="6">
        <v>3.3320000000000003E-8</v>
      </c>
      <c r="D110" s="3" t="s">
        <v>8</v>
      </c>
      <c r="E110" t="s">
        <v>170</v>
      </c>
      <c r="F110" t="s">
        <v>36</v>
      </c>
      <c r="G110" t="s">
        <v>873</v>
      </c>
    </row>
    <row r="111" spans="1:7" x14ac:dyDescent="0.2">
      <c r="A111" t="s">
        <v>925</v>
      </c>
      <c r="B111" s="6">
        <v>2.9761000000000001E-8</v>
      </c>
      <c r="D111" s="3" t="s">
        <v>8</v>
      </c>
      <c r="E111" t="s">
        <v>170</v>
      </c>
      <c r="F111" t="s">
        <v>36</v>
      </c>
      <c r="G111" t="s">
        <v>873</v>
      </c>
    </row>
    <row r="112" spans="1:7" x14ac:dyDescent="0.2">
      <c r="A112" t="s">
        <v>168</v>
      </c>
      <c r="B112" s="6">
        <v>2.9729999999999999E-8</v>
      </c>
      <c r="D112" s="3" t="s">
        <v>8</v>
      </c>
      <c r="E112" t="s">
        <v>171</v>
      </c>
      <c r="F112" t="s">
        <v>36</v>
      </c>
      <c r="G112" t="s">
        <v>873</v>
      </c>
    </row>
    <row r="113" spans="1:7" x14ac:dyDescent="0.2">
      <c r="A113" t="s">
        <v>168</v>
      </c>
      <c r="B113" s="6">
        <v>6.8733999999999999E-9</v>
      </c>
      <c r="D113" s="3" t="s">
        <v>8</v>
      </c>
      <c r="E113" t="s">
        <v>179</v>
      </c>
      <c r="F113" t="s">
        <v>36</v>
      </c>
      <c r="G113" t="s">
        <v>873</v>
      </c>
    </row>
    <row r="114" spans="1:7" x14ac:dyDescent="0.2">
      <c r="A114" t="s">
        <v>198</v>
      </c>
      <c r="B114" s="6">
        <v>6.82E-9</v>
      </c>
      <c r="D114" s="3" t="s">
        <v>8</v>
      </c>
      <c r="E114" t="s">
        <v>179</v>
      </c>
      <c r="F114" t="s">
        <v>36</v>
      </c>
      <c r="G114" t="s">
        <v>873</v>
      </c>
    </row>
    <row r="115" spans="1:7" x14ac:dyDescent="0.2">
      <c r="A115" t="s">
        <v>198</v>
      </c>
      <c r="B115" s="6">
        <v>4.3567999999999997E-9</v>
      </c>
      <c r="D115" s="3" t="s">
        <v>8</v>
      </c>
      <c r="E115" t="s">
        <v>171</v>
      </c>
      <c r="F115" t="s">
        <v>36</v>
      </c>
      <c r="G115" t="s">
        <v>873</v>
      </c>
    </row>
    <row r="116" spans="1:7" x14ac:dyDescent="0.2">
      <c r="A116" t="s">
        <v>201</v>
      </c>
      <c r="B116" s="6">
        <v>4.4635999999999998E-11</v>
      </c>
      <c r="D116" s="3" t="s">
        <v>8</v>
      </c>
      <c r="E116" t="s">
        <v>179</v>
      </c>
      <c r="F116" t="s">
        <v>36</v>
      </c>
      <c r="G116" t="s">
        <v>873</v>
      </c>
    </row>
    <row r="117" spans="1:7" x14ac:dyDescent="0.2">
      <c r="A117" t="s">
        <v>201</v>
      </c>
      <c r="B117" s="6">
        <v>3.8377000000000001E-11</v>
      </c>
      <c r="D117" s="3" t="s">
        <v>8</v>
      </c>
      <c r="E117" t="s">
        <v>171</v>
      </c>
      <c r="F117" t="s">
        <v>36</v>
      </c>
      <c r="G117" t="s">
        <v>873</v>
      </c>
    </row>
    <row r="118" spans="1:7" x14ac:dyDescent="0.2">
      <c r="A118" t="s">
        <v>201</v>
      </c>
      <c r="B118" s="6">
        <v>-1.1081E-10</v>
      </c>
      <c r="D118" s="3" t="s">
        <v>8</v>
      </c>
      <c r="E118" t="s">
        <v>170</v>
      </c>
      <c r="F118" t="s">
        <v>36</v>
      </c>
      <c r="G118" t="s">
        <v>873</v>
      </c>
    </row>
    <row r="119" spans="1:7" x14ac:dyDescent="0.2">
      <c r="A119" t="s">
        <v>132</v>
      </c>
      <c r="B119" s="6">
        <v>-1.5E-6</v>
      </c>
      <c r="D119" s="3" t="s">
        <v>8</v>
      </c>
      <c r="E119" t="s">
        <v>170</v>
      </c>
      <c r="F119" t="s">
        <v>36</v>
      </c>
      <c r="G119" t="s">
        <v>873</v>
      </c>
    </row>
    <row r="120" spans="1:7" x14ac:dyDescent="0.2">
      <c r="A120" t="s">
        <v>1127</v>
      </c>
      <c r="B120" s="6">
        <f>(1.1418+0.3058+0.1851)</f>
        <v>1.6327</v>
      </c>
      <c r="D120" t="s">
        <v>121</v>
      </c>
      <c r="E120" t="s">
        <v>1147</v>
      </c>
      <c r="F120" t="s">
        <v>36</v>
      </c>
      <c r="G120" s="8" t="s">
        <v>1135</v>
      </c>
    </row>
    <row r="122" spans="1:7" ht="16" x14ac:dyDescent="0.2">
      <c r="A122" s="1" t="s">
        <v>1</v>
      </c>
      <c r="B122" s="58" t="s">
        <v>824</v>
      </c>
    </row>
    <row r="123" spans="1:7" x14ac:dyDescent="0.2">
      <c r="A123" t="s">
        <v>2</v>
      </c>
      <c r="B123" s="6" t="s">
        <v>558</v>
      </c>
    </row>
    <row r="124" spans="1:7" x14ac:dyDescent="0.2">
      <c r="A124" t="s">
        <v>3</v>
      </c>
      <c r="B124" s="6">
        <v>1</v>
      </c>
    </row>
    <row r="125" spans="1:7" ht="16" x14ac:dyDescent="0.2">
      <c r="A125" t="s">
        <v>4</v>
      </c>
      <c r="B125" s="59" t="s">
        <v>986</v>
      </c>
    </row>
    <row r="126" spans="1:7" x14ac:dyDescent="0.2">
      <c r="A126" t="s">
        <v>5</v>
      </c>
      <c r="B126" s="6" t="s">
        <v>6</v>
      </c>
    </row>
    <row r="127" spans="1:7" x14ac:dyDescent="0.2">
      <c r="A127" t="s">
        <v>9</v>
      </c>
      <c r="B127" s="6" t="s">
        <v>618</v>
      </c>
    </row>
    <row r="128" spans="1:7" x14ac:dyDescent="0.2">
      <c r="A128" t="s">
        <v>825</v>
      </c>
      <c r="B128" s="6" t="s">
        <v>826</v>
      </c>
    </row>
    <row r="129" spans="1:8" x14ac:dyDescent="0.2">
      <c r="A129" t="s">
        <v>7</v>
      </c>
      <c r="B129" s="6" t="s">
        <v>8</v>
      </c>
    </row>
    <row r="130" spans="1:8" x14ac:dyDescent="0.2">
      <c r="A130" t="s">
        <v>485</v>
      </c>
      <c r="B130" s="57">
        <f>Summary!O48</f>
        <v>0.79285059578368466</v>
      </c>
    </row>
    <row r="131" spans="1:8" ht="16" x14ac:dyDescent="0.2">
      <c r="A131" s="1" t="s">
        <v>12</v>
      </c>
    </row>
    <row r="132" spans="1:8" x14ac:dyDescent="0.2">
      <c r="A132" t="s">
        <v>13</v>
      </c>
      <c r="B132" s="6" t="s">
        <v>14</v>
      </c>
      <c r="C132" t="s">
        <v>2</v>
      </c>
      <c r="D132" t="s">
        <v>7</v>
      </c>
      <c r="E132" t="s">
        <v>15</v>
      </c>
      <c r="F132" t="s">
        <v>5</v>
      </c>
      <c r="G132" t="s">
        <v>11</v>
      </c>
      <c r="H132" t="s">
        <v>4</v>
      </c>
    </row>
    <row r="133" spans="1:8" ht="16" x14ac:dyDescent="0.2">
      <c r="A133" s="2" t="s">
        <v>824</v>
      </c>
      <c r="B133" s="6">
        <v>1</v>
      </c>
      <c r="C133" t="s">
        <v>558</v>
      </c>
      <c r="D133" t="s">
        <v>8</v>
      </c>
      <c r="E133" t="s">
        <v>658</v>
      </c>
      <c r="F133" t="s">
        <v>17</v>
      </c>
      <c r="G133" t="s">
        <v>659</v>
      </c>
      <c r="H133" s="59" t="s">
        <v>986</v>
      </c>
    </row>
    <row r="134" spans="1:8" x14ac:dyDescent="0.2">
      <c r="A134" t="s">
        <v>829</v>
      </c>
      <c r="B134" s="6">
        <f>29.2388/B26</f>
        <v>2.2311604570861712</v>
      </c>
      <c r="C134" t="s">
        <v>558</v>
      </c>
      <c r="D134" t="s">
        <v>8</v>
      </c>
      <c r="E134" t="s">
        <v>620</v>
      </c>
      <c r="F134" t="s">
        <v>20</v>
      </c>
      <c r="G134" t="s">
        <v>660</v>
      </c>
      <c r="H134" t="s">
        <v>830</v>
      </c>
    </row>
    <row r="135" spans="1:8" x14ac:dyDescent="0.2">
      <c r="A135" t="s">
        <v>254</v>
      </c>
      <c r="B135" s="6">
        <v>3.1463199999999998E-3</v>
      </c>
      <c r="C135" t="s">
        <v>558</v>
      </c>
      <c r="D135" t="s">
        <v>8</v>
      </c>
      <c r="E135" t="s">
        <v>620</v>
      </c>
      <c r="F135" t="s">
        <v>20</v>
      </c>
      <c r="G135" t="s">
        <v>661</v>
      </c>
      <c r="H135" t="s">
        <v>256</v>
      </c>
    </row>
    <row r="136" spans="1:8" x14ac:dyDescent="0.2">
      <c r="A136" t="s">
        <v>622</v>
      </c>
      <c r="B136" s="6">
        <v>5.8799200000000003</v>
      </c>
      <c r="C136" t="s">
        <v>558</v>
      </c>
      <c r="D136" t="s">
        <v>19</v>
      </c>
      <c r="E136" t="s">
        <v>623</v>
      </c>
      <c r="F136" t="s">
        <v>20</v>
      </c>
      <c r="G136" t="s">
        <v>662</v>
      </c>
      <c r="H136" t="s">
        <v>625</v>
      </c>
    </row>
    <row r="137" spans="1:8" x14ac:dyDescent="0.2">
      <c r="A137" t="s">
        <v>376</v>
      </c>
      <c r="B137" s="6">
        <v>7.8657999999999992E-3</v>
      </c>
      <c r="C137" t="s">
        <v>26</v>
      </c>
      <c r="D137" t="s">
        <v>8</v>
      </c>
      <c r="E137" t="s">
        <v>620</v>
      </c>
      <c r="F137" t="s">
        <v>20</v>
      </c>
      <c r="G137" t="s">
        <v>661</v>
      </c>
      <c r="H137" t="s">
        <v>377</v>
      </c>
    </row>
    <row r="138" spans="1:8" x14ac:dyDescent="0.2">
      <c r="A138" t="s">
        <v>252</v>
      </c>
      <c r="B138" s="6">
        <v>6.2926399999999995E-3</v>
      </c>
      <c r="C138" t="s">
        <v>558</v>
      </c>
      <c r="D138" t="s">
        <v>8</v>
      </c>
      <c r="E138" t="s">
        <v>620</v>
      </c>
      <c r="F138" t="s">
        <v>20</v>
      </c>
      <c r="G138" t="s">
        <v>661</v>
      </c>
      <c r="H138" t="s">
        <v>253</v>
      </c>
    </row>
    <row r="139" spans="1:8" x14ac:dyDescent="0.2">
      <c r="A139" t="s">
        <v>100</v>
      </c>
      <c r="B139" s="6">
        <v>0.38056000000000001</v>
      </c>
      <c r="C139" t="s">
        <v>610</v>
      </c>
      <c r="D139" t="s">
        <v>41</v>
      </c>
      <c r="E139" t="s">
        <v>623</v>
      </c>
      <c r="F139" t="s">
        <v>20</v>
      </c>
      <c r="G139" t="s">
        <v>631</v>
      </c>
      <c r="H139" t="s">
        <v>103</v>
      </c>
    </row>
    <row r="140" spans="1:8" x14ac:dyDescent="0.2">
      <c r="A140" t="s">
        <v>97</v>
      </c>
      <c r="B140" s="6">
        <v>0.15276000000000001</v>
      </c>
      <c r="C140" t="s">
        <v>558</v>
      </c>
      <c r="D140" t="s">
        <v>41</v>
      </c>
      <c r="E140" t="s">
        <v>623</v>
      </c>
      <c r="F140" t="s">
        <v>20</v>
      </c>
      <c r="G140" t="s">
        <v>632</v>
      </c>
      <c r="H140" t="s">
        <v>98</v>
      </c>
    </row>
    <row r="141" spans="1:8" x14ac:dyDescent="0.2">
      <c r="A141" t="s">
        <v>340</v>
      </c>
      <c r="B141" s="6">
        <v>0.338752</v>
      </c>
      <c r="C141" t="s">
        <v>558</v>
      </c>
      <c r="D141" t="s">
        <v>41</v>
      </c>
      <c r="E141" t="s">
        <v>623</v>
      </c>
      <c r="F141" t="s">
        <v>20</v>
      </c>
      <c r="G141" t="s">
        <v>664</v>
      </c>
      <c r="H141" t="s">
        <v>341</v>
      </c>
    </row>
    <row r="142" spans="1:8" x14ac:dyDescent="0.2">
      <c r="A142" t="s">
        <v>340</v>
      </c>
      <c r="B142" s="6">
        <v>0.1608</v>
      </c>
      <c r="C142" t="s">
        <v>558</v>
      </c>
      <c r="D142" t="s">
        <v>41</v>
      </c>
      <c r="E142" t="s">
        <v>623</v>
      </c>
      <c r="F142" t="s">
        <v>20</v>
      </c>
      <c r="G142" t="s">
        <v>665</v>
      </c>
      <c r="H142" t="s">
        <v>341</v>
      </c>
    </row>
    <row r="143" spans="1:8" x14ac:dyDescent="0.2">
      <c r="A143" t="s">
        <v>340</v>
      </c>
      <c r="B143" s="6">
        <v>0.32963999999999999</v>
      </c>
      <c r="C143" t="s">
        <v>558</v>
      </c>
      <c r="D143" t="s">
        <v>41</v>
      </c>
      <c r="E143" t="s">
        <v>623</v>
      </c>
      <c r="F143" t="s">
        <v>20</v>
      </c>
      <c r="G143" t="s">
        <v>666</v>
      </c>
      <c r="H143" t="s">
        <v>341</v>
      </c>
    </row>
    <row r="144" spans="1:8" x14ac:dyDescent="0.2">
      <c r="A144" t="s">
        <v>963</v>
      </c>
      <c r="B144" s="6">
        <v>1.1175600000000001</v>
      </c>
      <c r="C144" t="s">
        <v>26</v>
      </c>
      <c r="D144" t="s">
        <v>41</v>
      </c>
      <c r="E144" t="s">
        <v>623</v>
      </c>
      <c r="F144" t="s">
        <v>20</v>
      </c>
      <c r="G144" t="s">
        <v>635</v>
      </c>
      <c r="H144" t="s">
        <v>964</v>
      </c>
    </row>
    <row r="145" spans="1:11" x14ac:dyDescent="0.2">
      <c r="A145" t="s">
        <v>637</v>
      </c>
      <c r="B145" s="6">
        <v>0.21457152000000002</v>
      </c>
      <c r="C145" t="s">
        <v>610</v>
      </c>
      <c r="D145" t="s">
        <v>29</v>
      </c>
      <c r="E145" t="s">
        <v>623</v>
      </c>
      <c r="F145" t="s">
        <v>20</v>
      </c>
      <c r="G145" t="s">
        <v>662</v>
      </c>
      <c r="H145" t="s">
        <v>639</v>
      </c>
    </row>
    <row r="146" spans="1:11" x14ac:dyDescent="0.2">
      <c r="A146" t="s">
        <v>637</v>
      </c>
      <c r="B146" s="6">
        <v>3.1589696E-2</v>
      </c>
      <c r="C146" t="s">
        <v>610</v>
      </c>
      <c r="D146" t="s">
        <v>29</v>
      </c>
      <c r="E146" t="s">
        <v>623</v>
      </c>
      <c r="F146" t="s">
        <v>20</v>
      </c>
      <c r="G146" t="s">
        <v>657</v>
      </c>
      <c r="H146" t="s">
        <v>639</v>
      </c>
    </row>
    <row r="147" spans="1:11" x14ac:dyDescent="0.2">
      <c r="A147" t="s">
        <v>265</v>
      </c>
      <c r="B147" s="6">
        <f>('Cozzolini 2018'!B134*'Cozzolini 2018'!B27)-Parameters!$B$15</f>
        <v>1.3270357403740378</v>
      </c>
      <c r="D147" t="s">
        <v>8</v>
      </c>
      <c r="E147" t="s">
        <v>37</v>
      </c>
      <c r="F147" t="s">
        <v>36</v>
      </c>
      <c r="G147" t="s">
        <v>642</v>
      </c>
    </row>
    <row r="149" spans="1:11" ht="16" x14ac:dyDescent="0.2">
      <c r="A149" s="1" t="s">
        <v>1</v>
      </c>
      <c r="B149" s="58" t="s">
        <v>823</v>
      </c>
    </row>
    <row r="150" spans="1:11" x14ac:dyDescent="0.2">
      <c r="A150" t="s">
        <v>2</v>
      </c>
      <c r="B150" s="6" t="s">
        <v>558</v>
      </c>
    </row>
    <row r="151" spans="1:11" x14ac:dyDescent="0.2">
      <c r="A151" t="s">
        <v>3</v>
      </c>
      <c r="B151" s="6">
        <v>1</v>
      </c>
    </row>
    <row r="152" spans="1:11" ht="16" x14ac:dyDescent="0.2">
      <c r="A152" t="s">
        <v>4</v>
      </c>
      <c r="B152" s="59" t="s">
        <v>325</v>
      </c>
    </row>
    <row r="153" spans="1:11" x14ac:dyDescent="0.2">
      <c r="A153" t="s">
        <v>9</v>
      </c>
      <c r="B153" s="6" t="s">
        <v>618</v>
      </c>
    </row>
    <row r="154" spans="1:11" x14ac:dyDescent="0.2">
      <c r="A154" t="s">
        <v>5</v>
      </c>
      <c r="B154" s="6" t="s">
        <v>6</v>
      </c>
    </row>
    <row r="155" spans="1:11" x14ac:dyDescent="0.2">
      <c r="A155" t="s">
        <v>7</v>
      </c>
      <c r="B155" s="6" t="s">
        <v>8</v>
      </c>
    </row>
    <row r="156" spans="1:11" ht="16" x14ac:dyDescent="0.2">
      <c r="A156" s="1" t="s">
        <v>12</v>
      </c>
    </row>
    <row r="157" spans="1:11" x14ac:dyDescent="0.2">
      <c r="A157" t="s">
        <v>13</v>
      </c>
      <c r="B157" s="6" t="s">
        <v>14</v>
      </c>
      <c r="C157" t="s">
        <v>2</v>
      </c>
      <c r="D157" t="s">
        <v>7</v>
      </c>
      <c r="E157" t="s">
        <v>15</v>
      </c>
      <c r="F157" t="s">
        <v>5</v>
      </c>
      <c r="G157" t="s">
        <v>326</v>
      </c>
      <c r="H157" t="s">
        <v>327</v>
      </c>
      <c r="I157" t="s">
        <v>16</v>
      </c>
      <c r="J157" t="s">
        <v>11</v>
      </c>
      <c r="K157" t="s">
        <v>4</v>
      </c>
    </row>
    <row r="158" spans="1:11" x14ac:dyDescent="0.2">
      <c r="A158" t="s">
        <v>823</v>
      </c>
      <c r="B158" s="6">
        <v>1</v>
      </c>
      <c r="C158" t="s">
        <v>558</v>
      </c>
      <c r="D158" t="s">
        <v>8</v>
      </c>
      <c r="F158" t="s">
        <v>17</v>
      </c>
      <c r="I158">
        <v>100</v>
      </c>
      <c r="J158" t="s">
        <v>18</v>
      </c>
      <c r="K158" t="s">
        <v>325</v>
      </c>
    </row>
    <row r="159" spans="1:11" ht="16" x14ac:dyDescent="0.2">
      <c r="A159" s="2" t="s">
        <v>824</v>
      </c>
      <c r="B159" s="6">
        <v>1.00057</v>
      </c>
      <c r="C159" t="s">
        <v>558</v>
      </c>
      <c r="D159" t="s">
        <v>8</v>
      </c>
      <c r="F159" t="s">
        <v>20</v>
      </c>
      <c r="K159" s="59" t="s">
        <v>986</v>
      </c>
    </row>
    <row r="160" spans="1:11" x14ac:dyDescent="0.2">
      <c r="A160" t="s">
        <v>28</v>
      </c>
      <c r="B160" s="6">
        <v>6.7000000000000002E-3</v>
      </c>
      <c r="C160" t="s">
        <v>558</v>
      </c>
      <c r="D160" t="s">
        <v>29</v>
      </c>
      <c r="F160" t="s">
        <v>20</v>
      </c>
      <c r="K160" t="s">
        <v>30</v>
      </c>
    </row>
    <row r="161" spans="1:11" x14ac:dyDescent="0.2">
      <c r="A161" t="s">
        <v>328</v>
      </c>
      <c r="B161" s="6">
        <v>-1.6799999999999999E-4</v>
      </c>
      <c r="C161" t="s">
        <v>610</v>
      </c>
      <c r="D161" t="s">
        <v>8</v>
      </c>
      <c r="F161" t="s">
        <v>20</v>
      </c>
      <c r="K161" t="s">
        <v>329</v>
      </c>
    </row>
    <row r="162" spans="1:11" x14ac:dyDescent="0.2">
      <c r="A162" t="s">
        <v>330</v>
      </c>
      <c r="B162" s="6">
        <v>5.8399999999999999E-4</v>
      </c>
      <c r="C162" t="s">
        <v>617</v>
      </c>
      <c r="D162" t="s">
        <v>19</v>
      </c>
      <c r="F162" t="s">
        <v>20</v>
      </c>
      <c r="K162" t="s">
        <v>331</v>
      </c>
    </row>
    <row r="163" spans="1:11" x14ac:dyDescent="0.2">
      <c r="A163" t="s">
        <v>332</v>
      </c>
      <c r="B163" s="6">
        <v>2.5999999999999998E-10</v>
      </c>
      <c r="C163" t="s">
        <v>558</v>
      </c>
      <c r="D163" t="s">
        <v>7</v>
      </c>
      <c r="F163" t="s">
        <v>20</v>
      </c>
      <c r="K163" t="s">
        <v>333</v>
      </c>
    </row>
    <row r="164" spans="1:11" x14ac:dyDescent="0.2">
      <c r="A164" t="s">
        <v>334</v>
      </c>
      <c r="B164" s="6">
        <v>-6.2700000000000001E-6</v>
      </c>
      <c r="C164" t="s">
        <v>617</v>
      </c>
      <c r="D164" t="s">
        <v>8</v>
      </c>
      <c r="F164" t="s">
        <v>20</v>
      </c>
      <c r="K164" t="s">
        <v>335</v>
      </c>
    </row>
    <row r="165" spans="1:11" x14ac:dyDescent="0.2">
      <c r="A165" t="s">
        <v>336</v>
      </c>
      <c r="B165" s="6">
        <v>-7.4999999999999993E-5</v>
      </c>
      <c r="C165" t="s">
        <v>610</v>
      </c>
      <c r="D165" t="s">
        <v>121</v>
      </c>
      <c r="F165" t="s">
        <v>20</v>
      </c>
      <c r="K165" t="s">
        <v>337</v>
      </c>
    </row>
    <row r="166" spans="1:11" x14ac:dyDescent="0.2">
      <c r="A166" t="s">
        <v>338</v>
      </c>
      <c r="B166" s="6">
        <v>6.8900000000000005E-4</v>
      </c>
      <c r="C166" t="s">
        <v>610</v>
      </c>
      <c r="D166" t="s">
        <v>8</v>
      </c>
      <c r="F166" t="s">
        <v>20</v>
      </c>
      <c r="K166" t="s">
        <v>339</v>
      </c>
    </row>
    <row r="167" spans="1:11" x14ac:dyDescent="0.2">
      <c r="A167" t="s">
        <v>100</v>
      </c>
      <c r="B167" s="6">
        <v>3.3599999999999998E-2</v>
      </c>
      <c r="C167" t="s">
        <v>610</v>
      </c>
      <c r="D167" t="s">
        <v>41</v>
      </c>
      <c r="F167" t="s">
        <v>20</v>
      </c>
      <c r="K167" t="s">
        <v>103</v>
      </c>
    </row>
    <row r="168" spans="1:11" x14ac:dyDescent="0.2">
      <c r="A168" t="s">
        <v>340</v>
      </c>
      <c r="B168" s="6">
        <v>3.2599999999999997E-2</v>
      </c>
      <c r="C168" t="s">
        <v>558</v>
      </c>
      <c r="D168" t="s">
        <v>41</v>
      </c>
      <c r="F168" t="s">
        <v>20</v>
      </c>
      <c r="K168" t="s">
        <v>341</v>
      </c>
    </row>
    <row r="169" spans="1:11" x14ac:dyDescent="0.2">
      <c r="A169" t="s">
        <v>342</v>
      </c>
      <c r="B169" s="6">
        <v>-6.8899999999999999E-7</v>
      </c>
      <c r="C169" t="s">
        <v>610</v>
      </c>
      <c r="D169" t="s">
        <v>121</v>
      </c>
      <c r="F169" t="s">
        <v>20</v>
      </c>
      <c r="K169" t="s">
        <v>343</v>
      </c>
    </row>
    <row r="171" spans="1:11" ht="16" x14ac:dyDescent="0.2">
      <c r="A171" s="1" t="s">
        <v>1</v>
      </c>
      <c r="B171" s="58" t="s">
        <v>842</v>
      </c>
    </row>
    <row r="172" spans="1:11" x14ac:dyDescent="0.2">
      <c r="A172" t="s">
        <v>2</v>
      </c>
      <c r="B172" s="6" t="s">
        <v>558</v>
      </c>
    </row>
    <row r="173" spans="1:11" x14ac:dyDescent="0.2">
      <c r="A173" t="s">
        <v>3</v>
      </c>
      <c r="B173" s="6">
        <v>1</v>
      </c>
    </row>
    <row r="174" spans="1:11" x14ac:dyDescent="0.2">
      <c r="A174" t="s">
        <v>4</v>
      </c>
      <c r="B174" s="6" t="s">
        <v>843</v>
      </c>
    </row>
    <row r="175" spans="1:11" x14ac:dyDescent="0.2">
      <c r="A175" t="s">
        <v>5</v>
      </c>
      <c r="B175" s="6" t="s">
        <v>6</v>
      </c>
    </row>
    <row r="176" spans="1:11" x14ac:dyDescent="0.2">
      <c r="A176" t="s">
        <v>7</v>
      </c>
      <c r="B176" s="6" t="s">
        <v>8</v>
      </c>
    </row>
    <row r="177" spans="1:10" x14ac:dyDescent="0.2">
      <c r="A177" t="s">
        <v>9</v>
      </c>
      <c r="B177" s="6" t="s">
        <v>618</v>
      </c>
    </row>
    <row r="178" spans="1:10" x14ac:dyDescent="0.2">
      <c r="A178" t="s">
        <v>827</v>
      </c>
      <c r="B178" s="6">
        <v>17.2</v>
      </c>
    </row>
    <row r="179" spans="1:10" x14ac:dyDescent="0.2">
      <c r="A179" t="s">
        <v>833</v>
      </c>
      <c r="B179" s="60">
        <v>0.1</v>
      </c>
    </row>
    <row r="180" spans="1:10" ht="16" x14ac:dyDescent="0.2">
      <c r="A180" s="1" t="s">
        <v>12</v>
      </c>
    </row>
    <row r="181" spans="1:10" x14ac:dyDescent="0.2">
      <c r="A181" t="s">
        <v>13</v>
      </c>
      <c r="B181" s="6" t="s">
        <v>14</v>
      </c>
      <c r="C181" t="s">
        <v>2</v>
      </c>
      <c r="D181" t="s">
        <v>7</v>
      </c>
      <c r="E181" t="s">
        <v>15</v>
      </c>
      <c r="F181" t="s">
        <v>5</v>
      </c>
      <c r="G181" t="s">
        <v>11</v>
      </c>
      <c r="H181" t="s">
        <v>4</v>
      </c>
    </row>
    <row r="182" spans="1:10" x14ac:dyDescent="0.2">
      <c r="A182" t="s">
        <v>842</v>
      </c>
      <c r="B182" s="6">
        <v>1</v>
      </c>
      <c r="C182" t="s">
        <v>558</v>
      </c>
      <c r="D182" t="s">
        <v>8</v>
      </c>
      <c r="E182" t="s">
        <v>672</v>
      </c>
      <c r="F182" t="s">
        <v>17</v>
      </c>
      <c r="G182" t="s">
        <v>18</v>
      </c>
      <c r="H182" t="s">
        <v>843</v>
      </c>
    </row>
    <row r="183" spans="1:10" x14ac:dyDescent="0.2">
      <c r="A183" t="s">
        <v>340</v>
      </c>
      <c r="B183" s="6">
        <v>5.4180000000000006E-2</v>
      </c>
      <c r="C183" t="s">
        <v>558</v>
      </c>
      <c r="D183" t="s">
        <v>41</v>
      </c>
      <c r="E183" t="s">
        <v>620</v>
      </c>
      <c r="F183" t="s">
        <v>20</v>
      </c>
      <c r="G183" t="s">
        <v>18</v>
      </c>
      <c r="H183" t="s">
        <v>341</v>
      </c>
    </row>
    <row r="184" spans="1:10" x14ac:dyDescent="0.2">
      <c r="A184" t="s">
        <v>28</v>
      </c>
      <c r="B184" s="6">
        <v>8.6068800000000015E-2</v>
      </c>
      <c r="C184" t="s">
        <v>610</v>
      </c>
      <c r="D184" t="s">
        <v>29</v>
      </c>
      <c r="E184" t="s">
        <v>620</v>
      </c>
      <c r="F184" t="s">
        <v>20</v>
      </c>
      <c r="G184" t="s">
        <v>18</v>
      </c>
      <c r="H184" t="s">
        <v>30</v>
      </c>
    </row>
    <row r="185" spans="1:10" x14ac:dyDescent="0.2">
      <c r="A185" t="s">
        <v>108</v>
      </c>
      <c r="B185" s="6">
        <f>B178*(1-B179)</f>
        <v>15.48</v>
      </c>
      <c r="D185" t="s">
        <v>19</v>
      </c>
      <c r="E185" t="s">
        <v>112</v>
      </c>
      <c r="F185" t="s">
        <v>36</v>
      </c>
      <c r="G185" t="s">
        <v>781</v>
      </c>
    </row>
    <row r="186" spans="1:10" x14ac:dyDescent="0.2">
      <c r="A186" t="s">
        <v>40</v>
      </c>
      <c r="B186" s="6">
        <v>4.7373444000000001E-7</v>
      </c>
      <c r="D186" t="s">
        <v>8</v>
      </c>
      <c r="E186" t="s">
        <v>37</v>
      </c>
      <c r="F186" t="s">
        <v>36</v>
      </c>
      <c r="G186" t="s">
        <v>18</v>
      </c>
    </row>
    <row r="187" spans="1:10" x14ac:dyDescent="0.2">
      <c r="A187" t="s">
        <v>193</v>
      </c>
      <c r="B187" s="6">
        <v>1.9230803999999999E-7</v>
      </c>
      <c r="D187" t="s">
        <v>8</v>
      </c>
      <c r="E187" t="s">
        <v>37</v>
      </c>
      <c r="F187" t="s">
        <v>36</v>
      </c>
      <c r="G187" t="s">
        <v>18</v>
      </c>
    </row>
    <row r="188" spans="1:10" x14ac:dyDescent="0.2">
      <c r="A188" t="s">
        <v>740</v>
      </c>
      <c r="B188" s="6">
        <v>3.6585432000000003E-3</v>
      </c>
      <c r="C188" t="s">
        <v>558</v>
      </c>
      <c r="D188" t="s">
        <v>8</v>
      </c>
      <c r="E188" t="s">
        <v>620</v>
      </c>
      <c r="F188" t="s">
        <v>20</v>
      </c>
      <c r="G188" t="s">
        <v>18</v>
      </c>
      <c r="H188" t="s">
        <v>741</v>
      </c>
    </row>
    <row r="189" spans="1:10" x14ac:dyDescent="0.2">
      <c r="A189" t="s">
        <v>1008</v>
      </c>
      <c r="B189" s="6">
        <f>0.46*(44/12)*(1-B179)</f>
        <v>1.518</v>
      </c>
      <c r="D189" t="s">
        <v>8</v>
      </c>
      <c r="E189" t="s">
        <v>1009</v>
      </c>
      <c r="F189" t="s">
        <v>36</v>
      </c>
      <c r="J189" t="s">
        <v>856</v>
      </c>
    </row>
    <row r="190" spans="1:10" x14ac:dyDescent="0.2">
      <c r="A190" t="s">
        <v>1127</v>
      </c>
      <c r="B190" s="6">
        <f>(0.0979+0.0262+0.0159)</f>
        <v>0.14000000000000001</v>
      </c>
      <c r="D190" t="s">
        <v>121</v>
      </c>
      <c r="E190" t="s">
        <v>1147</v>
      </c>
      <c r="F190" t="s">
        <v>36</v>
      </c>
      <c r="G190" s="8" t="s">
        <v>1136</v>
      </c>
    </row>
    <row r="192" spans="1:10" ht="16" x14ac:dyDescent="0.2">
      <c r="A192" s="1" t="s">
        <v>1</v>
      </c>
      <c r="B192" s="58" t="s">
        <v>844</v>
      </c>
    </row>
    <row r="193" spans="1:11" x14ac:dyDescent="0.2">
      <c r="A193" t="s">
        <v>2</v>
      </c>
      <c r="B193" s="6" t="s">
        <v>558</v>
      </c>
    </row>
    <row r="194" spans="1:11" x14ac:dyDescent="0.2">
      <c r="A194" t="s">
        <v>3</v>
      </c>
      <c r="B194" s="6">
        <v>1</v>
      </c>
    </row>
    <row r="195" spans="1:11" x14ac:dyDescent="0.2">
      <c r="A195" t="s">
        <v>4</v>
      </c>
      <c r="B195" s="6" t="s">
        <v>987</v>
      </c>
    </row>
    <row r="196" spans="1:11" x14ac:dyDescent="0.2">
      <c r="A196" t="s">
        <v>5</v>
      </c>
      <c r="B196" s="6" t="s">
        <v>6</v>
      </c>
    </row>
    <row r="197" spans="1:11" x14ac:dyDescent="0.2">
      <c r="A197" t="s">
        <v>7</v>
      </c>
      <c r="B197" s="6" t="s">
        <v>8</v>
      </c>
    </row>
    <row r="198" spans="1:11" x14ac:dyDescent="0.2">
      <c r="A198" t="s">
        <v>9</v>
      </c>
      <c r="B198" s="6" t="s">
        <v>618</v>
      </c>
    </row>
    <row r="199" spans="1:11" x14ac:dyDescent="0.2">
      <c r="A199" t="s">
        <v>485</v>
      </c>
      <c r="B199" s="57">
        <f>Summary!O49</f>
        <v>0.46528453625107635</v>
      </c>
    </row>
    <row r="200" spans="1:11" ht="16" x14ac:dyDescent="0.2">
      <c r="A200" s="1" t="s">
        <v>12</v>
      </c>
    </row>
    <row r="201" spans="1:11" x14ac:dyDescent="0.2">
      <c r="A201" t="s">
        <v>13</v>
      </c>
      <c r="B201" s="6" t="s">
        <v>14</v>
      </c>
      <c r="C201" t="s">
        <v>2</v>
      </c>
      <c r="D201" t="s">
        <v>7</v>
      </c>
      <c r="E201" t="s">
        <v>15</v>
      </c>
      <c r="F201" t="s">
        <v>5</v>
      </c>
      <c r="G201" t="s">
        <v>11</v>
      </c>
      <c r="H201" t="s">
        <v>619</v>
      </c>
      <c r="I201" t="s">
        <v>4</v>
      </c>
      <c r="J201" t="s">
        <v>644</v>
      </c>
      <c r="K201" t="s">
        <v>645</v>
      </c>
    </row>
    <row r="202" spans="1:11" x14ac:dyDescent="0.2">
      <c r="A202" t="s">
        <v>844</v>
      </c>
      <c r="B202" s="6">
        <v>1</v>
      </c>
      <c r="C202" t="s">
        <v>558</v>
      </c>
      <c r="D202" t="s">
        <v>8</v>
      </c>
      <c r="E202" t="s">
        <v>672</v>
      </c>
      <c r="F202" t="s">
        <v>17</v>
      </c>
      <c r="G202" t="s">
        <v>18</v>
      </c>
      <c r="H202" s="6" t="s">
        <v>987</v>
      </c>
    </row>
    <row r="203" spans="1:11" x14ac:dyDescent="0.2">
      <c r="A203" t="s">
        <v>842</v>
      </c>
      <c r="B203" s="6">
        <f>51.839247/B185</f>
        <v>3.3487885658914727</v>
      </c>
      <c r="C203" t="s">
        <v>558</v>
      </c>
      <c r="D203" t="s">
        <v>8</v>
      </c>
      <c r="E203" t="s">
        <v>620</v>
      </c>
      <c r="F203" t="s">
        <v>20</v>
      </c>
      <c r="G203" t="s">
        <v>18</v>
      </c>
      <c r="H203" t="s">
        <v>843</v>
      </c>
    </row>
    <row r="204" spans="1:11" x14ac:dyDescent="0.2">
      <c r="A204" t="s">
        <v>254</v>
      </c>
      <c r="B204" s="6">
        <v>6.2068799999999997E-3</v>
      </c>
      <c r="C204" t="s">
        <v>558</v>
      </c>
      <c r="D204" t="s">
        <v>8</v>
      </c>
      <c r="E204" t="s">
        <v>620</v>
      </c>
      <c r="F204" t="s">
        <v>20</v>
      </c>
      <c r="G204" t="s">
        <v>18</v>
      </c>
      <c r="H204" t="s">
        <v>256</v>
      </c>
      <c r="I204" t="s">
        <v>256</v>
      </c>
      <c r="J204" t="s">
        <v>948</v>
      </c>
      <c r="K204" t="s">
        <v>650</v>
      </c>
    </row>
    <row r="205" spans="1:11" x14ac:dyDescent="0.2">
      <c r="A205" t="s">
        <v>949</v>
      </c>
      <c r="B205" s="6">
        <v>2.3852000000000001E-3</v>
      </c>
      <c r="C205" t="s">
        <v>558</v>
      </c>
      <c r="D205" t="s">
        <v>8</v>
      </c>
      <c r="E205" t="s">
        <v>620</v>
      </c>
      <c r="F205" t="s">
        <v>20</v>
      </c>
      <c r="G205" t="s">
        <v>18</v>
      </c>
      <c r="H205" t="s">
        <v>950</v>
      </c>
      <c r="I205" t="s">
        <v>950</v>
      </c>
      <c r="J205" t="s">
        <v>951</v>
      </c>
      <c r="K205" t="s">
        <v>650</v>
      </c>
    </row>
    <row r="206" spans="1:11" x14ac:dyDescent="0.2">
      <c r="A206" t="s">
        <v>673</v>
      </c>
      <c r="B206" s="6">
        <v>6.8340000000000002E-4</v>
      </c>
      <c r="C206" t="s">
        <v>558</v>
      </c>
      <c r="D206" t="s">
        <v>8</v>
      </c>
      <c r="E206" t="s">
        <v>620</v>
      </c>
      <c r="F206" t="s">
        <v>20</v>
      </c>
      <c r="G206" t="s">
        <v>18</v>
      </c>
      <c r="H206" t="s">
        <v>674</v>
      </c>
      <c r="I206" t="s">
        <v>674</v>
      </c>
      <c r="J206" t="s">
        <v>675</v>
      </c>
      <c r="K206" t="s">
        <v>650</v>
      </c>
    </row>
    <row r="207" spans="1:11" x14ac:dyDescent="0.2">
      <c r="A207" t="s">
        <v>676</v>
      </c>
      <c r="B207" s="6">
        <v>5.1188000000000004E-4</v>
      </c>
      <c r="C207" t="s">
        <v>26</v>
      </c>
      <c r="D207" t="s">
        <v>8</v>
      </c>
      <c r="E207" t="s">
        <v>620</v>
      </c>
      <c r="F207" t="s">
        <v>20</v>
      </c>
      <c r="G207" t="s">
        <v>18</v>
      </c>
      <c r="H207" t="s">
        <v>677</v>
      </c>
      <c r="I207" t="s">
        <v>677</v>
      </c>
      <c r="J207" t="s">
        <v>678</v>
      </c>
      <c r="K207" t="s">
        <v>650</v>
      </c>
    </row>
    <row r="208" spans="1:11" x14ac:dyDescent="0.2">
      <c r="A208" t="s">
        <v>626</v>
      </c>
      <c r="B208" s="6">
        <v>2.8303479999999999E-2</v>
      </c>
      <c r="C208" t="s">
        <v>558</v>
      </c>
      <c r="D208" t="s">
        <v>8</v>
      </c>
      <c r="E208" t="s">
        <v>620</v>
      </c>
      <c r="F208" t="s">
        <v>20</v>
      </c>
      <c r="G208" t="s">
        <v>18</v>
      </c>
      <c r="H208" t="s">
        <v>628</v>
      </c>
      <c r="I208" t="s">
        <v>628</v>
      </c>
      <c r="J208" t="s">
        <v>679</v>
      </c>
      <c r="K208" t="s">
        <v>650</v>
      </c>
    </row>
    <row r="209" spans="1:11" x14ac:dyDescent="0.2">
      <c r="A209" t="s">
        <v>680</v>
      </c>
      <c r="B209" s="6">
        <v>5.1992000000000002E-3</v>
      </c>
      <c r="C209" t="s">
        <v>26</v>
      </c>
      <c r="D209" t="s">
        <v>8</v>
      </c>
      <c r="E209" t="s">
        <v>620</v>
      </c>
      <c r="F209" t="s">
        <v>20</v>
      </c>
      <c r="G209" t="s">
        <v>18</v>
      </c>
      <c r="H209" t="s">
        <v>681</v>
      </c>
      <c r="I209" t="s">
        <v>681</v>
      </c>
      <c r="J209" t="s">
        <v>682</v>
      </c>
      <c r="K209" t="s">
        <v>650</v>
      </c>
    </row>
    <row r="210" spans="1:11" x14ac:dyDescent="0.2">
      <c r="A210" t="s">
        <v>376</v>
      </c>
      <c r="B210" s="6">
        <v>7.1221000000000007E-2</v>
      </c>
      <c r="C210" t="s">
        <v>26</v>
      </c>
      <c r="D210" t="s">
        <v>8</v>
      </c>
      <c r="E210" t="s">
        <v>620</v>
      </c>
      <c r="F210" t="s">
        <v>20</v>
      </c>
      <c r="G210" t="s">
        <v>18</v>
      </c>
      <c r="H210" t="s">
        <v>377</v>
      </c>
      <c r="I210" t="s">
        <v>377</v>
      </c>
      <c r="J210" t="s">
        <v>663</v>
      </c>
      <c r="K210" t="s">
        <v>650</v>
      </c>
    </row>
    <row r="211" spans="1:11" x14ac:dyDescent="0.2">
      <c r="A211" t="s">
        <v>683</v>
      </c>
      <c r="B211" s="6">
        <v>7.0483999999999998E-4</v>
      </c>
      <c r="C211" t="s">
        <v>558</v>
      </c>
      <c r="D211" t="s">
        <v>8</v>
      </c>
      <c r="E211" t="s">
        <v>620</v>
      </c>
      <c r="F211" t="s">
        <v>20</v>
      </c>
      <c r="G211" t="s">
        <v>18</v>
      </c>
      <c r="H211" t="s">
        <v>684</v>
      </c>
      <c r="I211" t="s">
        <v>684</v>
      </c>
      <c r="J211" t="s">
        <v>685</v>
      </c>
      <c r="K211" t="s">
        <v>650</v>
      </c>
    </row>
    <row r="212" spans="1:11" x14ac:dyDescent="0.2">
      <c r="A212" t="s">
        <v>100</v>
      </c>
      <c r="B212" s="6">
        <v>0.38056000000000001</v>
      </c>
      <c r="C212" t="s">
        <v>610</v>
      </c>
      <c r="D212" t="s">
        <v>41</v>
      </c>
      <c r="E212" t="s">
        <v>620</v>
      </c>
      <c r="F212" t="s">
        <v>20</v>
      </c>
      <c r="G212" t="s">
        <v>18</v>
      </c>
      <c r="H212" t="s">
        <v>103</v>
      </c>
      <c r="I212" t="s">
        <v>103</v>
      </c>
      <c r="J212" t="s">
        <v>651</v>
      </c>
      <c r="K212" t="s">
        <v>650</v>
      </c>
    </row>
    <row r="213" spans="1:11" x14ac:dyDescent="0.2">
      <c r="A213" t="s">
        <v>97</v>
      </c>
      <c r="B213" s="6">
        <v>0.15276000000000001</v>
      </c>
      <c r="C213" t="s">
        <v>558</v>
      </c>
      <c r="D213" t="s">
        <v>41</v>
      </c>
      <c r="E213" t="s">
        <v>620</v>
      </c>
      <c r="F213" t="s">
        <v>20</v>
      </c>
      <c r="G213" t="s">
        <v>18</v>
      </c>
      <c r="H213" t="s">
        <v>98</v>
      </c>
      <c r="I213" t="s">
        <v>98</v>
      </c>
      <c r="J213" t="s">
        <v>652</v>
      </c>
      <c r="K213" t="s">
        <v>650</v>
      </c>
    </row>
    <row r="214" spans="1:11" x14ac:dyDescent="0.2">
      <c r="A214" t="s">
        <v>340</v>
      </c>
      <c r="B214" s="6">
        <v>0.32963999999999999</v>
      </c>
      <c r="C214" t="s">
        <v>558</v>
      </c>
      <c r="D214" t="s">
        <v>41</v>
      </c>
      <c r="E214" t="s">
        <v>620</v>
      </c>
      <c r="F214" t="s">
        <v>20</v>
      </c>
      <c r="G214" t="s">
        <v>18</v>
      </c>
      <c r="H214" t="s">
        <v>341</v>
      </c>
      <c r="I214" t="s">
        <v>341</v>
      </c>
      <c r="J214" t="s">
        <v>985</v>
      </c>
      <c r="K214" t="s">
        <v>650</v>
      </c>
    </row>
    <row r="215" spans="1:11" x14ac:dyDescent="0.2">
      <c r="A215" t="s">
        <v>340</v>
      </c>
      <c r="B215" s="6">
        <v>0.1608</v>
      </c>
      <c r="C215" t="s">
        <v>558</v>
      </c>
      <c r="D215" t="s">
        <v>41</v>
      </c>
      <c r="E215" t="s">
        <v>620</v>
      </c>
      <c r="F215" t="s">
        <v>20</v>
      </c>
      <c r="G215" t="s">
        <v>18</v>
      </c>
      <c r="H215" t="s">
        <v>341</v>
      </c>
      <c r="I215" t="s">
        <v>341</v>
      </c>
      <c r="J215" t="s">
        <v>985</v>
      </c>
      <c r="K215" t="s">
        <v>650</v>
      </c>
    </row>
    <row r="216" spans="1:11" x14ac:dyDescent="0.2">
      <c r="A216" t="s">
        <v>963</v>
      </c>
      <c r="B216" s="6">
        <v>1.1175600000000001</v>
      </c>
      <c r="C216" t="s">
        <v>26</v>
      </c>
      <c r="D216" t="s">
        <v>41</v>
      </c>
      <c r="E216" t="s">
        <v>620</v>
      </c>
      <c r="F216" t="s">
        <v>20</v>
      </c>
      <c r="G216" t="s">
        <v>18</v>
      </c>
      <c r="H216" t="s">
        <v>964</v>
      </c>
      <c r="I216" t="s">
        <v>964</v>
      </c>
      <c r="J216" t="s">
        <v>965</v>
      </c>
      <c r="K216" t="s">
        <v>650</v>
      </c>
    </row>
    <row r="217" spans="1:11" x14ac:dyDescent="0.2">
      <c r="A217" t="s">
        <v>637</v>
      </c>
      <c r="B217" s="6">
        <v>6.2583359999999998E-3</v>
      </c>
      <c r="C217" t="s">
        <v>610</v>
      </c>
      <c r="D217" t="s">
        <v>29</v>
      </c>
      <c r="E217" t="s">
        <v>620</v>
      </c>
      <c r="F217" t="s">
        <v>20</v>
      </c>
      <c r="G217" t="s">
        <v>18</v>
      </c>
      <c r="H217" t="s">
        <v>639</v>
      </c>
      <c r="I217" t="s">
        <v>639</v>
      </c>
      <c r="J217" t="s">
        <v>656</v>
      </c>
      <c r="K217" t="s">
        <v>650</v>
      </c>
    </row>
    <row r="218" spans="1:11" x14ac:dyDescent="0.2">
      <c r="A218" t="s">
        <v>637</v>
      </c>
      <c r="B218" s="6">
        <v>2.5331360000000001E-2</v>
      </c>
      <c r="C218" t="s">
        <v>610</v>
      </c>
      <c r="D218" t="s">
        <v>29</v>
      </c>
      <c r="E218" t="s">
        <v>620</v>
      </c>
      <c r="F218" t="s">
        <v>20</v>
      </c>
      <c r="G218" t="s">
        <v>18</v>
      </c>
      <c r="H218" t="s">
        <v>639</v>
      </c>
      <c r="I218" t="s">
        <v>639</v>
      </c>
      <c r="J218" t="s">
        <v>656</v>
      </c>
      <c r="K218" t="s">
        <v>650</v>
      </c>
    </row>
    <row r="219" spans="1:11" x14ac:dyDescent="0.2">
      <c r="A219" t="s">
        <v>265</v>
      </c>
      <c r="B219" s="6">
        <f>('Cozzolini 2018'!B203*'Cozzolini 2018'!B189)-Parameters!B15</f>
        <v>3.1694610430232562</v>
      </c>
      <c r="D219" t="s">
        <v>8</v>
      </c>
      <c r="E219" t="s">
        <v>37</v>
      </c>
      <c r="F219" t="s">
        <v>36</v>
      </c>
      <c r="G219" t="s">
        <v>642</v>
      </c>
    </row>
    <row r="220" spans="1:11" x14ac:dyDescent="0.2">
      <c r="A220" t="s">
        <v>40</v>
      </c>
      <c r="B220" s="6">
        <v>2.6263999999999998E-5</v>
      </c>
      <c r="D220" t="s">
        <v>8</v>
      </c>
      <c r="E220" t="s">
        <v>37</v>
      </c>
      <c r="F220" t="s">
        <v>36</v>
      </c>
      <c r="G220" t="s">
        <v>18</v>
      </c>
    </row>
    <row r="221" spans="1:11" x14ac:dyDescent="0.2">
      <c r="A221" t="s">
        <v>193</v>
      </c>
      <c r="B221" s="6">
        <v>1.3131999999999998E-4</v>
      </c>
      <c r="D221" t="s">
        <v>8</v>
      </c>
      <c r="E221" t="s">
        <v>37</v>
      </c>
      <c r="F221" t="s">
        <v>36</v>
      </c>
      <c r="G221" t="s">
        <v>18</v>
      </c>
    </row>
    <row r="222" spans="1:11" ht="16" x14ac:dyDescent="0.2">
      <c r="A222" s="70" t="s">
        <v>338</v>
      </c>
      <c r="B222" s="6">
        <f>9.8/Parameters!$B$12</f>
        <v>12.420785804816223</v>
      </c>
      <c r="C222" t="s">
        <v>610</v>
      </c>
      <c r="D222" t="s">
        <v>8</v>
      </c>
      <c r="F222" t="s">
        <v>20</v>
      </c>
      <c r="G222" t="s">
        <v>1144</v>
      </c>
      <c r="H222" s="2"/>
    </row>
    <row r="224" spans="1:11" ht="16" x14ac:dyDescent="0.2">
      <c r="A224" s="1" t="s">
        <v>1</v>
      </c>
      <c r="B224" s="58" t="s">
        <v>845</v>
      </c>
    </row>
    <row r="225" spans="1:11" x14ac:dyDescent="0.2">
      <c r="A225" t="s">
        <v>2</v>
      </c>
      <c r="B225" s="6" t="s">
        <v>558</v>
      </c>
    </row>
    <row r="226" spans="1:11" x14ac:dyDescent="0.2">
      <c r="A226" t="s">
        <v>3</v>
      </c>
      <c r="B226" s="6">
        <v>1</v>
      </c>
    </row>
    <row r="227" spans="1:11" ht="16" x14ac:dyDescent="0.2">
      <c r="A227" t="s">
        <v>4</v>
      </c>
      <c r="B227" s="59" t="s">
        <v>325</v>
      </c>
    </row>
    <row r="228" spans="1:11" x14ac:dyDescent="0.2">
      <c r="A228" t="s">
        <v>9</v>
      </c>
      <c r="B228" s="6" t="s">
        <v>618</v>
      </c>
    </row>
    <row r="229" spans="1:11" x14ac:dyDescent="0.2">
      <c r="A229" t="s">
        <v>5</v>
      </c>
      <c r="B229" s="6" t="s">
        <v>6</v>
      </c>
    </row>
    <row r="230" spans="1:11" x14ac:dyDescent="0.2">
      <c r="A230" t="s">
        <v>7</v>
      </c>
      <c r="B230" s="6" t="s">
        <v>8</v>
      </c>
    </row>
    <row r="231" spans="1:11" ht="16" x14ac:dyDescent="0.2">
      <c r="A231" s="1" t="s">
        <v>12</v>
      </c>
    </row>
    <row r="232" spans="1:11" x14ac:dyDescent="0.2">
      <c r="A232" t="s">
        <v>13</v>
      </c>
      <c r="B232" s="6" t="s">
        <v>14</v>
      </c>
      <c r="C232" t="s">
        <v>2</v>
      </c>
      <c r="D232" t="s">
        <v>7</v>
      </c>
      <c r="E232" t="s">
        <v>15</v>
      </c>
      <c r="F232" t="s">
        <v>5</v>
      </c>
      <c r="G232" t="s">
        <v>326</v>
      </c>
      <c r="H232" t="s">
        <v>327</v>
      </c>
      <c r="I232" t="s">
        <v>16</v>
      </c>
      <c r="J232" t="s">
        <v>11</v>
      </c>
      <c r="K232" t="s">
        <v>4</v>
      </c>
    </row>
    <row r="233" spans="1:11" x14ac:dyDescent="0.2">
      <c r="A233" t="s">
        <v>845</v>
      </c>
      <c r="B233" s="6">
        <v>1</v>
      </c>
      <c r="C233" t="s">
        <v>558</v>
      </c>
      <c r="D233" t="s">
        <v>8</v>
      </c>
      <c r="F233" t="s">
        <v>17</v>
      </c>
      <c r="I233">
        <v>100</v>
      </c>
      <c r="J233" t="s">
        <v>18</v>
      </c>
      <c r="K233" t="s">
        <v>325</v>
      </c>
    </row>
    <row r="234" spans="1:11" x14ac:dyDescent="0.2">
      <c r="A234" t="s">
        <v>844</v>
      </c>
      <c r="B234" s="6">
        <v>1.00057</v>
      </c>
      <c r="C234" t="s">
        <v>558</v>
      </c>
      <c r="D234" t="s">
        <v>8</v>
      </c>
      <c r="F234" t="s">
        <v>20</v>
      </c>
      <c r="K234" s="6" t="s">
        <v>987</v>
      </c>
    </row>
    <row r="235" spans="1:11" x14ac:dyDescent="0.2">
      <c r="A235" t="s">
        <v>28</v>
      </c>
      <c r="B235" s="6">
        <v>6.7000000000000002E-3</v>
      </c>
      <c r="C235" t="s">
        <v>558</v>
      </c>
      <c r="D235" t="s">
        <v>29</v>
      </c>
      <c r="F235" t="s">
        <v>20</v>
      </c>
      <c r="K235" t="s">
        <v>30</v>
      </c>
    </row>
    <row r="236" spans="1:11" x14ac:dyDescent="0.2">
      <c r="A236" t="s">
        <v>328</v>
      </c>
      <c r="B236" s="6">
        <v>-1.6799999999999999E-4</v>
      </c>
      <c r="C236" t="s">
        <v>610</v>
      </c>
      <c r="D236" t="s">
        <v>8</v>
      </c>
      <c r="F236" t="s">
        <v>20</v>
      </c>
      <c r="K236" t="s">
        <v>329</v>
      </c>
    </row>
    <row r="237" spans="1:11" x14ac:dyDescent="0.2">
      <c r="A237" t="s">
        <v>330</v>
      </c>
      <c r="B237" s="6">
        <v>5.8399999999999999E-4</v>
      </c>
      <c r="C237" t="s">
        <v>617</v>
      </c>
      <c r="D237" t="s">
        <v>19</v>
      </c>
      <c r="F237" t="s">
        <v>20</v>
      </c>
      <c r="K237" t="s">
        <v>331</v>
      </c>
    </row>
    <row r="238" spans="1:11" x14ac:dyDescent="0.2">
      <c r="A238" t="s">
        <v>332</v>
      </c>
      <c r="B238" s="6">
        <v>2.5999999999999998E-10</v>
      </c>
      <c r="C238" t="s">
        <v>558</v>
      </c>
      <c r="D238" t="s">
        <v>7</v>
      </c>
      <c r="F238" t="s">
        <v>20</v>
      </c>
      <c r="K238" t="s">
        <v>333</v>
      </c>
    </row>
    <row r="239" spans="1:11" x14ac:dyDescent="0.2">
      <c r="A239" t="s">
        <v>334</v>
      </c>
      <c r="B239" s="6">
        <v>-6.2700000000000001E-6</v>
      </c>
      <c r="C239" t="s">
        <v>617</v>
      </c>
      <c r="D239" t="s">
        <v>8</v>
      </c>
      <c r="F239" t="s">
        <v>20</v>
      </c>
      <c r="K239" t="s">
        <v>335</v>
      </c>
    </row>
    <row r="240" spans="1:11" x14ac:dyDescent="0.2">
      <c r="A240" t="s">
        <v>336</v>
      </c>
      <c r="B240" s="6">
        <v>-7.4999999999999993E-5</v>
      </c>
      <c r="C240" t="s">
        <v>610</v>
      </c>
      <c r="D240" t="s">
        <v>121</v>
      </c>
      <c r="F240" t="s">
        <v>20</v>
      </c>
      <c r="K240" t="s">
        <v>337</v>
      </c>
    </row>
    <row r="241" spans="1:11" x14ac:dyDescent="0.2">
      <c r="A241" t="s">
        <v>338</v>
      </c>
      <c r="B241" s="6">
        <v>6.8900000000000005E-4</v>
      </c>
      <c r="C241" t="s">
        <v>610</v>
      </c>
      <c r="D241" t="s">
        <v>8</v>
      </c>
      <c r="F241" t="s">
        <v>20</v>
      </c>
      <c r="K241" t="s">
        <v>339</v>
      </c>
    </row>
    <row r="242" spans="1:11" x14ac:dyDescent="0.2">
      <c r="A242" t="s">
        <v>100</v>
      </c>
      <c r="B242" s="6">
        <v>3.3599999999999998E-2</v>
      </c>
      <c r="C242" t="s">
        <v>610</v>
      </c>
      <c r="D242" t="s">
        <v>41</v>
      </c>
      <c r="F242" t="s">
        <v>20</v>
      </c>
      <c r="K242" t="s">
        <v>103</v>
      </c>
    </row>
    <row r="243" spans="1:11" x14ac:dyDescent="0.2">
      <c r="A243" t="s">
        <v>340</v>
      </c>
      <c r="B243" s="6">
        <v>3.2599999999999997E-2</v>
      </c>
      <c r="C243" t="s">
        <v>558</v>
      </c>
      <c r="D243" t="s">
        <v>41</v>
      </c>
      <c r="F243" t="s">
        <v>20</v>
      </c>
      <c r="K243" t="s">
        <v>341</v>
      </c>
    </row>
    <row r="244" spans="1:11" x14ac:dyDescent="0.2">
      <c r="A244" t="s">
        <v>342</v>
      </c>
      <c r="B244" s="6">
        <v>-6.8899999999999999E-7</v>
      </c>
      <c r="C244" t="s">
        <v>610</v>
      </c>
      <c r="D244" t="s">
        <v>121</v>
      </c>
      <c r="F244" t="s">
        <v>20</v>
      </c>
      <c r="K244" t="s">
        <v>343</v>
      </c>
    </row>
    <row r="245" spans="1:11" ht="16.25" customHeight="1" x14ac:dyDescent="0.2">
      <c r="A245" s="1"/>
      <c r="B245" s="58"/>
    </row>
    <row r="246" spans="1:11" ht="16" x14ac:dyDescent="0.2">
      <c r="A246" s="1" t="s">
        <v>1</v>
      </c>
      <c r="B246" s="58" t="s">
        <v>96</v>
      </c>
    </row>
    <row r="247" spans="1:11" x14ac:dyDescent="0.2">
      <c r="A247" t="s">
        <v>2</v>
      </c>
      <c r="B247" s="6" t="s">
        <v>558</v>
      </c>
    </row>
    <row r="248" spans="1:11" x14ac:dyDescent="0.2">
      <c r="A248" t="s">
        <v>3</v>
      </c>
      <c r="B248" s="6">
        <v>1</v>
      </c>
    </row>
    <row r="249" spans="1:11" ht="16" x14ac:dyDescent="0.2">
      <c r="A249" t="s">
        <v>4</v>
      </c>
      <c r="B249" s="2" t="s">
        <v>419</v>
      </c>
    </row>
    <row r="250" spans="1:11" x14ac:dyDescent="0.2">
      <c r="A250" t="s">
        <v>9</v>
      </c>
      <c r="B250" s="6" t="s">
        <v>1007</v>
      </c>
    </row>
    <row r="251" spans="1:11" x14ac:dyDescent="0.2">
      <c r="A251" t="s">
        <v>5</v>
      </c>
      <c r="B251" s="6" t="s">
        <v>6</v>
      </c>
    </row>
    <row r="252" spans="1:11" x14ac:dyDescent="0.2">
      <c r="A252" t="s">
        <v>7</v>
      </c>
      <c r="B252" s="6" t="s">
        <v>8</v>
      </c>
    </row>
    <row r="253" spans="1:11" x14ac:dyDescent="0.2">
      <c r="A253" t="s">
        <v>827</v>
      </c>
      <c r="B253" s="5">
        <f>14.9/(1-B254)</f>
        <v>17.325581395348838</v>
      </c>
    </row>
    <row r="254" spans="1:11" x14ac:dyDescent="0.2">
      <c r="A254" t="s">
        <v>833</v>
      </c>
      <c r="B254" s="60">
        <v>0.14000000000000001</v>
      </c>
    </row>
    <row r="255" spans="1:11" ht="16" x14ac:dyDescent="0.2">
      <c r="A255" s="1" t="s">
        <v>12</v>
      </c>
    </row>
    <row r="256" spans="1:11" x14ac:dyDescent="0.2">
      <c r="A256" t="s">
        <v>13</v>
      </c>
      <c r="B256" s="6" t="s">
        <v>14</v>
      </c>
      <c r="C256" t="s">
        <v>2</v>
      </c>
      <c r="D256" t="s">
        <v>7</v>
      </c>
      <c r="E256" t="s">
        <v>15</v>
      </c>
      <c r="F256" t="s">
        <v>5</v>
      </c>
      <c r="G256" t="s">
        <v>11</v>
      </c>
      <c r="H256" t="s">
        <v>4</v>
      </c>
    </row>
    <row r="257" spans="1:8" ht="16" x14ac:dyDescent="0.2">
      <c r="A257" t="s">
        <v>96</v>
      </c>
      <c r="B257" s="6">
        <v>1</v>
      </c>
      <c r="C257" t="s">
        <v>558</v>
      </c>
      <c r="D257" t="s">
        <v>8</v>
      </c>
      <c r="E257" t="s">
        <v>819</v>
      </c>
      <c r="F257" t="s">
        <v>17</v>
      </c>
      <c r="G257" t="s">
        <v>18</v>
      </c>
      <c r="H257" s="2" t="s">
        <v>419</v>
      </c>
    </row>
    <row r="258" spans="1:8" x14ac:dyDescent="0.2">
      <c r="A258" t="s">
        <v>40</v>
      </c>
      <c r="B258" s="6">
        <v>7.5716999999999994E-4</v>
      </c>
      <c r="D258" t="s">
        <v>8</v>
      </c>
      <c r="E258" t="s">
        <v>37</v>
      </c>
      <c r="F258" t="s">
        <v>36</v>
      </c>
      <c r="G258" t="s">
        <v>750</v>
      </c>
    </row>
    <row r="259" spans="1:8" x14ac:dyDescent="0.2">
      <c r="A259" t="s">
        <v>40</v>
      </c>
      <c r="B259" s="6">
        <v>1.7899999999999998E-6</v>
      </c>
      <c r="D259" t="s">
        <v>8</v>
      </c>
      <c r="E259" t="s">
        <v>37</v>
      </c>
      <c r="F259" t="s">
        <v>36</v>
      </c>
      <c r="G259" t="s">
        <v>751</v>
      </c>
    </row>
    <row r="260" spans="1:8" x14ac:dyDescent="0.2">
      <c r="A260" t="s">
        <v>117</v>
      </c>
      <c r="B260" s="6">
        <v>8.9499999999999996E-3</v>
      </c>
      <c r="C260" t="s">
        <v>26</v>
      </c>
      <c r="D260" t="s">
        <v>8</v>
      </c>
      <c r="E260" t="s">
        <v>620</v>
      </c>
      <c r="F260" t="s">
        <v>20</v>
      </c>
      <c r="G260" t="s">
        <v>752</v>
      </c>
      <c r="H260" t="s">
        <v>118</v>
      </c>
    </row>
    <row r="261" spans="1:8" x14ac:dyDescent="0.2">
      <c r="A261" t="s">
        <v>952</v>
      </c>
      <c r="B261" s="6">
        <v>3.382384E-3</v>
      </c>
      <c r="C261" t="s">
        <v>26</v>
      </c>
      <c r="D261" t="s">
        <v>8</v>
      </c>
      <c r="E261" t="s">
        <v>620</v>
      </c>
      <c r="F261" t="s">
        <v>20</v>
      </c>
      <c r="G261" t="s">
        <v>753</v>
      </c>
      <c r="H261" t="s">
        <v>953</v>
      </c>
    </row>
    <row r="262" spans="1:8" x14ac:dyDescent="0.2">
      <c r="A262" t="s">
        <v>42</v>
      </c>
      <c r="B262" s="6">
        <v>1.9689999999999999E-2</v>
      </c>
      <c r="C262" t="s">
        <v>617</v>
      </c>
      <c r="D262" t="s">
        <v>8</v>
      </c>
      <c r="E262" t="s">
        <v>620</v>
      </c>
      <c r="F262" t="s">
        <v>20</v>
      </c>
      <c r="G262" t="s">
        <v>754</v>
      </c>
      <c r="H262" t="s">
        <v>43</v>
      </c>
    </row>
    <row r="263" spans="1:8" x14ac:dyDescent="0.2">
      <c r="A263" t="s">
        <v>594</v>
      </c>
      <c r="B263" s="6">
        <f>0.00179/1000</f>
        <v>1.79E-6</v>
      </c>
      <c r="C263" t="s">
        <v>26</v>
      </c>
      <c r="D263" t="s">
        <v>8</v>
      </c>
      <c r="E263" t="s">
        <v>620</v>
      </c>
      <c r="F263" t="s">
        <v>20</v>
      </c>
      <c r="G263" t="s">
        <v>755</v>
      </c>
      <c r="H263" t="s">
        <v>593</v>
      </c>
    </row>
    <row r="264" spans="1:8" x14ac:dyDescent="0.2">
      <c r="A264" t="s">
        <v>50</v>
      </c>
      <c r="B264" s="6">
        <f>986/1000000</f>
        <v>9.859999999999999E-4</v>
      </c>
      <c r="C264" t="s">
        <v>26</v>
      </c>
      <c r="D264" t="s">
        <v>8</v>
      </c>
      <c r="F264" t="s">
        <v>20</v>
      </c>
      <c r="G264" t="s">
        <v>1005</v>
      </c>
      <c r="H264" t="s">
        <v>53</v>
      </c>
    </row>
    <row r="265" spans="1:8" x14ac:dyDescent="0.2">
      <c r="A265" t="s">
        <v>44</v>
      </c>
      <c r="B265" s="6">
        <v>5.3699999999999989E-3</v>
      </c>
      <c r="C265" t="s">
        <v>617</v>
      </c>
      <c r="D265" t="s">
        <v>8</v>
      </c>
      <c r="E265" t="s">
        <v>620</v>
      </c>
      <c r="F265" t="s">
        <v>20</v>
      </c>
      <c r="G265" t="s">
        <v>756</v>
      </c>
      <c r="H265" t="s">
        <v>45</v>
      </c>
    </row>
    <row r="266" spans="1:8" x14ac:dyDescent="0.2">
      <c r="A266" t="s">
        <v>46</v>
      </c>
      <c r="B266" s="6">
        <v>5.3699999999999989E-3</v>
      </c>
      <c r="C266" t="s">
        <v>617</v>
      </c>
      <c r="D266" t="s">
        <v>8</v>
      </c>
      <c r="E266" t="s">
        <v>620</v>
      </c>
      <c r="F266" t="s">
        <v>20</v>
      </c>
      <c r="G266" t="s">
        <v>757</v>
      </c>
      <c r="H266" t="s">
        <v>47</v>
      </c>
    </row>
    <row r="267" spans="1:8" x14ac:dyDescent="0.2">
      <c r="A267" t="s">
        <v>48</v>
      </c>
      <c r="B267" s="6">
        <v>2.3269999999999996E-2</v>
      </c>
      <c r="C267" t="s">
        <v>26</v>
      </c>
      <c r="D267" t="s">
        <v>8</v>
      </c>
      <c r="E267" t="s">
        <v>620</v>
      </c>
      <c r="F267" t="s">
        <v>20</v>
      </c>
      <c r="G267" t="s">
        <v>754</v>
      </c>
      <c r="H267" t="s">
        <v>49</v>
      </c>
    </row>
    <row r="268" spans="1:8" x14ac:dyDescent="0.2">
      <c r="A268" t="s">
        <v>22</v>
      </c>
      <c r="B268" s="6">
        <f>0.01295781*43</f>
        <v>0.55718582999999999</v>
      </c>
      <c r="C268" t="s">
        <v>26</v>
      </c>
      <c r="D268" t="s">
        <v>19</v>
      </c>
      <c r="E268" t="s">
        <v>620</v>
      </c>
      <c r="F268" t="s">
        <v>20</v>
      </c>
      <c r="G268" t="s">
        <v>758</v>
      </c>
      <c r="H268" t="s">
        <v>23</v>
      </c>
    </row>
    <row r="269" spans="1:8" x14ac:dyDescent="0.2">
      <c r="A269" t="s">
        <v>637</v>
      </c>
      <c r="B269" s="6">
        <v>7.464300000000001E-3</v>
      </c>
      <c r="C269" t="s">
        <v>610</v>
      </c>
      <c r="D269" t="s">
        <v>29</v>
      </c>
      <c r="E269" t="s">
        <v>623</v>
      </c>
      <c r="F269" t="s">
        <v>20</v>
      </c>
      <c r="G269" t="s">
        <v>753</v>
      </c>
      <c r="H269" t="s">
        <v>639</v>
      </c>
    </row>
    <row r="270" spans="1:8" x14ac:dyDescent="0.2">
      <c r="A270" t="s">
        <v>637</v>
      </c>
      <c r="B270" s="6">
        <v>1.9407179999999997E-3</v>
      </c>
      <c r="C270" t="s">
        <v>610</v>
      </c>
      <c r="D270" t="s">
        <v>29</v>
      </c>
      <c r="E270" t="s">
        <v>623</v>
      </c>
      <c r="F270" t="s">
        <v>20</v>
      </c>
      <c r="G270" t="s">
        <v>759</v>
      </c>
      <c r="H270" t="s">
        <v>639</v>
      </c>
    </row>
    <row r="271" spans="1:8" x14ac:dyDescent="0.2">
      <c r="A271" t="s">
        <v>760</v>
      </c>
      <c r="B271" s="6">
        <v>3.923859E-3</v>
      </c>
      <c r="C271" t="s">
        <v>558</v>
      </c>
      <c r="D271" t="s">
        <v>8</v>
      </c>
      <c r="E271" t="s">
        <v>620</v>
      </c>
      <c r="F271" t="s">
        <v>20</v>
      </c>
      <c r="G271" t="s">
        <v>753</v>
      </c>
      <c r="H271" t="s">
        <v>761</v>
      </c>
    </row>
    <row r="272" spans="1:8" x14ac:dyDescent="0.2">
      <c r="A272" t="s">
        <v>340</v>
      </c>
      <c r="B272" s="6">
        <f>50/1000</f>
        <v>0.05</v>
      </c>
      <c r="C272" t="s">
        <v>558</v>
      </c>
      <c r="D272" t="s">
        <v>41</v>
      </c>
      <c r="F272" t="s">
        <v>20</v>
      </c>
      <c r="G272" t="s">
        <v>832</v>
      </c>
      <c r="H272" t="s">
        <v>341</v>
      </c>
    </row>
    <row r="273" spans="1:7" x14ac:dyDescent="0.2">
      <c r="A273" t="s">
        <v>108</v>
      </c>
      <c r="B273" s="6">
        <f>17.9*(1-B254)</f>
        <v>15.393999999999998</v>
      </c>
      <c r="D273" t="s">
        <v>19</v>
      </c>
      <c r="E273" t="s">
        <v>112</v>
      </c>
      <c r="F273" t="s">
        <v>36</v>
      </c>
      <c r="G273" t="s">
        <v>781</v>
      </c>
    </row>
    <row r="274" spans="1:7" x14ac:dyDescent="0.2">
      <c r="A274" t="s">
        <v>1008</v>
      </c>
      <c r="B274" s="6">
        <f>0.444*(44/12)*(1-B254)</f>
        <v>1.40008</v>
      </c>
      <c r="D274" t="s">
        <v>8</v>
      </c>
      <c r="E274" t="s">
        <v>1009</v>
      </c>
      <c r="F274" t="s">
        <v>36</v>
      </c>
      <c r="G274" t="s">
        <v>855</v>
      </c>
    </row>
    <row r="275" spans="1:7" x14ac:dyDescent="0.2">
      <c r="A275" t="s">
        <v>194</v>
      </c>
      <c r="B275" s="6">
        <f>1/(7129/10000)</f>
        <v>1.4027212792818067</v>
      </c>
      <c r="D275" t="s">
        <v>113</v>
      </c>
      <c r="E275" t="s">
        <v>114</v>
      </c>
      <c r="F275" t="s">
        <v>36</v>
      </c>
      <c r="G275" t="s">
        <v>841</v>
      </c>
    </row>
    <row r="276" spans="1:7" x14ac:dyDescent="0.2">
      <c r="A276" t="s">
        <v>195</v>
      </c>
      <c r="B276" s="6">
        <f>1/(7129/10000)</f>
        <v>1.4027212792818067</v>
      </c>
      <c r="D276" t="s">
        <v>115</v>
      </c>
      <c r="E276" t="s">
        <v>114</v>
      </c>
      <c r="F276" t="s">
        <v>36</v>
      </c>
      <c r="G276" t="s">
        <v>837</v>
      </c>
    </row>
    <row r="277" spans="1:7" x14ac:dyDescent="0.2">
      <c r="A277" t="s">
        <v>196</v>
      </c>
      <c r="B277" s="6">
        <f>1/(7129/10000)</f>
        <v>1.4027212792818067</v>
      </c>
      <c r="D277" t="s">
        <v>115</v>
      </c>
      <c r="E277" t="s">
        <v>114</v>
      </c>
      <c r="F277" t="s">
        <v>36</v>
      </c>
      <c r="G277" t="s">
        <v>837</v>
      </c>
    </row>
    <row r="278" spans="1:7" x14ac:dyDescent="0.2">
      <c r="A278" t="s">
        <v>126</v>
      </c>
      <c r="B278" s="6">
        <v>0.17007192792102799</v>
      </c>
      <c r="D278" t="s">
        <v>121</v>
      </c>
      <c r="E278" t="s">
        <v>37</v>
      </c>
      <c r="F278" t="s">
        <v>36</v>
      </c>
      <c r="G278" t="s">
        <v>116</v>
      </c>
    </row>
    <row r="279" spans="1:7" x14ac:dyDescent="0.2">
      <c r="A279" t="s">
        <v>38</v>
      </c>
      <c r="B279" s="6">
        <v>8.3517419999999996E-5</v>
      </c>
      <c r="D279" t="s">
        <v>8</v>
      </c>
      <c r="E279" t="s">
        <v>169</v>
      </c>
      <c r="F279" t="s">
        <v>36</v>
      </c>
      <c r="G279" t="s">
        <v>116</v>
      </c>
    </row>
    <row r="280" spans="1:7" x14ac:dyDescent="0.2">
      <c r="A280" t="s">
        <v>127</v>
      </c>
      <c r="B280" s="6">
        <v>1.0182310000000001E-3</v>
      </c>
      <c r="D280" t="s">
        <v>8</v>
      </c>
      <c r="E280" t="s">
        <v>169</v>
      </c>
      <c r="F280" t="s">
        <v>36</v>
      </c>
      <c r="G280" t="s">
        <v>116</v>
      </c>
    </row>
    <row r="281" spans="1:7" x14ac:dyDescent="0.2">
      <c r="A281" t="s">
        <v>110</v>
      </c>
      <c r="B281" s="6">
        <f>B283/2</f>
        <v>0.47991081325301199</v>
      </c>
      <c r="D281" t="s">
        <v>115</v>
      </c>
      <c r="E281" t="s">
        <v>114</v>
      </c>
      <c r="F281" t="s">
        <v>36</v>
      </c>
      <c r="G281" t="s">
        <v>565</v>
      </c>
    </row>
    <row r="282" spans="1:7" x14ac:dyDescent="0.2">
      <c r="A282" t="s">
        <v>111</v>
      </c>
      <c r="B282" s="6">
        <f>B283/2</f>
        <v>0.47991081325301199</v>
      </c>
      <c r="D282" t="s">
        <v>115</v>
      </c>
      <c r="E282" t="s">
        <v>114</v>
      </c>
      <c r="F282" t="s">
        <v>36</v>
      </c>
      <c r="G282" t="s">
        <v>565</v>
      </c>
    </row>
    <row r="283" spans="1:7" x14ac:dyDescent="0.2">
      <c r="A283" t="s">
        <v>109</v>
      </c>
      <c r="B283" s="6">
        <v>0.95982162650602398</v>
      </c>
      <c r="D283" t="s">
        <v>113</v>
      </c>
      <c r="E283" t="s">
        <v>114</v>
      </c>
      <c r="F283" t="s">
        <v>36</v>
      </c>
      <c r="G283" t="s">
        <v>566</v>
      </c>
    </row>
    <row r="284" spans="1:7" x14ac:dyDescent="0.2">
      <c r="A284" t="s">
        <v>128</v>
      </c>
      <c r="B284" s="6">
        <v>1.0107999999999999E-6</v>
      </c>
      <c r="D284" t="s">
        <v>8</v>
      </c>
      <c r="E284" t="s">
        <v>170</v>
      </c>
      <c r="F284" t="s">
        <v>36</v>
      </c>
      <c r="G284" t="s">
        <v>116</v>
      </c>
    </row>
    <row r="285" spans="1:7" x14ac:dyDescent="0.2">
      <c r="A285" t="s">
        <v>129</v>
      </c>
      <c r="B285" s="6">
        <v>6.1366999999999996E-7</v>
      </c>
      <c r="D285" t="s">
        <v>8</v>
      </c>
      <c r="E285" t="s">
        <v>170</v>
      </c>
      <c r="F285" t="s">
        <v>36</v>
      </c>
      <c r="G285" t="s">
        <v>116</v>
      </c>
    </row>
    <row r="286" spans="1:7" x14ac:dyDescent="0.2">
      <c r="A286" t="s">
        <v>130</v>
      </c>
      <c r="B286" s="6">
        <v>4.8131000000000003E-9</v>
      </c>
      <c r="D286" t="s">
        <v>8</v>
      </c>
      <c r="E286" t="s">
        <v>170</v>
      </c>
      <c r="F286" t="s">
        <v>36</v>
      </c>
      <c r="G286" t="s">
        <v>116</v>
      </c>
    </row>
    <row r="287" spans="1:7" x14ac:dyDescent="0.2">
      <c r="A287" t="s">
        <v>131</v>
      </c>
      <c r="B287" s="6">
        <v>6.4977000000000003E-7</v>
      </c>
      <c r="D287" t="s">
        <v>8</v>
      </c>
      <c r="E287" t="s">
        <v>170</v>
      </c>
      <c r="F287" t="s">
        <v>36</v>
      </c>
      <c r="G287" t="s">
        <v>116</v>
      </c>
    </row>
    <row r="288" spans="1:7" x14ac:dyDescent="0.2">
      <c r="A288" t="s">
        <v>132</v>
      </c>
      <c r="B288" s="6">
        <v>-1.5040999999999999E-6</v>
      </c>
      <c r="D288" t="s">
        <v>8</v>
      </c>
      <c r="E288" t="s">
        <v>170</v>
      </c>
      <c r="F288" t="s">
        <v>36</v>
      </c>
      <c r="G288" t="s">
        <v>116</v>
      </c>
    </row>
    <row r="289" spans="1:7" x14ac:dyDescent="0.2">
      <c r="A289" t="s">
        <v>133</v>
      </c>
      <c r="B289" s="6">
        <v>1.2032999999999999E-7</v>
      </c>
      <c r="D289" t="s">
        <v>8</v>
      </c>
      <c r="E289" t="s">
        <v>170</v>
      </c>
      <c r="F289" t="s">
        <v>36</v>
      </c>
      <c r="G289" t="s">
        <v>116</v>
      </c>
    </row>
    <row r="290" spans="1:7" x14ac:dyDescent="0.2">
      <c r="A290" t="s">
        <v>134</v>
      </c>
      <c r="B290" s="6">
        <v>2.4787000000000001E-6</v>
      </c>
      <c r="D290" t="s">
        <v>8</v>
      </c>
      <c r="E290" t="s">
        <v>170</v>
      </c>
      <c r="F290" t="s">
        <v>36</v>
      </c>
      <c r="G290" t="s">
        <v>116</v>
      </c>
    </row>
    <row r="291" spans="1:7" x14ac:dyDescent="0.2">
      <c r="A291" t="s">
        <v>135</v>
      </c>
      <c r="B291" s="6">
        <v>1.0829E-7</v>
      </c>
      <c r="D291" t="s">
        <v>8</v>
      </c>
      <c r="E291" t="s">
        <v>170</v>
      </c>
      <c r="F291" t="s">
        <v>36</v>
      </c>
      <c r="G291" t="s">
        <v>116</v>
      </c>
    </row>
    <row r="292" spans="1:7" x14ac:dyDescent="0.2">
      <c r="A292" t="s">
        <v>136</v>
      </c>
      <c r="B292" s="6">
        <v>1.0107999999999999E-6</v>
      </c>
      <c r="D292" t="s">
        <v>8</v>
      </c>
      <c r="E292" t="s">
        <v>170</v>
      </c>
      <c r="F292" t="s">
        <v>36</v>
      </c>
      <c r="G292" t="s">
        <v>116</v>
      </c>
    </row>
    <row r="293" spans="1:7" x14ac:dyDescent="0.2">
      <c r="A293" t="s">
        <v>137</v>
      </c>
      <c r="B293" s="6">
        <v>2.4065000000000001E-8</v>
      </c>
      <c r="D293" t="s">
        <v>8</v>
      </c>
      <c r="E293" t="s">
        <v>170</v>
      </c>
      <c r="F293" t="s">
        <v>36</v>
      </c>
      <c r="G293" t="s">
        <v>116</v>
      </c>
    </row>
    <row r="294" spans="1:7" x14ac:dyDescent="0.2">
      <c r="A294" t="s">
        <v>138</v>
      </c>
      <c r="B294" s="6">
        <v>-3.2893999999999998E-7</v>
      </c>
      <c r="D294" t="s">
        <v>8</v>
      </c>
      <c r="E294" t="s">
        <v>170</v>
      </c>
      <c r="F294" t="s">
        <v>36</v>
      </c>
      <c r="G294" t="s">
        <v>116</v>
      </c>
    </row>
    <row r="295" spans="1:7" x14ac:dyDescent="0.2">
      <c r="A295" t="s">
        <v>139</v>
      </c>
      <c r="B295" s="6">
        <v>7.9416000000000001E-7</v>
      </c>
      <c r="D295" t="s">
        <v>8</v>
      </c>
      <c r="E295" t="s">
        <v>170</v>
      </c>
      <c r="F295" t="s">
        <v>36</v>
      </c>
      <c r="G295" t="s">
        <v>116</v>
      </c>
    </row>
    <row r="296" spans="1:7" x14ac:dyDescent="0.2">
      <c r="A296" t="s">
        <v>140</v>
      </c>
      <c r="B296" s="6">
        <v>4.1393000000000003E-6</v>
      </c>
      <c r="D296" t="s">
        <v>8</v>
      </c>
      <c r="E296" t="s">
        <v>170</v>
      </c>
      <c r="F296" t="s">
        <v>36</v>
      </c>
      <c r="G296" t="s">
        <v>116</v>
      </c>
    </row>
    <row r="297" spans="1:7" x14ac:dyDescent="0.2">
      <c r="A297" t="s">
        <v>141</v>
      </c>
      <c r="B297" s="6">
        <v>5.0537999999999999E-8</v>
      </c>
      <c r="D297" t="s">
        <v>8</v>
      </c>
      <c r="E297" t="s">
        <v>170</v>
      </c>
      <c r="F297" t="s">
        <v>36</v>
      </c>
      <c r="G297" t="s">
        <v>116</v>
      </c>
    </row>
    <row r="298" spans="1:7" x14ac:dyDescent="0.2">
      <c r="A298" t="s">
        <v>142</v>
      </c>
      <c r="B298" s="6">
        <v>-5.9000999999999996E-6</v>
      </c>
      <c r="D298" t="s">
        <v>8</v>
      </c>
      <c r="E298" t="s">
        <v>170</v>
      </c>
      <c r="F298" t="s">
        <v>36</v>
      </c>
      <c r="G298" t="s">
        <v>116</v>
      </c>
    </row>
    <row r="299" spans="1:7" x14ac:dyDescent="0.2">
      <c r="A299" t="s">
        <v>143</v>
      </c>
      <c r="B299" s="6">
        <v>1.5643E-6</v>
      </c>
      <c r="D299" t="s">
        <v>8</v>
      </c>
      <c r="E299" t="s">
        <v>170</v>
      </c>
      <c r="F299" t="s">
        <v>36</v>
      </c>
      <c r="G299" t="s">
        <v>116</v>
      </c>
    </row>
    <row r="300" spans="1:7" x14ac:dyDescent="0.2">
      <c r="A300" t="s">
        <v>144</v>
      </c>
      <c r="B300" s="6">
        <v>2.6952999999999998E-6</v>
      </c>
      <c r="D300" t="s">
        <v>8</v>
      </c>
      <c r="E300" t="s">
        <v>170</v>
      </c>
      <c r="F300" t="s">
        <v>36</v>
      </c>
      <c r="G300" t="s">
        <v>116</v>
      </c>
    </row>
    <row r="301" spans="1:7" x14ac:dyDescent="0.2">
      <c r="A301" t="s">
        <v>145</v>
      </c>
      <c r="B301" s="6">
        <v>4.4454999999999997E-8</v>
      </c>
      <c r="D301" t="s">
        <v>8</v>
      </c>
      <c r="E301" t="s">
        <v>170</v>
      </c>
      <c r="F301" t="s">
        <v>36</v>
      </c>
      <c r="G301" t="s">
        <v>116</v>
      </c>
    </row>
    <row r="302" spans="1:7" x14ac:dyDescent="0.2">
      <c r="A302" t="s">
        <v>146</v>
      </c>
      <c r="B302" s="6">
        <v>3.6097999999999997E-8</v>
      </c>
      <c r="D302" t="s">
        <v>8</v>
      </c>
      <c r="E302" t="s">
        <v>170</v>
      </c>
      <c r="F302" t="s">
        <v>36</v>
      </c>
      <c r="G302" t="s">
        <v>116</v>
      </c>
    </row>
    <row r="303" spans="1:7" x14ac:dyDescent="0.2">
      <c r="A303" t="s">
        <v>147</v>
      </c>
      <c r="B303" s="6">
        <v>2.1659000000000001E-7</v>
      </c>
      <c r="D303" t="s">
        <v>8</v>
      </c>
      <c r="E303" t="s">
        <v>170</v>
      </c>
      <c r="F303" t="s">
        <v>36</v>
      </c>
      <c r="G303" t="s">
        <v>116</v>
      </c>
    </row>
    <row r="304" spans="1:7" x14ac:dyDescent="0.2">
      <c r="A304" t="s">
        <v>148</v>
      </c>
      <c r="B304" s="6">
        <v>-1.8835E-8</v>
      </c>
      <c r="D304" t="s">
        <v>8</v>
      </c>
      <c r="E304" t="s">
        <v>170</v>
      </c>
      <c r="F304" t="s">
        <v>36</v>
      </c>
      <c r="G304" t="s">
        <v>116</v>
      </c>
    </row>
    <row r="305" spans="1:7" x14ac:dyDescent="0.2">
      <c r="A305" t="s">
        <v>149</v>
      </c>
      <c r="B305" s="6">
        <v>4.2885E-5</v>
      </c>
      <c r="D305" t="s">
        <v>8</v>
      </c>
      <c r="E305" t="s">
        <v>170</v>
      </c>
      <c r="F305" t="s">
        <v>36</v>
      </c>
      <c r="G305" t="s">
        <v>116</v>
      </c>
    </row>
    <row r="306" spans="1:7" x14ac:dyDescent="0.2">
      <c r="A306" t="s">
        <v>150</v>
      </c>
      <c r="B306" s="6">
        <v>9.2460000000000006E-5</v>
      </c>
      <c r="D306" t="s">
        <v>8</v>
      </c>
      <c r="E306" t="s">
        <v>170</v>
      </c>
      <c r="F306" t="s">
        <v>36</v>
      </c>
      <c r="G306" t="s">
        <v>116</v>
      </c>
    </row>
    <row r="307" spans="1:7" x14ac:dyDescent="0.2">
      <c r="A307" t="s">
        <v>151</v>
      </c>
      <c r="B307" s="6">
        <v>5.0297000000000003E-6</v>
      </c>
      <c r="D307" t="s">
        <v>8</v>
      </c>
      <c r="E307" t="s">
        <v>170</v>
      </c>
      <c r="F307" t="s">
        <v>36</v>
      </c>
      <c r="G307" t="s">
        <v>116</v>
      </c>
    </row>
    <row r="308" spans="1:7" x14ac:dyDescent="0.2">
      <c r="A308" t="s">
        <v>152</v>
      </c>
      <c r="B308" s="6">
        <v>2.4306000000000001E-6</v>
      </c>
      <c r="D308" t="s">
        <v>8</v>
      </c>
      <c r="E308" t="s">
        <v>170</v>
      </c>
      <c r="F308" t="s">
        <v>36</v>
      </c>
      <c r="G308" t="s">
        <v>116</v>
      </c>
    </row>
    <row r="309" spans="1:7" x14ac:dyDescent="0.2">
      <c r="A309" t="s">
        <v>153</v>
      </c>
      <c r="B309" s="6">
        <v>1.7326999999999999E-6</v>
      </c>
      <c r="D309" t="s">
        <v>8</v>
      </c>
      <c r="E309" t="s">
        <v>170</v>
      </c>
      <c r="F309" t="s">
        <v>36</v>
      </c>
      <c r="G309" t="s">
        <v>116</v>
      </c>
    </row>
    <row r="310" spans="1:7" x14ac:dyDescent="0.2">
      <c r="A310" t="s">
        <v>154</v>
      </c>
      <c r="B310" s="6">
        <v>2.8878999999999998E-7</v>
      </c>
      <c r="D310" t="s">
        <v>8</v>
      </c>
      <c r="E310" t="s">
        <v>170</v>
      </c>
      <c r="F310" t="s">
        <v>36</v>
      </c>
      <c r="G310" t="s">
        <v>116</v>
      </c>
    </row>
    <row r="311" spans="1:7" x14ac:dyDescent="0.2">
      <c r="A311" t="s">
        <v>155</v>
      </c>
      <c r="B311" s="6">
        <v>1.9661999999999999E-5</v>
      </c>
      <c r="D311" t="s">
        <v>8</v>
      </c>
      <c r="E311" t="s">
        <v>170</v>
      </c>
      <c r="F311" t="s">
        <v>36</v>
      </c>
      <c r="G311" t="s">
        <v>116</v>
      </c>
    </row>
    <row r="312" spans="1:7" x14ac:dyDescent="0.2">
      <c r="A312" t="s">
        <v>156</v>
      </c>
      <c r="B312" s="6">
        <v>1.1911999999999999E-6</v>
      </c>
      <c r="D312" t="s">
        <v>8</v>
      </c>
      <c r="E312" t="s">
        <v>170</v>
      </c>
      <c r="F312" t="s">
        <v>36</v>
      </c>
      <c r="G312" t="s">
        <v>116</v>
      </c>
    </row>
    <row r="313" spans="1:7" x14ac:dyDescent="0.2">
      <c r="A313" t="s">
        <v>157</v>
      </c>
      <c r="B313" s="6">
        <v>1.9252000000000001E-7</v>
      </c>
      <c r="D313" t="s">
        <v>8</v>
      </c>
      <c r="E313" t="s">
        <v>170</v>
      </c>
      <c r="F313" t="s">
        <v>36</v>
      </c>
      <c r="G313" t="s">
        <v>116</v>
      </c>
    </row>
    <row r="314" spans="1:7" x14ac:dyDescent="0.2">
      <c r="A314" t="s">
        <v>158</v>
      </c>
      <c r="B314" s="6">
        <v>3.0442999999999998E-6</v>
      </c>
      <c r="D314" t="s">
        <v>8</v>
      </c>
      <c r="E314" t="s">
        <v>170</v>
      </c>
      <c r="F314" t="s">
        <v>36</v>
      </c>
      <c r="G314" t="s">
        <v>116</v>
      </c>
    </row>
    <row r="315" spans="1:7" x14ac:dyDescent="0.2">
      <c r="A315" t="s">
        <v>159</v>
      </c>
      <c r="B315" s="6">
        <v>4.8130999999999997E-6</v>
      </c>
      <c r="D315" t="s">
        <v>8</v>
      </c>
      <c r="E315" t="s">
        <v>170</v>
      </c>
      <c r="F315" t="s">
        <v>36</v>
      </c>
      <c r="G315" t="s">
        <v>116</v>
      </c>
    </row>
    <row r="316" spans="1:7" x14ac:dyDescent="0.2">
      <c r="A316" t="s">
        <v>160</v>
      </c>
      <c r="B316" s="6">
        <v>5.9441999999999998E-5</v>
      </c>
      <c r="D316" t="s">
        <v>8</v>
      </c>
      <c r="E316" t="s">
        <v>170</v>
      </c>
      <c r="F316" t="s">
        <v>36</v>
      </c>
      <c r="G316" t="s">
        <v>116</v>
      </c>
    </row>
    <row r="317" spans="1:7" x14ac:dyDescent="0.2">
      <c r="A317" t="s">
        <v>161</v>
      </c>
      <c r="B317" s="6">
        <v>3.3691999999999998E-7</v>
      </c>
      <c r="D317" t="s">
        <v>8</v>
      </c>
      <c r="E317" t="s">
        <v>170</v>
      </c>
      <c r="F317" t="s">
        <v>36</v>
      </c>
      <c r="G317" t="s">
        <v>116</v>
      </c>
    </row>
    <row r="318" spans="1:7" x14ac:dyDescent="0.2">
      <c r="A318" t="s">
        <v>162</v>
      </c>
      <c r="B318" s="6">
        <v>1.6846000000000001E-8</v>
      </c>
      <c r="D318" t="s">
        <v>8</v>
      </c>
      <c r="E318" t="s">
        <v>170</v>
      </c>
      <c r="F318" t="s">
        <v>36</v>
      </c>
      <c r="G318" t="s">
        <v>116</v>
      </c>
    </row>
    <row r="319" spans="1:7" x14ac:dyDescent="0.2">
      <c r="A319" t="s">
        <v>163</v>
      </c>
      <c r="B319" s="6">
        <v>5.7757E-7</v>
      </c>
      <c r="D319" t="s">
        <v>8</v>
      </c>
      <c r="E319" t="s">
        <v>170</v>
      </c>
      <c r="F319" t="s">
        <v>36</v>
      </c>
      <c r="G319" t="s">
        <v>116</v>
      </c>
    </row>
    <row r="320" spans="1:7" x14ac:dyDescent="0.2">
      <c r="A320" t="s">
        <v>164</v>
      </c>
      <c r="B320" s="6">
        <v>2.1658999999999999E-8</v>
      </c>
      <c r="D320" t="s">
        <v>8</v>
      </c>
      <c r="E320" t="s">
        <v>170</v>
      </c>
      <c r="F320" t="s">
        <v>36</v>
      </c>
      <c r="G320" t="s">
        <v>116</v>
      </c>
    </row>
    <row r="321" spans="1:7" x14ac:dyDescent="0.2">
      <c r="A321" t="s">
        <v>165</v>
      </c>
      <c r="B321" s="6">
        <v>3.6097999999999997E-8</v>
      </c>
      <c r="D321" t="s">
        <v>8</v>
      </c>
      <c r="E321" t="s">
        <v>170</v>
      </c>
      <c r="F321" t="s">
        <v>36</v>
      </c>
      <c r="G321" t="s">
        <v>116</v>
      </c>
    </row>
    <row r="322" spans="1:7" x14ac:dyDescent="0.2">
      <c r="A322" t="s">
        <v>166</v>
      </c>
      <c r="B322" s="6">
        <v>2.6472E-7</v>
      </c>
      <c r="D322" t="s">
        <v>8</v>
      </c>
      <c r="E322" t="s">
        <v>170</v>
      </c>
      <c r="F322" t="s">
        <v>36</v>
      </c>
      <c r="G322" t="s">
        <v>116</v>
      </c>
    </row>
    <row r="323" spans="1:7" x14ac:dyDescent="0.2">
      <c r="A323" t="s">
        <v>167</v>
      </c>
      <c r="B323" s="6">
        <v>1.2032999999999999E-7</v>
      </c>
      <c r="D323" t="s">
        <v>8</v>
      </c>
      <c r="E323" t="s">
        <v>170</v>
      </c>
      <c r="F323" t="s">
        <v>36</v>
      </c>
      <c r="G323" t="s">
        <v>116</v>
      </c>
    </row>
    <row r="324" spans="1:7" x14ac:dyDescent="0.2">
      <c r="A324" t="s">
        <v>168</v>
      </c>
      <c r="B324" s="6">
        <v>2.6436999999999998E-7</v>
      </c>
      <c r="D324" t="s">
        <v>8</v>
      </c>
      <c r="E324" t="s">
        <v>170</v>
      </c>
      <c r="F324" t="s">
        <v>36</v>
      </c>
      <c r="G324" t="s">
        <v>116</v>
      </c>
    </row>
    <row r="325" spans="1:7" x14ac:dyDescent="0.2">
      <c r="A325" t="s">
        <v>126</v>
      </c>
      <c r="B325" s="6">
        <v>5.9736877488796199E-2</v>
      </c>
      <c r="D325" t="s">
        <v>121</v>
      </c>
      <c r="E325" t="s">
        <v>179</v>
      </c>
      <c r="F325" t="s">
        <v>36</v>
      </c>
      <c r="G325" t="s">
        <v>116</v>
      </c>
    </row>
    <row r="326" spans="1:7" x14ac:dyDescent="0.2">
      <c r="A326" t="s">
        <v>172</v>
      </c>
      <c r="B326" s="6">
        <v>1.1639108E-2</v>
      </c>
      <c r="D326" t="s">
        <v>8</v>
      </c>
      <c r="E326" t="s">
        <v>179</v>
      </c>
      <c r="F326" t="s">
        <v>36</v>
      </c>
      <c r="G326" t="s">
        <v>116</v>
      </c>
    </row>
    <row r="327" spans="1:7" x14ac:dyDescent="0.2">
      <c r="A327" t="s">
        <v>126</v>
      </c>
      <c r="B327" s="6">
        <v>1.4934219372198999E-2</v>
      </c>
      <c r="D327" t="s">
        <v>121</v>
      </c>
      <c r="E327" t="s">
        <v>171</v>
      </c>
      <c r="F327" t="s">
        <v>36</v>
      </c>
      <c r="G327" t="s">
        <v>116</v>
      </c>
    </row>
    <row r="328" spans="1:7" x14ac:dyDescent="0.2">
      <c r="A328" t="s">
        <v>173</v>
      </c>
      <c r="B328" s="6">
        <v>9.7541999999999995E-5</v>
      </c>
      <c r="D328" t="s">
        <v>8</v>
      </c>
      <c r="E328" t="s">
        <v>171</v>
      </c>
      <c r="F328" t="s">
        <v>36</v>
      </c>
      <c r="G328" t="s">
        <v>116</v>
      </c>
    </row>
    <row r="329" spans="1:7" x14ac:dyDescent="0.2">
      <c r="A329" t="s">
        <v>174</v>
      </c>
      <c r="B329" s="6">
        <v>7.5147999999999996E-6</v>
      </c>
      <c r="D329" t="s">
        <v>8</v>
      </c>
      <c r="E329" t="s">
        <v>171</v>
      </c>
      <c r="F329" t="s">
        <v>36</v>
      </c>
      <c r="G329" t="s">
        <v>116</v>
      </c>
    </row>
    <row r="330" spans="1:7" x14ac:dyDescent="0.2">
      <c r="A330" t="s">
        <v>1127</v>
      </c>
      <c r="B330" s="6">
        <f>(0.7444+0.0637+0.1525)</f>
        <v>0.9605999999999999</v>
      </c>
      <c r="D330" t="s">
        <v>121</v>
      </c>
      <c r="E330" t="s">
        <v>1147</v>
      </c>
      <c r="F330" t="s">
        <v>36</v>
      </c>
      <c r="G330" s="8" t="s">
        <v>1137</v>
      </c>
    </row>
    <row r="332" spans="1:7" ht="16" x14ac:dyDescent="0.2">
      <c r="A332" s="1" t="s">
        <v>1</v>
      </c>
      <c r="B332" s="58" t="s">
        <v>836</v>
      </c>
    </row>
    <row r="333" spans="1:7" x14ac:dyDescent="0.2">
      <c r="A333" t="s">
        <v>2</v>
      </c>
      <c r="B333" s="6" t="s">
        <v>558</v>
      </c>
    </row>
    <row r="334" spans="1:7" x14ac:dyDescent="0.2">
      <c r="A334" t="s">
        <v>3</v>
      </c>
      <c r="B334" s="6">
        <v>1</v>
      </c>
    </row>
    <row r="335" spans="1:7" ht="16" x14ac:dyDescent="0.2">
      <c r="A335" t="s">
        <v>4</v>
      </c>
      <c r="B335" s="59" t="s">
        <v>988</v>
      </c>
    </row>
    <row r="336" spans="1:7" x14ac:dyDescent="0.2">
      <c r="A336" t="s">
        <v>5</v>
      </c>
      <c r="B336" s="6" t="s">
        <v>6</v>
      </c>
    </row>
    <row r="337" spans="1:8" x14ac:dyDescent="0.2">
      <c r="A337" t="s">
        <v>7</v>
      </c>
      <c r="B337" s="6" t="s">
        <v>8</v>
      </c>
    </row>
    <row r="338" spans="1:8" x14ac:dyDescent="0.2">
      <c r="A338" t="s">
        <v>9</v>
      </c>
      <c r="B338" s="6" t="s">
        <v>618</v>
      </c>
    </row>
    <row r="339" spans="1:8" x14ac:dyDescent="0.2">
      <c r="A339" t="s">
        <v>11</v>
      </c>
      <c r="B339" s="6" t="s">
        <v>818</v>
      </c>
    </row>
    <row r="340" spans="1:8" x14ac:dyDescent="0.2">
      <c r="A340" t="s">
        <v>485</v>
      </c>
      <c r="B340" s="57">
        <f>Summary!O50</f>
        <v>0.76525033888338245</v>
      </c>
    </row>
    <row r="341" spans="1:8" ht="16" x14ac:dyDescent="0.2">
      <c r="A341" s="1" t="s">
        <v>12</v>
      </c>
    </row>
    <row r="342" spans="1:8" x14ac:dyDescent="0.2">
      <c r="A342" t="s">
        <v>13</v>
      </c>
      <c r="B342" s="6" t="s">
        <v>14</v>
      </c>
      <c r="C342" t="s">
        <v>2</v>
      </c>
      <c r="D342" t="s">
        <v>7</v>
      </c>
      <c r="E342" t="s">
        <v>15</v>
      </c>
      <c r="F342" t="s">
        <v>5</v>
      </c>
      <c r="G342" t="s">
        <v>11</v>
      </c>
      <c r="H342" t="s">
        <v>4</v>
      </c>
    </row>
    <row r="343" spans="1:8" ht="16" x14ac:dyDescent="0.2">
      <c r="A343" s="2" t="s">
        <v>836</v>
      </c>
      <c r="B343" s="6">
        <v>1</v>
      </c>
      <c r="C343" t="s">
        <v>558</v>
      </c>
      <c r="D343" t="s">
        <v>8</v>
      </c>
      <c r="E343" t="s">
        <v>819</v>
      </c>
      <c r="F343" t="s">
        <v>17</v>
      </c>
      <c r="G343" t="s">
        <v>18</v>
      </c>
      <c r="H343" s="59" t="s">
        <v>988</v>
      </c>
    </row>
    <row r="344" spans="1:8" ht="16" x14ac:dyDescent="0.2">
      <c r="A344" t="s">
        <v>96</v>
      </c>
      <c r="B344" s="6">
        <f>31.1168/B273</f>
        <v>2.0213589710276736</v>
      </c>
      <c r="C344" t="s">
        <v>558</v>
      </c>
      <c r="D344" t="s">
        <v>8</v>
      </c>
      <c r="E344" t="s">
        <v>620</v>
      </c>
      <c r="F344" t="s">
        <v>20</v>
      </c>
      <c r="G344" t="s">
        <v>820</v>
      </c>
      <c r="H344" s="2" t="s">
        <v>419</v>
      </c>
    </row>
    <row r="345" spans="1:8" x14ac:dyDescent="0.2">
      <c r="A345" t="s">
        <v>254</v>
      </c>
      <c r="B345" s="6">
        <v>4.3500600000000002E-3</v>
      </c>
      <c r="C345" t="s">
        <v>558</v>
      </c>
      <c r="D345" t="s">
        <v>8</v>
      </c>
      <c r="E345" t="s">
        <v>620</v>
      </c>
      <c r="F345" t="s">
        <v>20</v>
      </c>
      <c r="G345" t="s">
        <v>621</v>
      </c>
      <c r="H345" t="s">
        <v>256</v>
      </c>
    </row>
    <row r="346" spans="1:8" x14ac:dyDescent="0.2">
      <c r="A346" t="s">
        <v>622</v>
      </c>
      <c r="B346" s="6">
        <v>6.2462400000000002</v>
      </c>
      <c r="C346" t="s">
        <v>558</v>
      </c>
      <c r="D346" t="s">
        <v>19</v>
      </c>
      <c r="E346" t="s">
        <v>623</v>
      </c>
      <c r="F346" t="s">
        <v>20</v>
      </c>
      <c r="G346" t="s">
        <v>624</v>
      </c>
      <c r="H346" t="s">
        <v>625</v>
      </c>
    </row>
    <row r="347" spans="1:8" x14ac:dyDescent="0.2">
      <c r="A347" t="s">
        <v>626</v>
      </c>
      <c r="B347" s="6">
        <v>1.8914896000000003E-3</v>
      </c>
      <c r="C347" t="s">
        <v>558</v>
      </c>
      <c r="D347" t="s">
        <v>8</v>
      </c>
      <c r="E347" t="s">
        <v>620</v>
      </c>
      <c r="F347" t="s">
        <v>20</v>
      </c>
      <c r="G347" t="s">
        <v>627</v>
      </c>
      <c r="H347" t="s">
        <v>628</v>
      </c>
    </row>
    <row r="348" spans="1:8" x14ac:dyDescent="0.2">
      <c r="A348" t="s">
        <v>376</v>
      </c>
      <c r="B348" s="6">
        <v>7.1877520000000012E-3</v>
      </c>
      <c r="C348" t="s">
        <v>26</v>
      </c>
      <c r="D348" t="s">
        <v>8</v>
      </c>
      <c r="E348" t="s">
        <v>620</v>
      </c>
      <c r="F348" t="s">
        <v>20</v>
      </c>
      <c r="G348" t="s">
        <v>629</v>
      </c>
      <c r="H348" t="s">
        <v>377</v>
      </c>
    </row>
    <row r="349" spans="1:8" x14ac:dyDescent="0.2">
      <c r="A349" t="s">
        <v>252</v>
      </c>
      <c r="B349" s="6">
        <v>2.2696960000000003E-3</v>
      </c>
      <c r="C349" t="s">
        <v>558</v>
      </c>
      <c r="D349" t="s">
        <v>8</v>
      </c>
      <c r="E349" t="s">
        <v>620</v>
      </c>
      <c r="F349" t="s">
        <v>20</v>
      </c>
      <c r="G349" t="s">
        <v>630</v>
      </c>
      <c r="H349" t="s">
        <v>253</v>
      </c>
    </row>
    <row r="350" spans="1:8" x14ac:dyDescent="0.2">
      <c r="A350" t="s">
        <v>100</v>
      </c>
      <c r="B350" s="6">
        <v>0.29172000000000003</v>
      </c>
      <c r="C350" t="s">
        <v>610</v>
      </c>
      <c r="D350" t="s">
        <v>41</v>
      </c>
      <c r="E350" t="s">
        <v>623</v>
      </c>
      <c r="F350" t="s">
        <v>20</v>
      </c>
      <c r="G350" t="s">
        <v>631</v>
      </c>
      <c r="H350" t="s">
        <v>103</v>
      </c>
    </row>
    <row r="351" spans="1:8" x14ac:dyDescent="0.2">
      <c r="A351" t="s">
        <v>100</v>
      </c>
      <c r="B351" s="6">
        <v>8.0079999999999998E-2</v>
      </c>
      <c r="C351" t="s">
        <v>610</v>
      </c>
      <c r="D351" t="s">
        <v>41</v>
      </c>
      <c r="E351" t="s">
        <v>623</v>
      </c>
      <c r="F351" t="s">
        <v>20</v>
      </c>
      <c r="G351" t="s">
        <v>821</v>
      </c>
      <c r="H351" t="s">
        <v>103</v>
      </c>
    </row>
    <row r="352" spans="1:8" x14ac:dyDescent="0.2">
      <c r="A352" t="s">
        <v>97</v>
      </c>
      <c r="B352" s="6">
        <v>0.16302000000000003</v>
      </c>
      <c r="C352" t="s">
        <v>558</v>
      </c>
      <c r="D352" t="s">
        <v>41</v>
      </c>
      <c r="E352" t="s">
        <v>623</v>
      </c>
      <c r="F352" t="s">
        <v>20</v>
      </c>
      <c r="G352" t="s">
        <v>632</v>
      </c>
      <c r="H352" t="s">
        <v>98</v>
      </c>
    </row>
    <row r="353" spans="1:8" x14ac:dyDescent="0.2">
      <c r="A353" t="s">
        <v>340</v>
      </c>
      <c r="B353" s="6">
        <v>0.31459999999999999</v>
      </c>
      <c r="C353" t="s">
        <v>558</v>
      </c>
      <c r="D353" t="s">
        <v>41</v>
      </c>
      <c r="E353" t="s">
        <v>623</v>
      </c>
      <c r="F353" t="s">
        <v>20</v>
      </c>
      <c r="G353" t="s">
        <v>822</v>
      </c>
      <c r="H353" t="s">
        <v>341</v>
      </c>
    </row>
    <row r="354" spans="1:8" x14ac:dyDescent="0.2">
      <c r="A354" t="s">
        <v>340</v>
      </c>
      <c r="B354" s="6">
        <v>0.35178000000000004</v>
      </c>
      <c r="C354" t="s">
        <v>558</v>
      </c>
      <c r="D354" t="s">
        <v>41</v>
      </c>
      <c r="E354" t="s">
        <v>623</v>
      </c>
      <c r="F354" t="s">
        <v>20</v>
      </c>
      <c r="G354" t="s">
        <v>633</v>
      </c>
      <c r="H354" t="s">
        <v>341</v>
      </c>
    </row>
    <row r="355" spans="1:8" x14ac:dyDescent="0.2">
      <c r="A355" t="s">
        <v>340</v>
      </c>
      <c r="B355" s="6">
        <v>0.1716</v>
      </c>
      <c r="C355" t="s">
        <v>558</v>
      </c>
      <c r="D355" t="s">
        <v>41</v>
      </c>
      <c r="E355" t="s">
        <v>623</v>
      </c>
      <c r="F355" t="s">
        <v>20</v>
      </c>
      <c r="G355" t="s">
        <v>634</v>
      </c>
      <c r="H355" t="s">
        <v>341</v>
      </c>
    </row>
    <row r="356" spans="1:8" x14ac:dyDescent="0.2">
      <c r="A356" t="s">
        <v>963</v>
      </c>
      <c r="B356" s="6">
        <v>1.19262</v>
      </c>
      <c r="C356" t="s">
        <v>26</v>
      </c>
      <c r="D356" t="s">
        <v>41</v>
      </c>
      <c r="E356" t="s">
        <v>623</v>
      </c>
      <c r="F356" t="s">
        <v>20</v>
      </c>
      <c r="G356" t="s">
        <v>635</v>
      </c>
      <c r="H356" t="s">
        <v>964</v>
      </c>
    </row>
    <row r="357" spans="1:8" x14ac:dyDescent="0.2">
      <c r="A357" t="s">
        <v>954</v>
      </c>
      <c r="B357" s="6">
        <v>7.5658440000000004E-3</v>
      </c>
      <c r="C357" t="s">
        <v>558</v>
      </c>
      <c r="D357" t="s">
        <v>8</v>
      </c>
      <c r="E357" t="s">
        <v>620</v>
      </c>
      <c r="F357" t="s">
        <v>20</v>
      </c>
      <c r="G357" t="s">
        <v>636</v>
      </c>
      <c r="H357" t="s">
        <v>955</v>
      </c>
    </row>
    <row r="358" spans="1:8" x14ac:dyDescent="0.2">
      <c r="A358" t="s">
        <v>637</v>
      </c>
      <c r="B358" s="6">
        <v>0.18883150000000004</v>
      </c>
      <c r="C358" t="s">
        <v>610</v>
      </c>
      <c r="D358" t="s">
        <v>29</v>
      </c>
      <c r="E358" t="s">
        <v>623</v>
      </c>
      <c r="F358" t="s">
        <v>20</v>
      </c>
      <c r="G358" t="s">
        <v>638</v>
      </c>
      <c r="H358" t="s">
        <v>639</v>
      </c>
    </row>
    <row r="359" spans="1:8" x14ac:dyDescent="0.2">
      <c r="A359" t="s">
        <v>637</v>
      </c>
      <c r="B359" s="6">
        <v>3.3711392000000007E-2</v>
      </c>
      <c r="C359" t="s">
        <v>610</v>
      </c>
      <c r="D359" t="s">
        <v>29</v>
      </c>
      <c r="E359" t="s">
        <v>623</v>
      </c>
      <c r="F359" t="s">
        <v>20</v>
      </c>
      <c r="G359" t="s">
        <v>640</v>
      </c>
      <c r="H359" t="s">
        <v>639</v>
      </c>
    </row>
    <row r="360" spans="1:8" x14ac:dyDescent="0.2">
      <c r="A360" t="s">
        <v>637</v>
      </c>
      <c r="B360" s="6">
        <v>4.6750704000000001E-3</v>
      </c>
      <c r="C360" t="s">
        <v>610</v>
      </c>
      <c r="D360" t="s">
        <v>29</v>
      </c>
      <c r="E360" t="s">
        <v>623</v>
      </c>
      <c r="F360" t="s">
        <v>20</v>
      </c>
      <c r="G360" t="s">
        <v>641</v>
      </c>
      <c r="H360" t="s">
        <v>639</v>
      </c>
    </row>
    <row r="361" spans="1:8" x14ac:dyDescent="0.2">
      <c r="A361" t="s">
        <v>265</v>
      </c>
      <c r="B361" s="6">
        <f>('Cozzolini 2018'!B344*'Cozzolini 2018'!B274)-Parameters!$B$15</f>
        <v>0.91606426815642528</v>
      </c>
      <c r="D361" t="s">
        <v>8</v>
      </c>
      <c r="E361" t="s">
        <v>37</v>
      </c>
      <c r="F361" t="s">
        <v>36</v>
      </c>
      <c r="G361" t="s">
        <v>642</v>
      </c>
    </row>
    <row r="362" spans="1:8" ht="16" x14ac:dyDescent="0.2">
      <c r="A362" s="70" t="s">
        <v>338</v>
      </c>
      <c r="B362" s="6">
        <f>5.3</f>
        <v>5.3</v>
      </c>
      <c r="C362" t="s">
        <v>31</v>
      </c>
      <c r="D362" t="s">
        <v>8</v>
      </c>
      <c r="F362" t="s">
        <v>20</v>
      </c>
      <c r="G362" t="s">
        <v>1145</v>
      </c>
      <c r="H362" s="2"/>
    </row>
    <row r="364" spans="1:8" ht="16" x14ac:dyDescent="0.2">
      <c r="A364" s="1" t="s">
        <v>1</v>
      </c>
      <c r="B364" s="58" t="s">
        <v>817</v>
      </c>
    </row>
    <row r="365" spans="1:8" x14ac:dyDescent="0.2">
      <c r="A365" t="s">
        <v>2</v>
      </c>
      <c r="B365" s="6" t="s">
        <v>558</v>
      </c>
    </row>
    <row r="366" spans="1:8" x14ac:dyDescent="0.2">
      <c r="A366" t="s">
        <v>3</v>
      </c>
      <c r="B366" s="6">
        <v>1</v>
      </c>
    </row>
    <row r="367" spans="1:8" ht="16" x14ac:dyDescent="0.2">
      <c r="A367" t="s">
        <v>4</v>
      </c>
      <c r="B367" s="59" t="s">
        <v>325</v>
      </c>
    </row>
    <row r="368" spans="1:8" x14ac:dyDescent="0.2">
      <c r="A368" t="s">
        <v>9</v>
      </c>
      <c r="B368" s="6" t="s">
        <v>618</v>
      </c>
    </row>
    <row r="369" spans="1:11" x14ac:dyDescent="0.2">
      <c r="A369" t="s">
        <v>5</v>
      </c>
      <c r="B369" s="6" t="s">
        <v>6</v>
      </c>
    </row>
    <row r="370" spans="1:11" x14ac:dyDescent="0.2">
      <c r="A370" t="s">
        <v>7</v>
      </c>
      <c r="B370" s="6" t="s">
        <v>8</v>
      </c>
    </row>
    <row r="371" spans="1:11" x14ac:dyDescent="0.2">
      <c r="A371" t="s">
        <v>11</v>
      </c>
      <c r="B371" s="6" t="s">
        <v>616</v>
      </c>
    </row>
    <row r="372" spans="1:11" ht="16" x14ac:dyDescent="0.2">
      <c r="A372" s="1" t="s">
        <v>12</v>
      </c>
    </row>
    <row r="373" spans="1:11" x14ac:dyDescent="0.2">
      <c r="A373" t="s">
        <v>13</v>
      </c>
      <c r="B373" s="6" t="s">
        <v>14</v>
      </c>
      <c r="C373" t="s">
        <v>2</v>
      </c>
      <c r="D373" t="s">
        <v>7</v>
      </c>
      <c r="E373" t="s">
        <v>15</v>
      </c>
      <c r="F373" t="s">
        <v>5</v>
      </c>
      <c r="G373" t="s">
        <v>326</v>
      </c>
      <c r="H373" t="s">
        <v>327</v>
      </c>
      <c r="I373" t="s">
        <v>16</v>
      </c>
      <c r="J373" t="s">
        <v>11</v>
      </c>
      <c r="K373" t="s">
        <v>4</v>
      </c>
    </row>
    <row r="374" spans="1:11" x14ac:dyDescent="0.2">
      <c r="A374" t="s">
        <v>817</v>
      </c>
      <c r="B374" s="6">
        <v>1</v>
      </c>
      <c r="C374" t="s">
        <v>558</v>
      </c>
      <c r="D374" t="s">
        <v>8</v>
      </c>
      <c r="F374" t="s">
        <v>17</v>
      </c>
      <c r="I374">
        <v>100</v>
      </c>
      <c r="J374" t="s">
        <v>18</v>
      </c>
      <c r="K374" t="s">
        <v>325</v>
      </c>
    </row>
    <row r="375" spans="1:11" ht="16" x14ac:dyDescent="0.2">
      <c r="A375" s="2" t="s">
        <v>836</v>
      </c>
      <c r="B375" s="6">
        <v>1.00057</v>
      </c>
      <c r="C375" t="s">
        <v>558</v>
      </c>
      <c r="D375" t="s">
        <v>8</v>
      </c>
      <c r="F375" t="s">
        <v>20</v>
      </c>
      <c r="K375" s="59" t="s">
        <v>988</v>
      </c>
    </row>
    <row r="376" spans="1:11" x14ac:dyDescent="0.2">
      <c r="A376" t="s">
        <v>28</v>
      </c>
      <c r="B376" s="6">
        <v>6.7000000000000002E-3</v>
      </c>
      <c r="C376" t="s">
        <v>558</v>
      </c>
      <c r="D376" t="s">
        <v>29</v>
      </c>
      <c r="F376" t="s">
        <v>20</v>
      </c>
      <c r="K376" t="s">
        <v>30</v>
      </c>
    </row>
    <row r="377" spans="1:11" x14ac:dyDescent="0.2">
      <c r="A377" t="s">
        <v>328</v>
      </c>
      <c r="B377" s="6">
        <v>-1.6799999999999999E-4</v>
      </c>
      <c r="C377" t="s">
        <v>610</v>
      </c>
      <c r="D377" t="s">
        <v>8</v>
      </c>
      <c r="F377" t="s">
        <v>20</v>
      </c>
      <c r="K377" t="s">
        <v>329</v>
      </c>
    </row>
    <row r="378" spans="1:11" x14ac:dyDescent="0.2">
      <c r="A378" t="s">
        <v>330</v>
      </c>
      <c r="B378" s="6">
        <v>5.8399999999999999E-4</v>
      </c>
      <c r="C378" t="s">
        <v>617</v>
      </c>
      <c r="D378" t="s">
        <v>19</v>
      </c>
      <c r="F378" t="s">
        <v>20</v>
      </c>
      <c r="K378" t="s">
        <v>331</v>
      </c>
    </row>
    <row r="379" spans="1:11" x14ac:dyDescent="0.2">
      <c r="A379" t="s">
        <v>332</v>
      </c>
      <c r="B379" s="6">
        <v>2.5999999999999998E-10</v>
      </c>
      <c r="C379" t="s">
        <v>558</v>
      </c>
      <c r="D379" t="s">
        <v>7</v>
      </c>
      <c r="F379" t="s">
        <v>20</v>
      </c>
      <c r="K379" t="s">
        <v>333</v>
      </c>
    </row>
    <row r="380" spans="1:11" x14ac:dyDescent="0.2">
      <c r="A380" t="s">
        <v>334</v>
      </c>
      <c r="B380" s="6">
        <v>-6.2700000000000001E-6</v>
      </c>
      <c r="C380" t="s">
        <v>617</v>
      </c>
      <c r="D380" t="s">
        <v>8</v>
      </c>
      <c r="F380" t="s">
        <v>20</v>
      </c>
      <c r="K380" t="s">
        <v>335</v>
      </c>
    </row>
    <row r="381" spans="1:11" x14ac:dyDescent="0.2">
      <c r="A381" t="s">
        <v>336</v>
      </c>
      <c r="B381" s="6">
        <v>-7.4999999999999993E-5</v>
      </c>
      <c r="C381" t="s">
        <v>610</v>
      </c>
      <c r="D381" t="s">
        <v>121</v>
      </c>
      <c r="F381" t="s">
        <v>20</v>
      </c>
      <c r="K381" t="s">
        <v>337</v>
      </c>
    </row>
    <row r="382" spans="1:11" x14ac:dyDescent="0.2">
      <c r="A382" t="s">
        <v>338</v>
      </c>
      <c r="B382" s="6">
        <v>6.8900000000000005E-4</v>
      </c>
      <c r="C382" t="s">
        <v>610</v>
      </c>
      <c r="D382" t="s">
        <v>8</v>
      </c>
      <c r="F382" t="s">
        <v>20</v>
      </c>
      <c r="K382" t="s">
        <v>339</v>
      </c>
    </row>
    <row r="383" spans="1:11" x14ac:dyDescent="0.2">
      <c r="A383" t="s">
        <v>100</v>
      </c>
      <c r="B383" s="6">
        <v>3.3599999999999998E-2</v>
      </c>
      <c r="C383" t="s">
        <v>610</v>
      </c>
      <c r="D383" t="s">
        <v>41</v>
      </c>
      <c r="F383" t="s">
        <v>20</v>
      </c>
      <c r="K383" t="s">
        <v>103</v>
      </c>
    </row>
    <row r="384" spans="1:11" x14ac:dyDescent="0.2">
      <c r="A384" t="s">
        <v>340</v>
      </c>
      <c r="B384" s="6">
        <v>3.2599999999999997E-2</v>
      </c>
      <c r="C384" t="s">
        <v>558</v>
      </c>
      <c r="D384" t="s">
        <v>41</v>
      </c>
      <c r="F384" t="s">
        <v>20</v>
      </c>
      <c r="K384" t="s">
        <v>341</v>
      </c>
    </row>
    <row r="385" spans="1:11" x14ac:dyDescent="0.2">
      <c r="A385" t="s">
        <v>342</v>
      </c>
      <c r="B385" s="6">
        <v>-6.8899999999999999E-7</v>
      </c>
      <c r="C385" t="s">
        <v>610</v>
      </c>
      <c r="D385" t="s">
        <v>121</v>
      </c>
      <c r="F385" t="s">
        <v>20</v>
      </c>
      <c r="K385" t="s">
        <v>343</v>
      </c>
    </row>
    <row r="386" spans="1:11" ht="16.25" customHeight="1" x14ac:dyDescent="0.2">
      <c r="A386" s="1"/>
      <c r="B386" s="58"/>
    </row>
    <row r="387" spans="1:11" ht="16" x14ac:dyDescent="0.2">
      <c r="A387" s="1" t="s">
        <v>1</v>
      </c>
      <c r="B387" s="58" t="s">
        <v>847</v>
      </c>
    </row>
    <row r="388" spans="1:11" x14ac:dyDescent="0.2">
      <c r="A388" t="s">
        <v>2</v>
      </c>
      <c r="B388" s="6" t="s">
        <v>558</v>
      </c>
    </row>
    <row r="389" spans="1:11" x14ac:dyDescent="0.2">
      <c r="A389" t="s">
        <v>3</v>
      </c>
      <c r="B389" s="6">
        <v>1</v>
      </c>
    </row>
    <row r="390" spans="1:11" x14ac:dyDescent="0.2">
      <c r="A390" t="s">
        <v>4</v>
      </c>
      <c r="B390" s="6" t="s">
        <v>647</v>
      </c>
    </row>
    <row r="391" spans="1:11" x14ac:dyDescent="0.2">
      <c r="A391" t="s">
        <v>5</v>
      </c>
      <c r="B391" s="6" t="s">
        <v>6</v>
      </c>
    </row>
    <row r="392" spans="1:11" x14ac:dyDescent="0.2">
      <c r="A392" t="s">
        <v>7</v>
      </c>
      <c r="B392" s="6" t="s">
        <v>8</v>
      </c>
    </row>
    <row r="393" spans="1:11" x14ac:dyDescent="0.2">
      <c r="A393" t="s">
        <v>848</v>
      </c>
      <c r="B393" s="6">
        <v>80.760000000000005</v>
      </c>
    </row>
    <row r="394" spans="1:11" x14ac:dyDescent="0.2">
      <c r="A394" t="s">
        <v>827</v>
      </c>
      <c r="B394" s="6">
        <v>16.3</v>
      </c>
      <c r="D394" s="6"/>
    </row>
    <row r="395" spans="1:11" x14ac:dyDescent="0.2">
      <c r="A395" t="s">
        <v>1148</v>
      </c>
      <c r="B395" s="6">
        <f>B394*(1-B396)</f>
        <v>4.0750000000000002</v>
      </c>
      <c r="D395" s="6"/>
    </row>
    <row r="396" spans="1:11" x14ac:dyDescent="0.2">
      <c r="A396" t="s">
        <v>833</v>
      </c>
      <c r="B396" s="60">
        <v>0.75</v>
      </c>
    </row>
    <row r="397" spans="1:11" x14ac:dyDescent="0.2">
      <c r="A397" t="s">
        <v>9</v>
      </c>
      <c r="B397" s="6" t="s">
        <v>618</v>
      </c>
    </row>
    <row r="398" spans="1:11" ht="16" x14ac:dyDescent="0.2">
      <c r="A398" s="1" t="s">
        <v>12</v>
      </c>
    </row>
    <row r="399" spans="1:11" x14ac:dyDescent="0.2">
      <c r="A399" t="s">
        <v>13</v>
      </c>
      <c r="B399" s="6" t="s">
        <v>14</v>
      </c>
      <c r="C399" t="s">
        <v>2</v>
      </c>
      <c r="D399" t="s">
        <v>7</v>
      </c>
      <c r="E399" t="s">
        <v>15</v>
      </c>
      <c r="F399" t="s">
        <v>5</v>
      </c>
      <c r="G399" t="s">
        <v>11</v>
      </c>
      <c r="H399" t="s">
        <v>4</v>
      </c>
    </row>
    <row r="400" spans="1:11" x14ac:dyDescent="0.2">
      <c r="A400" t="s">
        <v>847</v>
      </c>
      <c r="B400" s="6">
        <v>1</v>
      </c>
      <c r="C400" t="s">
        <v>558</v>
      </c>
      <c r="D400" t="s">
        <v>8</v>
      </c>
      <c r="E400" t="s">
        <v>646</v>
      </c>
      <c r="F400" t="s">
        <v>17</v>
      </c>
      <c r="G400" t="s">
        <v>788</v>
      </c>
      <c r="H400" t="s">
        <v>647</v>
      </c>
    </row>
    <row r="401" spans="1:8" x14ac:dyDescent="0.2">
      <c r="A401" t="s">
        <v>42</v>
      </c>
      <c r="B401" s="3">
        <f>1.42/1000</f>
        <v>1.4199999999999998E-3</v>
      </c>
      <c r="C401" t="s">
        <v>617</v>
      </c>
      <c r="D401" t="s">
        <v>8</v>
      </c>
      <c r="E401" t="s">
        <v>620</v>
      </c>
      <c r="F401" t="s">
        <v>20</v>
      </c>
      <c r="G401" t="s">
        <v>789</v>
      </c>
      <c r="H401" t="s">
        <v>43</v>
      </c>
    </row>
    <row r="402" spans="1:8" x14ac:dyDescent="0.2">
      <c r="A402" t="s">
        <v>594</v>
      </c>
      <c r="B402" s="6">
        <f>0.00020375/1000</f>
        <v>2.0374999999999998E-7</v>
      </c>
      <c r="C402" t="s">
        <v>26</v>
      </c>
      <c r="D402" t="s">
        <v>8</v>
      </c>
      <c r="E402" t="s">
        <v>620</v>
      </c>
      <c r="F402" t="s">
        <v>20</v>
      </c>
      <c r="G402" t="s">
        <v>790</v>
      </c>
      <c r="H402" t="s">
        <v>593</v>
      </c>
    </row>
    <row r="403" spans="1:8" x14ac:dyDescent="0.2">
      <c r="A403" t="s">
        <v>44</v>
      </c>
      <c r="B403" s="6">
        <f>0.6/1000</f>
        <v>5.9999999999999995E-4</v>
      </c>
      <c r="C403" t="s">
        <v>617</v>
      </c>
      <c r="D403" t="s">
        <v>8</v>
      </c>
      <c r="E403" t="s">
        <v>620</v>
      </c>
      <c r="F403" t="s">
        <v>20</v>
      </c>
      <c r="G403" t="s">
        <v>791</v>
      </c>
      <c r="H403" t="s">
        <v>45</v>
      </c>
    </row>
    <row r="404" spans="1:8" x14ac:dyDescent="0.2">
      <c r="A404" t="s">
        <v>46</v>
      </c>
      <c r="B404" s="6">
        <f>1.1/1000</f>
        <v>1.1000000000000001E-3</v>
      </c>
      <c r="C404" t="s">
        <v>617</v>
      </c>
      <c r="D404" t="s">
        <v>8</v>
      </c>
      <c r="E404" t="s">
        <v>620</v>
      </c>
      <c r="F404" t="s">
        <v>20</v>
      </c>
      <c r="G404" t="s">
        <v>792</v>
      </c>
      <c r="H404" t="s">
        <v>47</v>
      </c>
    </row>
    <row r="405" spans="1:8" x14ac:dyDescent="0.2">
      <c r="A405" t="s">
        <v>48</v>
      </c>
      <c r="B405" s="6">
        <f>0.00108*B395</f>
        <v>4.4010000000000004E-3</v>
      </c>
      <c r="C405" t="s">
        <v>26</v>
      </c>
      <c r="D405" t="s">
        <v>8</v>
      </c>
      <c r="E405" t="s">
        <v>620</v>
      </c>
      <c r="F405" t="s">
        <v>20</v>
      </c>
      <c r="G405" t="s">
        <v>793</v>
      </c>
      <c r="H405" t="s">
        <v>49</v>
      </c>
    </row>
    <row r="406" spans="1:8" x14ac:dyDescent="0.2">
      <c r="A406" t="s">
        <v>794</v>
      </c>
      <c r="B406" s="6">
        <v>4.0750000000000008E-5</v>
      </c>
      <c r="C406" t="s">
        <v>26</v>
      </c>
      <c r="D406" t="s">
        <v>8</v>
      </c>
      <c r="E406" t="s">
        <v>620</v>
      </c>
      <c r="F406" t="s">
        <v>20</v>
      </c>
      <c r="G406" t="s">
        <v>795</v>
      </c>
      <c r="H406" t="s">
        <v>796</v>
      </c>
    </row>
    <row r="407" spans="1:8" x14ac:dyDescent="0.2">
      <c r="A407" t="s">
        <v>22</v>
      </c>
      <c r="B407" s="6">
        <f>0.24/1000*43</f>
        <v>1.0319999999999999E-2</v>
      </c>
      <c r="C407" t="s">
        <v>26</v>
      </c>
      <c r="D407" t="s">
        <v>19</v>
      </c>
      <c r="E407" t="s">
        <v>620</v>
      </c>
      <c r="F407" t="s">
        <v>20</v>
      </c>
      <c r="G407" t="s">
        <v>797</v>
      </c>
      <c r="H407" t="s">
        <v>23</v>
      </c>
    </row>
    <row r="408" spans="1:8" x14ac:dyDescent="0.2">
      <c r="A408" t="s">
        <v>637</v>
      </c>
      <c r="B408" s="6">
        <v>4.3048300000000008E-3</v>
      </c>
      <c r="C408" t="s">
        <v>610</v>
      </c>
      <c r="D408" t="s">
        <v>29</v>
      </c>
      <c r="E408" t="s">
        <v>623</v>
      </c>
      <c r="F408" t="s">
        <v>20</v>
      </c>
      <c r="G408" t="s">
        <v>798</v>
      </c>
      <c r="H408" t="s">
        <v>639</v>
      </c>
    </row>
    <row r="409" spans="1:8" x14ac:dyDescent="0.2">
      <c r="A409" t="s">
        <v>637</v>
      </c>
      <c r="B409" s="6">
        <v>2.4449999999999997E-3</v>
      </c>
      <c r="C409" t="s">
        <v>610</v>
      </c>
      <c r="D409" t="s">
        <v>29</v>
      </c>
      <c r="E409" t="s">
        <v>623</v>
      </c>
      <c r="F409" t="s">
        <v>20</v>
      </c>
      <c r="G409" t="s">
        <v>799</v>
      </c>
      <c r="H409" t="s">
        <v>639</v>
      </c>
    </row>
    <row r="410" spans="1:8" x14ac:dyDescent="0.2">
      <c r="A410" t="s">
        <v>108</v>
      </c>
      <c r="B410" s="6">
        <f>B395</f>
        <v>4.0750000000000002</v>
      </c>
      <c r="D410" t="s">
        <v>19</v>
      </c>
      <c r="E410" t="s">
        <v>112</v>
      </c>
      <c r="F410" t="s">
        <v>36</v>
      </c>
      <c r="G410" t="s">
        <v>781</v>
      </c>
    </row>
    <row r="411" spans="1:8" x14ac:dyDescent="0.2">
      <c r="A411" t="s">
        <v>340</v>
      </c>
      <c r="B411" s="6">
        <f>50/1000</f>
        <v>0.05</v>
      </c>
      <c r="C411" t="s">
        <v>558</v>
      </c>
      <c r="D411" t="s">
        <v>41</v>
      </c>
      <c r="F411" t="s">
        <v>20</v>
      </c>
      <c r="G411" t="s">
        <v>832</v>
      </c>
      <c r="H411" t="s">
        <v>341</v>
      </c>
    </row>
    <row r="412" spans="1:8" x14ac:dyDescent="0.2">
      <c r="A412" t="s">
        <v>1008</v>
      </c>
      <c r="B412" s="6">
        <f>0.445*(44/12)*(1-B396)</f>
        <v>0.40791666666666665</v>
      </c>
      <c r="D412" t="s">
        <v>8</v>
      </c>
      <c r="E412" t="s">
        <v>1009</v>
      </c>
      <c r="F412" t="s">
        <v>36</v>
      </c>
      <c r="G412" t="s">
        <v>854</v>
      </c>
    </row>
    <row r="413" spans="1:8" x14ac:dyDescent="0.2">
      <c r="A413" t="s">
        <v>194</v>
      </c>
      <c r="B413" s="6">
        <f>(1/(($B$393*1000)/10000))*0.6</f>
        <v>7.4294205052005929E-2</v>
      </c>
      <c r="D413" t="s">
        <v>113</v>
      </c>
      <c r="E413" t="s">
        <v>114</v>
      </c>
      <c r="F413" t="s">
        <v>36</v>
      </c>
      <c r="G413" t="s">
        <v>1077</v>
      </c>
    </row>
    <row r="414" spans="1:8" x14ac:dyDescent="0.2">
      <c r="A414" t="s">
        <v>195</v>
      </c>
      <c r="B414" s="6">
        <f>1/(($B$393*1000)/10000)</f>
        <v>0.12382367508667656</v>
      </c>
      <c r="D414" t="s">
        <v>115</v>
      </c>
      <c r="E414" t="s">
        <v>114</v>
      </c>
      <c r="F414" t="s">
        <v>36</v>
      </c>
      <c r="G414" t="s">
        <v>1078</v>
      </c>
    </row>
    <row r="415" spans="1:8" x14ac:dyDescent="0.2">
      <c r="A415" t="s">
        <v>196</v>
      </c>
      <c r="B415" s="6">
        <f>1/(($B$393*1000)/10000)</f>
        <v>0.12382367508667656</v>
      </c>
      <c r="D415" t="s">
        <v>115</v>
      </c>
      <c r="E415" t="s">
        <v>114</v>
      </c>
      <c r="F415" t="s">
        <v>36</v>
      </c>
      <c r="G415" t="s">
        <v>1078</v>
      </c>
    </row>
    <row r="416" spans="1:8" x14ac:dyDescent="0.2">
      <c r="A416" t="s">
        <v>40</v>
      </c>
      <c r="B416" s="6">
        <f>(0.01257/1000)*B395</f>
        <v>5.1222750000000004E-5</v>
      </c>
      <c r="D416" t="s">
        <v>8</v>
      </c>
      <c r="E416" t="s">
        <v>37</v>
      </c>
      <c r="F416" t="s">
        <v>36</v>
      </c>
      <c r="G416" t="s">
        <v>787</v>
      </c>
    </row>
    <row r="417" spans="1:9" x14ac:dyDescent="0.2">
      <c r="A417" t="s">
        <v>193</v>
      </c>
      <c r="B417" s="6">
        <v>4.0750000000000004E-8</v>
      </c>
      <c r="D417" t="s">
        <v>8</v>
      </c>
      <c r="E417" t="s">
        <v>37</v>
      </c>
      <c r="F417" t="s">
        <v>36</v>
      </c>
      <c r="G417" t="s">
        <v>769</v>
      </c>
    </row>
    <row r="418" spans="1:9" x14ac:dyDescent="0.2">
      <c r="A418" t="s">
        <v>120</v>
      </c>
      <c r="B418" s="6">
        <v>1.9784999999999998E-3</v>
      </c>
      <c r="C418" t="s">
        <v>945</v>
      </c>
      <c r="D418" t="s">
        <v>121</v>
      </c>
      <c r="F418" t="s">
        <v>20</v>
      </c>
      <c r="G418" t="s">
        <v>929</v>
      </c>
      <c r="H418" t="s">
        <v>122</v>
      </c>
    </row>
    <row r="419" spans="1:9" x14ac:dyDescent="0.2">
      <c r="A419" t="s">
        <v>947</v>
      </c>
      <c r="B419" s="6">
        <v>6.8171999999999998E-3</v>
      </c>
      <c r="C419" t="s">
        <v>26</v>
      </c>
      <c r="D419" t="s">
        <v>8</v>
      </c>
      <c r="F419" t="s">
        <v>20</v>
      </c>
      <c r="G419" t="s">
        <v>929</v>
      </c>
      <c r="H419" t="s">
        <v>874</v>
      </c>
    </row>
    <row r="420" spans="1:9" x14ac:dyDescent="0.2">
      <c r="A420" t="s">
        <v>875</v>
      </c>
      <c r="B420" s="6">
        <v>1.43E-5</v>
      </c>
      <c r="C420" t="s">
        <v>26</v>
      </c>
      <c r="D420" t="s">
        <v>8</v>
      </c>
      <c r="F420" t="s">
        <v>20</v>
      </c>
      <c r="G420" t="s">
        <v>929</v>
      </c>
      <c r="H420" t="s">
        <v>876</v>
      </c>
    </row>
    <row r="421" spans="1:9" x14ac:dyDescent="0.2">
      <c r="A421" t="s">
        <v>172</v>
      </c>
      <c r="B421" s="6">
        <v>3.3252789015899998E-3</v>
      </c>
      <c r="D421" t="s">
        <v>8</v>
      </c>
      <c r="E421" t="s">
        <v>179</v>
      </c>
      <c r="F421" t="s">
        <v>36</v>
      </c>
      <c r="G421" t="s">
        <v>929</v>
      </c>
    </row>
    <row r="422" spans="1:9" x14ac:dyDescent="0.2">
      <c r="A422" t="s">
        <v>127</v>
      </c>
      <c r="B422" s="6">
        <v>2.19634408602E-3</v>
      </c>
      <c r="D422" t="s">
        <v>8</v>
      </c>
      <c r="E422" t="s">
        <v>169</v>
      </c>
      <c r="F422" t="s">
        <v>36</v>
      </c>
      <c r="G422" t="s">
        <v>929</v>
      </c>
    </row>
    <row r="423" spans="1:9" x14ac:dyDescent="0.2">
      <c r="A423" t="s">
        <v>126</v>
      </c>
      <c r="B423" s="6">
        <v>1.19387096774E-3</v>
      </c>
      <c r="D423" t="s">
        <v>121</v>
      </c>
      <c r="E423" t="s">
        <v>169</v>
      </c>
      <c r="F423" t="s">
        <v>36</v>
      </c>
      <c r="G423" t="s">
        <v>929</v>
      </c>
    </row>
    <row r="424" spans="1:9" x14ac:dyDescent="0.2">
      <c r="A424" t="s">
        <v>126</v>
      </c>
      <c r="B424" s="6">
        <v>6.2769892473099999E-4</v>
      </c>
      <c r="D424" t="s">
        <v>121</v>
      </c>
      <c r="E424" t="s">
        <v>171</v>
      </c>
      <c r="F424" t="s">
        <v>36</v>
      </c>
      <c r="G424" t="s">
        <v>929</v>
      </c>
    </row>
    <row r="425" spans="1:9" x14ac:dyDescent="0.2">
      <c r="A425" t="s">
        <v>313</v>
      </c>
      <c r="B425" s="6">
        <v>5.3903225806499998E-4</v>
      </c>
      <c r="D425" t="s">
        <v>8</v>
      </c>
      <c r="E425" t="s">
        <v>169</v>
      </c>
      <c r="F425" t="s">
        <v>36</v>
      </c>
      <c r="G425" t="s">
        <v>929</v>
      </c>
    </row>
    <row r="426" spans="1:9" x14ac:dyDescent="0.2">
      <c r="A426" t="s">
        <v>126</v>
      </c>
      <c r="B426" s="6">
        <v>1.5692473118299999E-4</v>
      </c>
      <c r="D426" t="s">
        <v>121</v>
      </c>
      <c r="E426" t="s">
        <v>179</v>
      </c>
      <c r="F426" t="s">
        <v>36</v>
      </c>
      <c r="G426" t="s">
        <v>929</v>
      </c>
      <c r="I426" s="6"/>
    </row>
    <row r="427" spans="1:9" x14ac:dyDescent="0.2">
      <c r="A427" t="s">
        <v>38</v>
      </c>
      <c r="B427" s="6">
        <v>7.6040860215099995E-5</v>
      </c>
      <c r="D427" t="s">
        <v>8</v>
      </c>
      <c r="E427" t="s">
        <v>169</v>
      </c>
      <c r="F427" t="s">
        <v>36</v>
      </c>
      <c r="G427" t="s">
        <v>929</v>
      </c>
    </row>
    <row r="428" spans="1:9" x14ac:dyDescent="0.2">
      <c r="A428" t="s">
        <v>174</v>
      </c>
      <c r="B428" s="6">
        <v>4.6911827957000003E-6</v>
      </c>
      <c r="D428" t="s">
        <v>8</v>
      </c>
      <c r="E428" t="s">
        <v>171</v>
      </c>
      <c r="F428" t="s">
        <v>36</v>
      </c>
      <c r="G428" t="s">
        <v>929</v>
      </c>
    </row>
    <row r="429" spans="1:9" x14ac:dyDescent="0.2">
      <c r="A429" t="s">
        <v>898</v>
      </c>
      <c r="B429" s="6">
        <v>2.45779249578E-6</v>
      </c>
      <c r="D429" t="s">
        <v>8</v>
      </c>
      <c r="E429" t="s">
        <v>170</v>
      </c>
      <c r="F429" t="s">
        <v>36</v>
      </c>
      <c r="G429" t="s">
        <v>929</v>
      </c>
    </row>
    <row r="430" spans="1:9" x14ac:dyDescent="0.2">
      <c r="A430" t="s">
        <v>173</v>
      </c>
      <c r="B430" s="6">
        <v>1.77150537634E-6</v>
      </c>
      <c r="D430" t="s">
        <v>8</v>
      </c>
      <c r="E430" t="s">
        <v>171</v>
      </c>
      <c r="F430" t="s">
        <v>36</v>
      </c>
      <c r="G430" t="s">
        <v>929</v>
      </c>
    </row>
    <row r="431" spans="1:9" x14ac:dyDescent="0.2">
      <c r="A431" t="s">
        <v>174</v>
      </c>
      <c r="B431" s="6">
        <v>1.3898924731199999E-6</v>
      </c>
      <c r="D431" t="s">
        <v>8</v>
      </c>
      <c r="E431" t="s">
        <v>179</v>
      </c>
      <c r="F431" t="s">
        <v>36</v>
      </c>
      <c r="G431" t="s">
        <v>929</v>
      </c>
    </row>
    <row r="432" spans="1:9" x14ac:dyDescent="0.2">
      <c r="A432" t="s">
        <v>926</v>
      </c>
      <c r="B432" s="6">
        <v>1.2234344867999999E-6</v>
      </c>
      <c r="D432" t="s">
        <v>8</v>
      </c>
      <c r="E432" t="s">
        <v>170</v>
      </c>
      <c r="F432" t="s">
        <v>36</v>
      </c>
      <c r="G432" t="s">
        <v>929</v>
      </c>
    </row>
    <row r="433" spans="1:7" x14ac:dyDescent="0.2">
      <c r="A433" t="s">
        <v>908</v>
      </c>
      <c r="B433" s="6">
        <v>1.0486581315400001E-6</v>
      </c>
      <c r="D433" t="s">
        <v>8</v>
      </c>
      <c r="E433" t="s">
        <v>170</v>
      </c>
      <c r="F433" t="s">
        <v>36</v>
      </c>
      <c r="G433" t="s">
        <v>929</v>
      </c>
    </row>
    <row r="434" spans="1:7" x14ac:dyDescent="0.2">
      <c r="A434" t="s">
        <v>910</v>
      </c>
      <c r="B434" s="6">
        <v>1.0049640427199999E-6</v>
      </c>
      <c r="D434" t="s">
        <v>8</v>
      </c>
      <c r="E434" t="s">
        <v>170</v>
      </c>
      <c r="F434" t="s">
        <v>36</v>
      </c>
      <c r="G434" t="s">
        <v>929</v>
      </c>
    </row>
    <row r="435" spans="1:7" x14ac:dyDescent="0.2">
      <c r="A435" t="s">
        <v>927</v>
      </c>
      <c r="B435" s="6">
        <v>7.9523241641499996E-7</v>
      </c>
      <c r="D435" t="s">
        <v>8</v>
      </c>
      <c r="E435" t="s">
        <v>170</v>
      </c>
      <c r="F435" t="s">
        <v>36</v>
      </c>
      <c r="G435" t="s">
        <v>929</v>
      </c>
    </row>
    <row r="436" spans="1:7" x14ac:dyDescent="0.2">
      <c r="A436" t="s">
        <v>928</v>
      </c>
      <c r="B436" s="6">
        <v>6.2045606115800001E-7</v>
      </c>
      <c r="D436" t="s">
        <v>8</v>
      </c>
      <c r="E436" t="s">
        <v>170</v>
      </c>
      <c r="F436" t="s">
        <v>36</v>
      </c>
      <c r="G436" t="s">
        <v>929</v>
      </c>
    </row>
    <row r="437" spans="1:7" x14ac:dyDescent="0.2">
      <c r="A437" t="s">
        <v>206</v>
      </c>
      <c r="B437" s="6">
        <v>1.8708602150499999E-7</v>
      </c>
      <c r="D437" t="s">
        <v>8</v>
      </c>
      <c r="E437" t="s">
        <v>179</v>
      </c>
      <c r="F437" t="s">
        <v>36</v>
      </c>
      <c r="G437" t="s">
        <v>929</v>
      </c>
    </row>
    <row r="438" spans="1:7" x14ac:dyDescent="0.2">
      <c r="A438" t="s">
        <v>206</v>
      </c>
      <c r="B438" s="6">
        <v>1.71623655914E-7</v>
      </c>
      <c r="D438" t="s">
        <v>8</v>
      </c>
      <c r="E438" t="s">
        <v>171</v>
      </c>
      <c r="F438" t="s">
        <v>36</v>
      </c>
      <c r="G438" t="s">
        <v>929</v>
      </c>
    </row>
    <row r="439" spans="1:7" x14ac:dyDescent="0.2">
      <c r="A439" t="s">
        <v>199</v>
      </c>
      <c r="B439" s="6">
        <v>1.2674193548400001E-7</v>
      </c>
      <c r="D439" t="s">
        <v>8</v>
      </c>
      <c r="E439" t="s">
        <v>179</v>
      </c>
      <c r="F439" t="s">
        <v>36</v>
      </c>
      <c r="G439" t="s">
        <v>929</v>
      </c>
    </row>
    <row r="440" spans="1:7" x14ac:dyDescent="0.2">
      <c r="A440" t="s">
        <v>199</v>
      </c>
      <c r="B440" s="6">
        <v>8.7936559139799999E-8</v>
      </c>
      <c r="D440" t="s">
        <v>8</v>
      </c>
      <c r="E440" t="s">
        <v>171</v>
      </c>
      <c r="F440" t="s">
        <v>36</v>
      </c>
      <c r="G440" t="s">
        <v>929</v>
      </c>
    </row>
    <row r="441" spans="1:7" x14ac:dyDescent="0.2">
      <c r="A441" t="s">
        <v>200</v>
      </c>
      <c r="B441" s="6">
        <v>7.6317204301099996E-8</v>
      </c>
      <c r="D441" t="s">
        <v>8</v>
      </c>
      <c r="E441" t="s">
        <v>171</v>
      </c>
      <c r="F441" t="s">
        <v>36</v>
      </c>
      <c r="G441" t="s">
        <v>929</v>
      </c>
    </row>
    <row r="442" spans="1:7" x14ac:dyDescent="0.2">
      <c r="A442" t="s">
        <v>202</v>
      </c>
      <c r="B442" s="6">
        <v>7.5112903225800003E-8</v>
      </c>
      <c r="D442" t="s">
        <v>8</v>
      </c>
      <c r="E442" t="s">
        <v>171</v>
      </c>
      <c r="F442" t="s">
        <v>36</v>
      </c>
      <c r="G442" t="s">
        <v>929</v>
      </c>
    </row>
    <row r="443" spans="1:7" x14ac:dyDescent="0.2">
      <c r="A443" t="s">
        <v>145</v>
      </c>
      <c r="B443" s="6">
        <v>3.7513440859999997E-8</v>
      </c>
      <c r="D443" t="s">
        <v>8</v>
      </c>
      <c r="E443" t="s">
        <v>170</v>
      </c>
      <c r="F443" t="s">
        <v>36</v>
      </c>
      <c r="G443" t="s">
        <v>929</v>
      </c>
    </row>
    <row r="444" spans="1:7" x14ac:dyDescent="0.2">
      <c r="A444" t="s">
        <v>168</v>
      </c>
      <c r="B444" s="6">
        <v>3.3570967741900001E-8</v>
      </c>
      <c r="D444" t="s">
        <v>8</v>
      </c>
      <c r="E444" t="s">
        <v>171</v>
      </c>
      <c r="F444" t="s">
        <v>36</v>
      </c>
      <c r="G444" t="s">
        <v>929</v>
      </c>
    </row>
    <row r="445" spans="1:7" x14ac:dyDescent="0.2">
      <c r="A445" t="s">
        <v>200</v>
      </c>
      <c r="B445" s="6">
        <v>2.23989247312E-8</v>
      </c>
      <c r="D445" t="s">
        <v>8</v>
      </c>
      <c r="E445" t="s">
        <v>179</v>
      </c>
      <c r="F445" t="s">
        <v>36</v>
      </c>
      <c r="G445" t="s">
        <v>929</v>
      </c>
    </row>
    <row r="446" spans="1:7" x14ac:dyDescent="0.2">
      <c r="A446" t="s">
        <v>168</v>
      </c>
      <c r="B446" s="6">
        <v>1.69247311828E-9</v>
      </c>
      <c r="D446" t="s">
        <v>8</v>
      </c>
      <c r="E446" t="s">
        <v>179</v>
      </c>
      <c r="F446" t="s">
        <v>36</v>
      </c>
      <c r="G446" t="s">
        <v>929</v>
      </c>
    </row>
    <row r="447" spans="1:7" x14ac:dyDescent="0.2">
      <c r="A447" t="s">
        <v>198</v>
      </c>
      <c r="B447" s="6">
        <v>8.2931182795700005E-10</v>
      </c>
      <c r="D447" t="s">
        <v>8</v>
      </c>
      <c r="E447" t="s">
        <v>171</v>
      </c>
      <c r="F447" t="s">
        <v>36</v>
      </c>
      <c r="G447" t="s">
        <v>929</v>
      </c>
    </row>
    <row r="448" spans="1:7" x14ac:dyDescent="0.2">
      <c r="A448" t="s">
        <v>198</v>
      </c>
      <c r="B448" s="6">
        <v>2.8310752688199999E-10</v>
      </c>
      <c r="D448" t="s">
        <v>8</v>
      </c>
      <c r="E448" t="s">
        <v>179</v>
      </c>
      <c r="F448" t="s">
        <v>36</v>
      </c>
      <c r="G448" t="s">
        <v>929</v>
      </c>
    </row>
    <row r="449" spans="1:7" x14ac:dyDescent="0.2">
      <c r="A449" t="s">
        <v>201</v>
      </c>
      <c r="B449" s="6">
        <v>2.7364516128999998E-10</v>
      </c>
      <c r="D449" t="s">
        <v>8</v>
      </c>
      <c r="E449" t="s">
        <v>171</v>
      </c>
      <c r="F449" t="s">
        <v>36</v>
      </c>
      <c r="G449" t="s">
        <v>929</v>
      </c>
    </row>
    <row r="450" spans="1:7" x14ac:dyDescent="0.2">
      <c r="A450" t="s">
        <v>201</v>
      </c>
      <c r="B450" s="6">
        <v>9.2362365591400007E-12</v>
      </c>
      <c r="D450" t="s">
        <v>8</v>
      </c>
      <c r="E450" t="s">
        <v>179</v>
      </c>
      <c r="F450" t="s">
        <v>36</v>
      </c>
      <c r="G450" t="s">
        <v>929</v>
      </c>
    </row>
    <row r="451" spans="1:7" x14ac:dyDescent="0.2">
      <c r="A451" t="s">
        <v>202</v>
      </c>
      <c r="B451" s="6">
        <v>1.19301075269E-12</v>
      </c>
      <c r="D451" t="s">
        <v>8</v>
      </c>
      <c r="E451" t="s">
        <v>179</v>
      </c>
      <c r="F451" t="s">
        <v>36</v>
      </c>
      <c r="G451" t="s">
        <v>929</v>
      </c>
    </row>
    <row r="452" spans="1:7" x14ac:dyDescent="0.2">
      <c r="A452" t="s">
        <v>138</v>
      </c>
      <c r="B452" s="6">
        <v>-2.9698924729999901E-9</v>
      </c>
      <c r="D452" t="s">
        <v>8</v>
      </c>
      <c r="E452" t="s">
        <v>170</v>
      </c>
      <c r="F452" t="s">
        <v>36</v>
      </c>
      <c r="G452" t="s">
        <v>929</v>
      </c>
    </row>
    <row r="453" spans="1:7" x14ac:dyDescent="0.2">
      <c r="A453" t="s">
        <v>201</v>
      </c>
      <c r="B453" s="6">
        <v>-4.9112903226000004E-9</v>
      </c>
      <c r="D453" t="s">
        <v>8</v>
      </c>
      <c r="E453" t="s">
        <v>170</v>
      </c>
      <c r="F453" t="s">
        <v>36</v>
      </c>
      <c r="G453" t="s">
        <v>929</v>
      </c>
    </row>
    <row r="454" spans="1:7" x14ac:dyDescent="0.2">
      <c r="A454" t="s">
        <v>148</v>
      </c>
      <c r="B454" s="6">
        <v>-2.9689247311799999E-8</v>
      </c>
      <c r="D454" t="s">
        <v>8</v>
      </c>
      <c r="E454" t="s">
        <v>170</v>
      </c>
      <c r="F454" t="s">
        <v>36</v>
      </c>
      <c r="G454" t="s">
        <v>929</v>
      </c>
    </row>
    <row r="455" spans="1:7" x14ac:dyDescent="0.2">
      <c r="A455" t="s">
        <v>168</v>
      </c>
      <c r="B455" s="6">
        <v>-1.40606451613E-7</v>
      </c>
      <c r="D455" t="s">
        <v>8</v>
      </c>
      <c r="E455" t="s">
        <v>170</v>
      </c>
      <c r="F455" t="s">
        <v>36</v>
      </c>
      <c r="G455" t="s">
        <v>929</v>
      </c>
    </row>
    <row r="456" spans="1:7" x14ac:dyDescent="0.2">
      <c r="A456" t="s">
        <v>142</v>
      </c>
      <c r="B456" s="6">
        <v>-4.3834408601999998E-7</v>
      </c>
      <c r="D456" t="s">
        <v>8</v>
      </c>
      <c r="E456" t="s">
        <v>170</v>
      </c>
      <c r="F456" t="s">
        <v>36</v>
      </c>
      <c r="G456" t="s">
        <v>929</v>
      </c>
    </row>
    <row r="457" spans="1:7" x14ac:dyDescent="0.2">
      <c r="A457" t="s">
        <v>132</v>
      </c>
      <c r="B457" s="6">
        <v>-1.43161290323E-6</v>
      </c>
      <c r="D457" t="s">
        <v>8</v>
      </c>
      <c r="E457" t="s">
        <v>170</v>
      </c>
      <c r="F457" t="s">
        <v>36</v>
      </c>
      <c r="G457" t="s">
        <v>929</v>
      </c>
    </row>
    <row r="458" spans="1:7" x14ac:dyDescent="0.2">
      <c r="A458" t="s">
        <v>1127</v>
      </c>
      <c r="B458" s="6">
        <f>(0.0634+0.0201+0.0193)</f>
        <v>0.10279999999999999</v>
      </c>
      <c r="D458" t="s">
        <v>121</v>
      </c>
      <c r="E458" t="s">
        <v>1147</v>
      </c>
      <c r="F458" t="s">
        <v>36</v>
      </c>
      <c r="G458" s="8" t="s">
        <v>1138</v>
      </c>
    </row>
    <row r="460" spans="1:7" ht="16" x14ac:dyDescent="0.2">
      <c r="A460" s="1" t="s">
        <v>1</v>
      </c>
      <c r="B460" s="58" t="s">
        <v>849</v>
      </c>
    </row>
    <row r="461" spans="1:7" x14ac:dyDescent="0.2">
      <c r="A461" t="s">
        <v>2</v>
      </c>
      <c r="B461" s="6" t="s">
        <v>558</v>
      </c>
    </row>
    <row r="462" spans="1:7" x14ac:dyDescent="0.2">
      <c r="A462" t="s">
        <v>3</v>
      </c>
      <c r="B462" s="6">
        <v>1</v>
      </c>
    </row>
    <row r="463" spans="1:7" x14ac:dyDescent="0.2">
      <c r="A463" t="s">
        <v>4</v>
      </c>
      <c r="B463" s="6" t="s">
        <v>989</v>
      </c>
    </row>
    <row r="464" spans="1:7" x14ac:dyDescent="0.2">
      <c r="A464" t="s">
        <v>5</v>
      </c>
      <c r="B464" s="6" t="s">
        <v>6</v>
      </c>
    </row>
    <row r="465" spans="1:8" x14ac:dyDescent="0.2">
      <c r="A465" t="s">
        <v>9</v>
      </c>
      <c r="B465" s="6" t="s">
        <v>618</v>
      </c>
    </row>
    <row r="466" spans="1:8" x14ac:dyDescent="0.2">
      <c r="A466" t="s">
        <v>7</v>
      </c>
      <c r="B466" s="6" t="s">
        <v>8</v>
      </c>
    </row>
    <row r="467" spans="1:8" x14ac:dyDescent="0.2">
      <c r="A467" t="s">
        <v>485</v>
      </c>
      <c r="B467" s="57">
        <f>Summary!O51</f>
        <v>0.71253381544576566</v>
      </c>
    </row>
    <row r="468" spans="1:8" ht="16" x14ac:dyDescent="0.2">
      <c r="A468" s="1" t="s">
        <v>12</v>
      </c>
    </row>
    <row r="469" spans="1:8" x14ac:dyDescent="0.2">
      <c r="A469" t="s">
        <v>13</v>
      </c>
      <c r="B469" s="6" t="s">
        <v>14</v>
      </c>
      <c r="C469" t="s">
        <v>2</v>
      </c>
      <c r="D469" t="s">
        <v>7</v>
      </c>
      <c r="E469" t="s">
        <v>15</v>
      </c>
      <c r="F469" t="s">
        <v>5</v>
      </c>
      <c r="G469" t="s">
        <v>11</v>
      </c>
      <c r="H469" t="s">
        <v>4</v>
      </c>
    </row>
    <row r="470" spans="1:8" x14ac:dyDescent="0.2">
      <c r="A470" t="s">
        <v>849</v>
      </c>
      <c r="B470" s="6">
        <v>1</v>
      </c>
      <c r="C470" t="s">
        <v>558</v>
      </c>
      <c r="D470" t="s">
        <v>8</v>
      </c>
      <c r="E470" t="s">
        <v>646</v>
      </c>
      <c r="F470" t="s">
        <v>17</v>
      </c>
      <c r="G470" t="s">
        <v>18</v>
      </c>
      <c r="H470" s="6" t="s">
        <v>989</v>
      </c>
    </row>
    <row r="471" spans="1:8" x14ac:dyDescent="0.2">
      <c r="A471" t="s">
        <v>847</v>
      </c>
      <c r="B471" s="3">
        <f>13*0.71</f>
        <v>9.23</v>
      </c>
      <c r="C471" t="s">
        <v>558</v>
      </c>
      <c r="D471" t="s">
        <v>8</v>
      </c>
      <c r="E471" t="s">
        <v>620</v>
      </c>
      <c r="F471" t="s">
        <v>20</v>
      </c>
      <c r="G471" t="s">
        <v>1079</v>
      </c>
      <c r="H471" t="s">
        <v>647</v>
      </c>
    </row>
    <row r="472" spans="1:8" x14ac:dyDescent="0.2">
      <c r="A472" t="s">
        <v>622</v>
      </c>
      <c r="B472" s="6">
        <f>0.0744*Parameters!$B$5</f>
        <v>2.2096799999999996</v>
      </c>
      <c r="C472" t="s">
        <v>558</v>
      </c>
      <c r="D472" t="s">
        <v>19</v>
      </c>
      <c r="E472" t="s">
        <v>623</v>
      </c>
      <c r="F472" t="s">
        <v>20</v>
      </c>
      <c r="G472" t="s">
        <v>648</v>
      </c>
      <c r="H472" t="s">
        <v>625</v>
      </c>
    </row>
    <row r="473" spans="1:8" x14ac:dyDescent="0.2">
      <c r="A473" t="s">
        <v>100</v>
      </c>
      <c r="B473" s="6">
        <v>0.27336000000000005</v>
      </c>
      <c r="C473" t="s">
        <v>610</v>
      </c>
      <c r="D473" t="s">
        <v>41</v>
      </c>
      <c r="E473" t="s">
        <v>623</v>
      </c>
      <c r="F473" t="s">
        <v>20</v>
      </c>
      <c r="G473" t="s">
        <v>631</v>
      </c>
      <c r="H473" t="s">
        <v>103</v>
      </c>
    </row>
    <row r="474" spans="1:8" x14ac:dyDescent="0.2">
      <c r="A474" t="s">
        <v>97</v>
      </c>
      <c r="B474" s="6">
        <v>0.15276000000000001</v>
      </c>
      <c r="C474" t="s">
        <v>558</v>
      </c>
      <c r="D474" t="s">
        <v>41</v>
      </c>
      <c r="E474" t="s">
        <v>623</v>
      </c>
      <c r="F474" t="s">
        <v>20</v>
      </c>
      <c r="G474" t="s">
        <v>632</v>
      </c>
      <c r="H474" t="s">
        <v>98</v>
      </c>
    </row>
    <row r="475" spans="1:8" x14ac:dyDescent="0.2">
      <c r="A475" t="s">
        <v>340</v>
      </c>
      <c r="B475" s="6">
        <v>0.36474800000000002</v>
      </c>
      <c r="C475" t="s">
        <v>558</v>
      </c>
      <c r="D475" t="s">
        <v>41</v>
      </c>
      <c r="E475" t="s">
        <v>623</v>
      </c>
      <c r="F475" t="s">
        <v>20</v>
      </c>
      <c r="G475" t="s">
        <v>653</v>
      </c>
      <c r="H475" t="s">
        <v>341</v>
      </c>
    </row>
    <row r="476" spans="1:8" x14ac:dyDescent="0.2">
      <c r="A476" t="s">
        <v>340</v>
      </c>
      <c r="B476" s="6">
        <v>0.32963999999999999</v>
      </c>
      <c r="C476" t="s">
        <v>558</v>
      </c>
      <c r="D476" t="s">
        <v>41</v>
      </c>
      <c r="E476" t="s">
        <v>623</v>
      </c>
      <c r="F476" t="s">
        <v>20</v>
      </c>
      <c r="G476" t="s">
        <v>654</v>
      </c>
      <c r="H476" t="s">
        <v>341</v>
      </c>
    </row>
    <row r="477" spans="1:8" x14ac:dyDescent="0.2">
      <c r="A477" t="s">
        <v>340</v>
      </c>
      <c r="B477" s="6">
        <v>0.1608</v>
      </c>
      <c r="C477" t="s">
        <v>558</v>
      </c>
      <c r="D477" t="s">
        <v>41</v>
      </c>
      <c r="E477" t="s">
        <v>623</v>
      </c>
      <c r="F477" t="s">
        <v>20</v>
      </c>
      <c r="G477" t="s">
        <v>655</v>
      </c>
      <c r="H477" t="s">
        <v>341</v>
      </c>
    </row>
    <row r="478" spans="1:8" x14ac:dyDescent="0.2">
      <c r="A478" t="s">
        <v>963</v>
      </c>
      <c r="B478" s="6">
        <v>1.1175600000000001</v>
      </c>
      <c r="C478" t="s">
        <v>26</v>
      </c>
      <c r="D478" t="s">
        <v>41</v>
      </c>
      <c r="E478" t="s">
        <v>623</v>
      </c>
      <c r="F478" t="s">
        <v>20</v>
      </c>
      <c r="G478" t="s">
        <v>635</v>
      </c>
      <c r="H478" t="s">
        <v>964</v>
      </c>
    </row>
    <row r="479" spans="1:8" x14ac:dyDescent="0.2">
      <c r="A479" t="s">
        <v>637</v>
      </c>
      <c r="B479" s="6">
        <f>(0.0246/3.6)*Parameters!$B$5</f>
        <v>0.20294999999999999</v>
      </c>
      <c r="C479" t="s">
        <v>610</v>
      </c>
      <c r="D479" t="s">
        <v>29</v>
      </c>
      <c r="E479" t="s">
        <v>623</v>
      </c>
      <c r="F479" t="s">
        <v>20</v>
      </c>
      <c r="G479" t="s">
        <v>648</v>
      </c>
      <c r="H479" t="s">
        <v>639</v>
      </c>
    </row>
    <row r="480" spans="1:8" x14ac:dyDescent="0.2">
      <c r="A480" t="s">
        <v>265</v>
      </c>
      <c r="B480" s="6">
        <f>('Cozzolini 2018'!$B$471*'Cozzolini 2018'!$B$412)-Parameters!$B$15</f>
        <v>1.8510708333333332</v>
      </c>
      <c r="D480" t="s">
        <v>8</v>
      </c>
      <c r="E480" t="s">
        <v>37</v>
      </c>
      <c r="F480" t="s">
        <v>36</v>
      </c>
    </row>
    <row r="483" spans="1:8" ht="16" x14ac:dyDescent="0.2">
      <c r="A483" s="1" t="s">
        <v>1</v>
      </c>
      <c r="B483" s="58" t="s">
        <v>1067</v>
      </c>
    </row>
    <row r="484" spans="1:8" x14ac:dyDescent="0.2">
      <c r="A484" t="s">
        <v>2</v>
      </c>
      <c r="B484" s="6" t="s">
        <v>558</v>
      </c>
    </row>
    <row r="485" spans="1:8" x14ac:dyDescent="0.2">
      <c r="A485" t="s">
        <v>3</v>
      </c>
      <c r="B485" s="6">
        <v>1</v>
      </c>
    </row>
    <row r="486" spans="1:8" x14ac:dyDescent="0.2">
      <c r="A486" t="s">
        <v>4</v>
      </c>
      <c r="B486" s="6" t="s">
        <v>989</v>
      </c>
    </row>
    <row r="487" spans="1:8" x14ac:dyDescent="0.2">
      <c r="A487" t="s">
        <v>5</v>
      </c>
      <c r="B487" s="6" t="s">
        <v>6</v>
      </c>
    </row>
    <row r="488" spans="1:8" x14ac:dyDescent="0.2">
      <c r="A488" t="s">
        <v>9</v>
      </c>
      <c r="B488" s="6" t="s">
        <v>618</v>
      </c>
    </row>
    <row r="489" spans="1:8" x14ac:dyDescent="0.2">
      <c r="A489" t="s">
        <v>11</v>
      </c>
      <c r="B489" s="6" t="s">
        <v>1068</v>
      </c>
    </row>
    <row r="490" spans="1:8" x14ac:dyDescent="0.2">
      <c r="A490" t="s">
        <v>7</v>
      </c>
      <c r="B490" s="6" t="s">
        <v>8</v>
      </c>
    </row>
    <row r="491" spans="1:8" x14ac:dyDescent="0.2">
      <c r="A491" t="s">
        <v>485</v>
      </c>
      <c r="B491" s="57">
        <f>Summary!O80</f>
        <v>0.45749036497564666</v>
      </c>
    </row>
    <row r="492" spans="1:8" ht="16" x14ac:dyDescent="0.2">
      <c r="A492" s="1" t="s">
        <v>12</v>
      </c>
    </row>
    <row r="493" spans="1:8" x14ac:dyDescent="0.2">
      <c r="A493" t="s">
        <v>13</v>
      </c>
      <c r="B493" s="6" t="s">
        <v>14</v>
      </c>
      <c r="C493" t="s">
        <v>2</v>
      </c>
      <c r="D493" t="s">
        <v>7</v>
      </c>
      <c r="E493" t="s">
        <v>15</v>
      </c>
      <c r="F493" t="s">
        <v>5</v>
      </c>
      <c r="G493" t="s">
        <v>11</v>
      </c>
      <c r="H493" t="s">
        <v>4</v>
      </c>
    </row>
    <row r="494" spans="1:8" x14ac:dyDescent="0.2">
      <c r="A494" t="s">
        <v>1067</v>
      </c>
      <c r="B494" s="6">
        <v>1</v>
      </c>
      <c r="C494" t="s">
        <v>558</v>
      </c>
      <c r="D494" t="s">
        <v>8</v>
      </c>
      <c r="E494" t="s">
        <v>646</v>
      </c>
      <c r="F494" t="s">
        <v>17</v>
      </c>
      <c r="G494" t="s">
        <v>18</v>
      </c>
      <c r="H494" s="6" t="s">
        <v>989</v>
      </c>
    </row>
    <row r="495" spans="1:8" x14ac:dyDescent="0.2">
      <c r="A495" t="s">
        <v>847</v>
      </c>
      <c r="B495" s="3">
        <f>13*0.71</f>
        <v>9.23</v>
      </c>
      <c r="C495" t="s">
        <v>558</v>
      </c>
      <c r="D495" t="s">
        <v>8</v>
      </c>
      <c r="E495" t="s">
        <v>620</v>
      </c>
      <c r="F495" t="s">
        <v>20</v>
      </c>
      <c r="G495" t="s">
        <v>18</v>
      </c>
      <c r="H495" t="s">
        <v>647</v>
      </c>
    </row>
    <row r="496" spans="1:8" x14ac:dyDescent="0.2">
      <c r="A496" t="s">
        <v>622</v>
      </c>
      <c r="B496" s="6">
        <f>0.0744*Parameters!$B$5</f>
        <v>2.2096799999999996</v>
      </c>
      <c r="C496" t="s">
        <v>558</v>
      </c>
      <c r="D496" t="s">
        <v>19</v>
      </c>
      <c r="E496" t="s">
        <v>623</v>
      </c>
      <c r="F496" t="s">
        <v>20</v>
      </c>
      <c r="G496" t="s">
        <v>648</v>
      </c>
      <c r="H496" t="s">
        <v>625</v>
      </c>
    </row>
    <row r="497" spans="1:8" x14ac:dyDescent="0.2">
      <c r="A497" t="s">
        <v>100</v>
      </c>
      <c r="B497" s="6">
        <v>0.27336000000000005</v>
      </c>
      <c r="C497" t="s">
        <v>610</v>
      </c>
      <c r="D497" t="s">
        <v>41</v>
      </c>
      <c r="E497" t="s">
        <v>623</v>
      </c>
      <c r="F497" t="s">
        <v>20</v>
      </c>
      <c r="G497" t="s">
        <v>631</v>
      </c>
      <c r="H497" t="s">
        <v>103</v>
      </c>
    </row>
    <row r="498" spans="1:8" x14ac:dyDescent="0.2">
      <c r="A498" t="s">
        <v>97</v>
      </c>
      <c r="B498" s="6">
        <v>0.15276000000000001</v>
      </c>
      <c r="C498" t="s">
        <v>558</v>
      </c>
      <c r="D498" t="s">
        <v>41</v>
      </c>
      <c r="E498" t="s">
        <v>623</v>
      </c>
      <c r="F498" t="s">
        <v>20</v>
      </c>
      <c r="G498" t="s">
        <v>632</v>
      </c>
      <c r="H498" t="s">
        <v>98</v>
      </c>
    </row>
    <row r="499" spans="1:8" x14ac:dyDescent="0.2">
      <c r="A499" t="s">
        <v>340</v>
      </c>
      <c r="B499" s="6">
        <v>0.36474800000000002</v>
      </c>
      <c r="C499" t="s">
        <v>558</v>
      </c>
      <c r="D499" t="s">
        <v>41</v>
      </c>
      <c r="E499" t="s">
        <v>623</v>
      </c>
      <c r="F499" t="s">
        <v>20</v>
      </c>
      <c r="G499" t="s">
        <v>653</v>
      </c>
      <c r="H499" t="s">
        <v>341</v>
      </c>
    </row>
    <row r="500" spans="1:8" x14ac:dyDescent="0.2">
      <c r="A500" t="s">
        <v>340</v>
      </c>
      <c r="B500" s="6">
        <v>0.32963999999999999</v>
      </c>
      <c r="C500" t="s">
        <v>558</v>
      </c>
      <c r="D500" t="s">
        <v>41</v>
      </c>
      <c r="E500" t="s">
        <v>623</v>
      </c>
      <c r="F500" t="s">
        <v>20</v>
      </c>
      <c r="G500" t="s">
        <v>654</v>
      </c>
      <c r="H500" t="s">
        <v>341</v>
      </c>
    </row>
    <row r="501" spans="1:8" x14ac:dyDescent="0.2">
      <c r="A501" t="s">
        <v>340</v>
      </c>
      <c r="B501" s="6">
        <v>0.1608</v>
      </c>
      <c r="C501" t="s">
        <v>558</v>
      </c>
      <c r="D501" t="s">
        <v>41</v>
      </c>
      <c r="E501" t="s">
        <v>623</v>
      </c>
      <c r="F501" t="s">
        <v>20</v>
      </c>
      <c r="G501" t="s">
        <v>655</v>
      </c>
      <c r="H501" t="s">
        <v>341</v>
      </c>
    </row>
    <row r="502" spans="1:8" x14ac:dyDescent="0.2">
      <c r="A502" t="s">
        <v>963</v>
      </c>
      <c r="B502" s="6">
        <v>1.1175600000000001</v>
      </c>
      <c r="C502" t="s">
        <v>26</v>
      </c>
      <c r="D502" t="s">
        <v>41</v>
      </c>
      <c r="E502" t="s">
        <v>623</v>
      </c>
      <c r="F502" t="s">
        <v>20</v>
      </c>
      <c r="G502" t="s">
        <v>635</v>
      </c>
      <c r="H502" t="s">
        <v>964</v>
      </c>
    </row>
    <row r="503" spans="1:8" x14ac:dyDescent="0.2">
      <c r="A503" t="s">
        <v>637</v>
      </c>
      <c r="B503" s="6">
        <f>(0.0246/3.6)*Parameters!$B$5</f>
        <v>0.20294999999999999</v>
      </c>
      <c r="C503" t="s">
        <v>610</v>
      </c>
      <c r="D503" t="s">
        <v>29</v>
      </c>
      <c r="E503" t="s">
        <v>623</v>
      </c>
      <c r="F503" t="s">
        <v>20</v>
      </c>
      <c r="G503" t="s">
        <v>648</v>
      </c>
      <c r="H503" t="s">
        <v>639</v>
      </c>
    </row>
    <row r="504" spans="1:8" x14ac:dyDescent="0.2">
      <c r="A504" t="s">
        <v>265</v>
      </c>
      <c r="B504" s="6">
        <f>(('Cozzolini 2018'!$B$471*'Cozzolini 2018'!$B$412)-Parameters!$B$15)*(1-0.975)</f>
        <v>4.6276770833333369E-2</v>
      </c>
      <c r="D504" t="s">
        <v>8</v>
      </c>
      <c r="E504" t="s">
        <v>37</v>
      </c>
      <c r="F504" t="s">
        <v>36</v>
      </c>
    </row>
    <row r="505" spans="1:8" x14ac:dyDescent="0.2">
      <c r="A505" t="s">
        <v>637</v>
      </c>
      <c r="B505" s="6">
        <f>(('Cozzolini 2018'!$B$495*'Cozzolini 2018'!$B$412)-Parameters!$B$15)*(0.975)*(180/1000)</f>
        <v>0.32486293124999999</v>
      </c>
      <c r="C505" t="s">
        <v>610</v>
      </c>
      <c r="D505" t="s">
        <v>29</v>
      </c>
      <c r="E505" t="s">
        <v>623</v>
      </c>
      <c r="F505" t="s">
        <v>20</v>
      </c>
      <c r="G505" t="s">
        <v>657</v>
      </c>
      <c r="H505" t="s">
        <v>639</v>
      </c>
    </row>
    <row r="506" spans="1:8" x14ac:dyDescent="0.2">
      <c r="A506" t="s">
        <v>1150</v>
      </c>
      <c r="B506" s="6">
        <f>(('Cozzolini 2018'!$B$471*'Cozzolini 2018'!$B$412)-Parameters!$B$15)*(0.975)</f>
        <v>1.8047940624999999</v>
      </c>
      <c r="C506" t="s">
        <v>558</v>
      </c>
      <c r="D506" t="s">
        <v>8</v>
      </c>
      <c r="F506" t="s">
        <v>20</v>
      </c>
      <c r="H506" t="s">
        <v>1150</v>
      </c>
    </row>
    <row r="508" spans="1:8" ht="16" x14ac:dyDescent="0.2">
      <c r="A508" s="1" t="s">
        <v>1</v>
      </c>
      <c r="B508" s="58" t="s">
        <v>643</v>
      </c>
    </row>
    <row r="509" spans="1:8" x14ac:dyDescent="0.2">
      <c r="A509" t="s">
        <v>2</v>
      </c>
      <c r="B509" s="6" t="s">
        <v>558</v>
      </c>
    </row>
    <row r="510" spans="1:8" x14ac:dyDescent="0.2">
      <c r="A510" t="s">
        <v>3</v>
      </c>
      <c r="B510" s="6">
        <v>1</v>
      </c>
    </row>
    <row r="511" spans="1:8" ht="16" x14ac:dyDescent="0.2">
      <c r="A511" t="s">
        <v>4</v>
      </c>
      <c r="B511" s="59" t="s">
        <v>325</v>
      </c>
    </row>
    <row r="512" spans="1:8" x14ac:dyDescent="0.2">
      <c r="A512" t="s">
        <v>9</v>
      </c>
      <c r="B512" s="6" t="s">
        <v>618</v>
      </c>
    </row>
    <row r="513" spans="1:11" x14ac:dyDescent="0.2">
      <c r="A513" t="s">
        <v>5</v>
      </c>
      <c r="B513" s="6" t="s">
        <v>6</v>
      </c>
    </row>
    <row r="514" spans="1:11" x14ac:dyDescent="0.2">
      <c r="A514" t="s">
        <v>7</v>
      </c>
      <c r="B514" s="6" t="s">
        <v>8</v>
      </c>
    </row>
    <row r="515" spans="1:11" ht="16" x14ac:dyDescent="0.2">
      <c r="A515" s="1" t="s">
        <v>12</v>
      </c>
    </row>
    <row r="516" spans="1:11" x14ac:dyDescent="0.2">
      <c r="A516" t="s">
        <v>13</v>
      </c>
      <c r="B516" s="6" t="s">
        <v>14</v>
      </c>
      <c r="C516" t="s">
        <v>2</v>
      </c>
      <c r="D516" t="s">
        <v>7</v>
      </c>
      <c r="E516" t="s">
        <v>15</v>
      </c>
      <c r="F516" t="s">
        <v>5</v>
      </c>
      <c r="G516" t="s">
        <v>326</v>
      </c>
      <c r="H516" t="s">
        <v>327</v>
      </c>
      <c r="I516" t="s">
        <v>16</v>
      </c>
      <c r="J516" t="s">
        <v>11</v>
      </c>
      <c r="K516" t="s">
        <v>4</v>
      </c>
    </row>
    <row r="517" spans="1:11" x14ac:dyDescent="0.2">
      <c r="A517" t="s">
        <v>643</v>
      </c>
      <c r="B517" s="6">
        <v>1</v>
      </c>
      <c r="C517" t="s">
        <v>558</v>
      </c>
      <c r="D517" t="s">
        <v>8</v>
      </c>
      <c r="F517" t="s">
        <v>17</v>
      </c>
      <c r="I517">
        <v>100</v>
      </c>
      <c r="J517" t="s">
        <v>18</v>
      </c>
      <c r="K517" t="s">
        <v>325</v>
      </c>
    </row>
    <row r="518" spans="1:11" x14ac:dyDescent="0.2">
      <c r="A518" t="s">
        <v>849</v>
      </c>
      <c r="B518" s="6">
        <v>1.00057</v>
      </c>
      <c r="C518" t="s">
        <v>558</v>
      </c>
      <c r="D518" t="s">
        <v>8</v>
      </c>
      <c r="F518" t="s">
        <v>20</v>
      </c>
      <c r="K518" s="6" t="s">
        <v>989</v>
      </c>
    </row>
    <row r="519" spans="1:11" x14ac:dyDescent="0.2">
      <c r="A519" t="s">
        <v>28</v>
      </c>
      <c r="B519" s="6">
        <v>6.7000000000000002E-3</v>
      </c>
      <c r="C519" t="s">
        <v>558</v>
      </c>
      <c r="D519" t="s">
        <v>29</v>
      </c>
      <c r="F519" t="s">
        <v>20</v>
      </c>
      <c r="K519" t="s">
        <v>30</v>
      </c>
    </row>
    <row r="520" spans="1:11" x14ac:dyDescent="0.2">
      <c r="A520" t="s">
        <v>328</v>
      </c>
      <c r="B520" s="6">
        <v>-1.6799999999999999E-4</v>
      </c>
      <c r="C520" t="s">
        <v>610</v>
      </c>
      <c r="D520" t="s">
        <v>8</v>
      </c>
      <c r="F520" t="s">
        <v>20</v>
      </c>
      <c r="K520" t="s">
        <v>329</v>
      </c>
    </row>
    <row r="521" spans="1:11" x14ac:dyDescent="0.2">
      <c r="A521" t="s">
        <v>330</v>
      </c>
      <c r="B521" s="6">
        <v>5.8399999999999999E-4</v>
      </c>
      <c r="C521" t="s">
        <v>617</v>
      </c>
      <c r="D521" t="s">
        <v>19</v>
      </c>
      <c r="F521" t="s">
        <v>20</v>
      </c>
      <c r="K521" t="s">
        <v>331</v>
      </c>
    </row>
    <row r="522" spans="1:11" x14ac:dyDescent="0.2">
      <c r="A522" t="s">
        <v>332</v>
      </c>
      <c r="B522" s="6">
        <v>2.5999999999999998E-10</v>
      </c>
      <c r="C522" t="s">
        <v>558</v>
      </c>
      <c r="D522" t="s">
        <v>7</v>
      </c>
      <c r="F522" t="s">
        <v>20</v>
      </c>
      <c r="K522" t="s">
        <v>333</v>
      </c>
    </row>
    <row r="523" spans="1:11" x14ac:dyDescent="0.2">
      <c r="A523" t="s">
        <v>334</v>
      </c>
      <c r="B523" s="6">
        <v>-6.2700000000000001E-6</v>
      </c>
      <c r="C523" t="s">
        <v>617</v>
      </c>
      <c r="D523" t="s">
        <v>8</v>
      </c>
      <c r="F523" t="s">
        <v>20</v>
      </c>
      <c r="K523" t="s">
        <v>335</v>
      </c>
    </row>
    <row r="524" spans="1:11" x14ac:dyDescent="0.2">
      <c r="A524" t="s">
        <v>336</v>
      </c>
      <c r="B524" s="6">
        <v>-7.4999999999999993E-5</v>
      </c>
      <c r="C524" t="s">
        <v>610</v>
      </c>
      <c r="D524" t="s">
        <v>121</v>
      </c>
      <c r="F524" t="s">
        <v>20</v>
      </c>
      <c r="K524" t="s">
        <v>337</v>
      </c>
    </row>
    <row r="525" spans="1:11" x14ac:dyDescent="0.2">
      <c r="A525" t="s">
        <v>338</v>
      </c>
      <c r="B525" s="6">
        <v>6.8900000000000005E-4</v>
      </c>
      <c r="C525" t="s">
        <v>610</v>
      </c>
      <c r="D525" t="s">
        <v>8</v>
      </c>
      <c r="F525" t="s">
        <v>20</v>
      </c>
      <c r="K525" t="s">
        <v>339</v>
      </c>
    </row>
    <row r="526" spans="1:11" x14ac:dyDescent="0.2">
      <c r="A526" t="s">
        <v>100</v>
      </c>
      <c r="B526" s="6">
        <v>3.3599999999999998E-2</v>
      </c>
      <c r="C526" t="s">
        <v>610</v>
      </c>
      <c r="D526" t="s">
        <v>41</v>
      </c>
      <c r="F526" t="s">
        <v>20</v>
      </c>
      <c r="K526" t="s">
        <v>103</v>
      </c>
    </row>
    <row r="527" spans="1:11" x14ac:dyDescent="0.2">
      <c r="A527" t="s">
        <v>340</v>
      </c>
      <c r="B527" s="6">
        <v>3.2599999999999997E-2</v>
      </c>
      <c r="C527" t="s">
        <v>558</v>
      </c>
      <c r="D527" t="s">
        <v>41</v>
      </c>
      <c r="F527" t="s">
        <v>20</v>
      </c>
      <c r="K527" t="s">
        <v>341</v>
      </c>
    </row>
    <row r="528" spans="1:11" x14ac:dyDescent="0.2">
      <c r="A528" t="s">
        <v>342</v>
      </c>
      <c r="B528" s="6">
        <v>-6.8899999999999999E-7</v>
      </c>
      <c r="C528" t="s">
        <v>610</v>
      </c>
      <c r="D528" t="s">
        <v>121</v>
      </c>
      <c r="F528" t="s">
        <v>20</v>
      </c>
      <c r="K528" t="s">
        <v>343</v>
      </c>
    </row>
    <row r="530" spans="1:11" ht="16" x14ac:dyDescent="0.2">
      <c r="A530" s="1" t="s">
        <v>1</v>
      </c>
      <c r="B530" s="58" t="s">
        <v>1069</v>
      </c>
    </row>
    <row r="531" spans="1:11" x14ac:dyDescent="0.2">
      <c r="A531" t="s">
        <v>2</v>
      </c>
      <c r="B531" s="6" t="s">
        <v>558</v>
      </c>
    </row>
    <row r="532" spans="1:11" x14ac:dyDescent="0.2">
      <c r="A532" t="s">
        <v>3</v>
      </c>
      <c r="B532" s="6">
        <v>1</v>
      </c>
    </row>
    <row r="533" spans="1:11" ht="16" x14ac:dyDescent="0.2">
      <c r="A533" t="s">
        <v>4</v>
      </c>
      <c r="B533" s="59" t="s">
        <v>325</v>
      </c>
    </row>
    <row r="534" spans="1:11" x14ac:dyDescent="0.2">
      <c r="A534" t="s">
        <v>9</v>
      </c>
      <c r="B534" s="6" t="s">
        <v>618</v>
      </c>
    </row>
    <row r="535" spans="1:11" x14ac:dyDescent="0.2">
      <c r="A535" t="s">
        <v>5</v>
      </c>
      <c r="B535" s="6" t="s">
        <v>6</v>
      </c>
    </row>
    <row r="536" spans="1:11" x14ac:dyDescent="0.2">
      <c r="A536" t="s">
        <v>7</v>
      </c>
      <c r="B536" s="6" t="s">
        <v>8</v>
      </c>
    </row>
    <row r="537" spans="1:11" ht="16" x14ac:dyDescent="0.2">
      <c r="A537" s="1" t="s">
        <v>12</v>
      </c>
    </row>
    <row r="538" spans="1:11" x14ac:dyDescent="0.2">
      <c r="A538" t="s">
        <v>13</v>
      </c>
      <c r="B538" s="6" t="s">
        <v>14</v>
      </c>
      <c r="C538" t="s">
        <v>2</v>
      </c>
      <c r="D538" t="s">
        <v>7</v>
      </c>
      <c r="E538" t="s">
        <v>15</v>
      </c>
      <c r="F538" t="s">
        <v>5</v>
      </c>
      <c r="G538" t="s">
        <v>326</v>
      </c>
      <c r="H538" t="s">
        <v>327</v>
      </c>
      <c r="I538" t="s">
        <v>16</v>
      </c>
      <c r="J538" t="s">
        <v>11</v>
      </c>
      <c r="K538" t="s">
        <v>4</v>
      </c>
    </row>
    <row r="539" spans="1:11" x14ac:dyDescent="0.2">
      <c r="A539" t="s">
        <v>1069</v>
      </c>
      <c r="B539" s="6">
        <v>1</v>
      </c>
      <c r="C539" t="s">
        <v>558</v>
      </c>
      <c r="D539" t="s">
        <v>8</v>
      </c>
      <c r="F539" t="s">
        <v>17</v>
      </c>
      <c r="I539">
        <v>100</v>
      </c>
      <c r="J539" t="s">
        <v>18</v>
      </c>
      <c r="K539" t="s">
        <v>325</v>
      </c>
    </row>
    <row r="540" spans="1:11" x14ac:dyDescent="0.2">
      <c r="A540" t="s">
        <v>1067</v>
      </c>
      <c r="B540" s="6">
        <v>1.00057</v>
      </c>
      <c r="C540" t="s">
        <v>558</v>
      </c>
      <c r="D540" t="s">
        <v>8</v>
      </c>
      <c r="F540" t="s">
        <v>20</v>
      </c>
      <c r="K540" s="6" t="s">
        <v>989</v>
      </c>
    </row>
    <row r="541" spans="1:11" x14ac:dyDescent="0.2">
      <c r="A541" t="s">
        <v>28</v>
      </c>
      <c r="B541" s="6">
        <v>6.7000000000000002E-3</v>
      </c>
      <c r="C541" t="s">
        <v>558</v>
      </c>
      <c r="D541" t="s">
        <v>29</v>
      </c>
      <c r="F541" t="s">
        <v>20</v>
      </c>
      <c r="K541" t="s">
        <v>30</v>
      </c>
    </row>
    <row r="542" spans="1:11" x14ac:dyDescent="0.2">
      <c r="A542" t="s">
        <v>328</v>
      </c>
      <c r="B542" s="6">
        <v>-1.6799999999999999E-4</v>
      </c>
      <c r="C542" t="s">
        <v>610</v>
      </c>
      <c r="D542" t="s">
        <v>8</v>
      </c>
      <c r="F542" t="s">
        <v>20</v>
      </c>
      <c r="K542" t="s">
        <v>329</v>
      </c>
    </row>
    <row r="543" spans="1:11" x14ac:dyDescent="0.2">
      <c r="A543" t="s">
        <v>330</v>
      </c>
      <c r="B543" s="6">
        <v>5.8399999999999999E-4</v>
      </c>
      <c r="C543" t="s">
        <v>617</v>
      </c>
      <c r="D543" t="s">
        <v>19</v>
      </c>
      <c r="F543" t="s">
        <v>20</v>
      </c>
      <c r="K543" t="s">
        <v>331</v>
      </c>
    </row>
    <row r="544" spans="1:11" x14ac:dyDescent="0.2">
      <c r="A544" t="s">
        <v>332</v>
      </c>
      <c r="B544" s="6">
        <v>2.5999999999999998E-10</v>
      </c>
      <c r="C544" t="s">
        <v>558</v>
      </c>
      <c r="D544" t="s">
        <v>7</v>
      </c>
      <c r="F544" t="s">
        <v>20</v>
      </c>
      <c r="K544" t="s">
        <v>333</v>
      </c>
    </row>
    <row r="545" spans="1:11" x14ac:dyDescent="0.2">
      <c r="A545" t="s">
        <v>334</v>
      </c>
      <c r="B545" s="6">
        <v>-6.2700000000000001E-6</v>
      </c>
      <c r="C545" t="s">
        <v>617</v>
      </c>
      <c r="D545" t="s">
        <v>8</v>
      </c>
      <c r="F545" t="s">
        <v>20</v>
      </c>
      <c r="K545" t="s">
        <v>335</v>
      </c>
    </row>
    <row r="546" spans="1:11" x14ac:dyDescent="0.2">
      <c r="A546" t="s">
        <v>336</v>
      </c>
      <c r="B546" s="6">
        <v>-7.4999999999999993E-5</v>
      </c>
      <c r="C546" t="s">
        <v>610</v>
      </c>
      <c r="D546" t="s">
        <v>121</v>
      </c>
      <c r="F546" t="s">
        <v>20</v>
      </c>
      <c r="K546" t="s">
        <v>337</v>
      </c>
    </row>
    <row r="547" spans="1:11" x14ac:dyDescent="0.2">
      <c r="A547" t="s">
        <v>338</v>
      </c>
      <c r="B547" s="6">
        <v>6.8900000000000005E-4</v>
      </c>
      <c r="C547" t="s">
        <v>610</v>
      </c>
      <c r="D547" t="s">
        <v>8</v>
      </c>
      <c r="F547" t="s">
        <v>20</v>
      </c>
      <c r="K547" t="s">
        <v>339</v>
      </c>
    </row>
    <row r="548" spans="1:11" x14ac:dyDescent="0.2">
      <c r="A548" t="s">
        <v>100</v>
      </c>
      <c r="B548" s="6">
        <v>3.3599999999999998E-2</v>
      </c>
      <c r="C548" t="s">
        <v>610</v>
      </c>
      <c r="D548" t="s">
        <v>41</v>
      </c>
      <c r="F548" t="s">
        <v>20</v>
      </c>
      <c r="K548" t="s">
        <v>103</v>
      </c>
    </row>
    <row r="549" spans="1:11" x14ac:dyDescent="0.2">
      <c r="A549" t="s">
        <v>340</v>
      </c>
      <c r="B549" s="6">
        <v>3.2599999999999997E-2</v>
      </c>
      <c r="C549" t="s">
        <v>558</v>
      </c>
      <c r="D549" t="s">
        <v>41</v>
      </c>
      <c r="F549" t="s">
        <v>20</v>
      </c>
      <c r="K549" t="s">
        <v>341</v>
      </c>
    </row>
    <row r="550" spans="1:11" x14ac:dyDescent="0.2">
      <c r="A550" t="s">
        <v>342</v>
      </c>
      <c r="B550" s="6">
        <v>-6.8899999999999999E-7</v>
      </c>
      <c r="C550" t="s">
        <v>610</v>
      </c>
      <c r="D550" t="s">
        <v>121</v>
      </c>
      <c r="F550" t="s">
        <v>20</v>
      </c>
      <c r="K550" t="s">
        <v>343</v>
      </c>
    </row>
    <row r="551" spans="1:11" ht="16.25" customHeight="1" x14ac:dyDescent="0.2">
      <c r="A551" s="1"/>
      <c r="B551" s="58"/>
    </row>
    <row r="552" spans="1:11" ht="16" x14ac:dyDescent="0.2">
      <c r="A552" s="1" t="s">
        <v>1</v>
      </c>
      <c r="B552" s="58" t="s">
        <v>69</v>
      </c>
    </row>
    <row r="553" spans="1:11" x14ac:dyDescent="0.2">
      <c r="A553" t="s">
        <v>2</v>
      </c>
      <c r="B553" s="6" t="s">
        <v>558</v>
      </c>
    </row>
    <row r="554" spans="1:11" x14ac:dyDescent="0.2">
      <c r="A554" t="s">
        <v>3</v>
      </c>
      <c r="B554" s="6">
        <v>1</v>
      </c>
    </row>
    <row r="555" spans="1:11" x14ac:dyDescent="0.2">
      <c r="A555" t="s">
        <v>4</v>
      </c>
      <c r="B555" s="6" t="s">
        <v>851</v>
      </c>
    </row>
    <row r="556" spans="1:11" x14ac:dyDescent="0.2">
      <c r="A556" t="s">
        <v>5</v>
      </c>
      <c r="B556" s="6" t="s">
        <v>6</v>
      </c>
    </row>
    <row r="557" spans="1:11" x14ac:dyDescent="0.2">
      <c r="A557" t="s">
        <v>7</v>
      </c>
      <c r="B557" s="6" t="s">
        <v>8</v>
      </c>
    </row>
    <row r="558" spans="1:11" x14ac:dyDescent="0.2">
      <c r="A558" t="s">
        <v>9</v>
      </c>
      <c r="B558" s="6" t="s">
        <v>618</v>
      </c>
    </row>
    <row r="559" spans="1:11" x14ac:dyDescent="0.2">
      <c r="A559" t="s">
        <v>827</v>
      </c>
      <c r="B559" s="6">
        <v>19</v>
      </c>
    </row>
    <row r="560" spans="1:11" x14ac:dyDescent="0.2">
      <c r="A560" t="s">
        <v>833</v>
      </c>
      <c r="B560" s="6">
        <v>0</v>
      </c>
    </row>
    <row r="561" spans="1:8" x14ac:dyDescent="0.2">
      <c r="A561" t="s">
        <v>11</v>
      </c>
      <c r="B561" s="6" t="s">
        <v>1014</v>
      </c>
    </row>
    <row r="562" spans="1:8" ht="16" x14ac:dyDescent="0.2">
      <c r="A562" s="1" t="s">
        <v>12</v>
      </c>
    </row>
    <row r="563" spans="1:8" x14ac:dyDescent="0.2">
      <c r="A563" t="s">
        <v>13</v>
      </c>
      <c r="B563" s="6" t="s">
        <v>14</v>
      </c>
      <c r="C563" t="s">
        <v>2</v>
      </c>
      <c r="D563" t="s">
        <v>7</v>
      </c>
      <c r="E563" t="s">
        <v>15</v>
      </c>
      <c r="F563" t="s">
        <v>5</v>
      </c>
      <c r="G563" t="s">
        <v>11</v>
      </c>
      <c r="H563" t="s">
        <v>4</v>
      </c>
    </row>
    <row r="564" spans="1:8" x14ac:dyDescent="0.2">
      <c r="A564" t="s">
        <v>69</v>
      </c>
      <c r="B564" s="6">
        <v>1</v>
      </c>
      <c r="C564" t="s">
        <v>558</v>
      </c>
      <c r="D564" t="s">
        <v>8</v>
      </c>
      <c r="E564" t="s">
        <v>816</v>
      </c>
      <c r="F564" t="s">
        <v>17</v>
      </c>
      <c r="G564" t="s">
        <v>18</v>
      </c>
      <c r="H564" t="s">
        <v>851</v>
      </c>
    </row>
    <row r="565" spans="1:8" x14ac:dyDescent="0.2">
      <c r="A565" t="s">
        <v>22</v>
      </c>
      <c r="B565" s="6">
        <f>132180*Parameters!$B$3/1000</f>
        <v>0.13945728886199998</v>
      </c>
      <c r="C565" t="s">
        <v>26</v>
      </c>
      <c r="D565" t="s">
        <v>19</v>
      </c>
      <c r="F565" t="s">
        <v>20</v>
      </c>
      <c r="G565" t="s">
        <v>60</v>
      </c>
      <c r="H565" t="s">
        <v>23</v>
      </c>
    </row>
    <row r="566" spans="1:8" x14ac:dyDescent="0.2">
      <c r="A566" t="s">
        <v>97</v>
      </c>
      <c r="B566" s="6">
        <v>2</v>
      </c>
      <c r="C566" t="s">
        <v>558</v>
      </c>
      <c r="D566" t="s">
        <v>41</v>
      </c>
      <c r="E566" t="s">
        <v>620</v>
      </c>
      <c r="F566" t="s">
        <v>20</v>
      </c>
      <c r="G566" t="s">
        <v>18</v>
      </c>
      <c r="H566" t="s">
        <v>98</v>
      </c>
    </row>
    <row r="567" spans="1:8" x14ac:dyDescent="0.2">
      <c r="A567" t="s">
        <v>340</v>
      </c>
      <c r="B567" s="6">
        <v>0.5</v>
      </c>
      <c r="C567" t="s">
        <v>558</v>
      </c>
      <c r="D567" t="s">
        <v>41</v>
      </c>
      <c r="E567" t="s">
        <v>620</v>
      </c>
      <c r="F567" t="s">
        <v>20</v>
      </c>
      <c r="G567" t="s">
        <v>18</v>
      </c>
      <c r="H567" t="s">
        <v>341</v>
      </c>
    </row>
    <row r="568" spans="1:8" x14ac:dyDescent="0.2">
      <c r="A568" t="s">
        <v>108</v>
      </c>
      <c r="B568" s="6">
        <f>B559*(1-B560)</f>
        <v>19</v>
      </c>
      <c r="D568" t="s">
        <v>19</v>
      </c>
      <c r="E568" t="s">
        <v>112</v>
      </c>
      <c r="F568" t="s">
        <v>36</v>
      </c>
      <c r="G568" t="s">
        <v>781</v>
      </c>
    </row>
    <row r="569" spans="1:8" x14ac:dyDescent="0.2">
      <c r="A569" t="s">
        <v>265</v>
      </c>
      <c r="B569" s="6">
        <v>0.25461333333333336</v>
      </c>
      <c r="D569" t="s">
        <v>8</v>
      </c>
      <c r="E569" t="s">
        <v>37</v>
      </c>
      <c r="F569" t="s">
        <v>36</v>
      </c>
      <c r="G569" t="s">
        <v>1116</v>
      </c>
    </row>
    <row r="570" spans="1:8" x14ac:dyDescent="0.2">
      <c r="A570" t="s">
        <v>1008</v>
      </c>
      <c r="B570" s="6">
        <f>0.496*(44/12)*(1-B560)</f>
        <v>1.8186666666666667</v>
      </c>
      <c r="D570" t="s">
        <v>8</v>
      </c>
      <c r="E570" t="s">
        <v>1009</v>
      </c>
      <c r="F570" t="s">
        <v>36</v>
      </c>
      <c r="G570" t="s">
        <v>853</v>
      </c>
    </row>
    <row r="571" spans="1:8" x14ac:dyDescent="0.2">
      <c r="A571" t="s">
        <v>211</v>
      </c>
      <c r="B571" s="6">
        <v>2.3256000000000001E-3</v>
      </c>
      <c r="D571" t="s">
        <v>121</v>
      </c>
      <c r="E571" t="s">
        <v>112</v>
      </c>
      <c r="F571" t="s">
        <v>36</v>
      </c>
      <c r="G571" t="s">
        <v>210</v>
      </c>
    </row>
    <row r="572" spans="1:8" x14ac:dyDescent="0.2">
      <c r="A572" t="s">
        <v>1127</v>
      </c>
      <c r="B572" s="6">
        <f>1.299</f>
        <v>1.2989999999999999</v>
      </c>
      <c r="D572" t="s">
        <v>121</v>
      </c>
      <c r="E572" t="s">
        <v>1147</v>
      </c>
      <c r="F572" t="s">
        <v>36</v>
      </c>
      <c r="G572" s="8" t="s">
        <v>1129</v>
      </c>
    </row>
    <row r="573" spans="1:8" x14ac:dyDescent="0.2">
      <c r="G573" s="6"/>
    </row>
    <row r="574" spans="1:8" ht="16" x14ac:dyDescent="0.2">
      <c r="A574" s="1" t="s">
        <v>1</v>
      </c>
      <c r="B574" s="58" t="s">
        <v>388</v>
      </c>
      <c r="G574" s="6"/>
    </row>
    <row r="575" spans="1:8" x14ac:dyDescent="0.2">
      <c r="A575" t="s">
        <v>2</v>
      </c>
      <c r="B575" s="6" t="s">
        <v>558</v>
      </c>
    </row>
    <row r="576" spans="1:8" x14ac:dyDescent="0.2">
      <c r="A576" t="s">
        <v>3</v>
      </c>
      <c r="B576" s="6">
        <v>1</v>
      </c>
    </row>
    <row r="577" spans="1:8" ht="16" x14ac:dyDescent="0.2">
      <c r="A577" t="s">
        <v>4</v>
      </c>
      <c r="B577" s="59" t="s">
        <v>990</v>
      </c>
    </row>
    <row r="578" spans="1:8" x14ac:dyDescent="0.2">
      <c r="A578" t="s">
        <v>5</v>
      </c>
      <c r="B578" s="6" t="s">
        <v>6</v>
      </c>
    </row>
    <row r="579" spans="1:8" x14ac:dyDescent="0.2">
      <c r="A579" t="s">
        <v>7</v>
      </c>
      <c r="B579" s="6" t="s">
        <v>8</v>
      </c>
    </row>
    <row r="580" spans="1:8" x14ac:dyDescent="0.2">
      <c r="A580" t="s">
        <v>9</v>
      </c>
      <c r="B580" s="6" t="s">
        <v>618</v>
      </c>
    </row>
    <row r="581" spans="1:8" x14ac:dyDescent="0.2">
      <c r="A581" t="s">
        <v>485</v>
      </c>
      <c r="B581" s="57">
        <f>Summary!O52</f>
        <v>0.45733788395904429</v>
      </c>
    </row>
    <row r="582" spans="1:8" ht="16" x14ac:dyDescent="0.2">
      <c r="A582" s="1" t="s">
        <v>12</v>
      </c>
    </row>
    <row r="583" spans="1:8" x14ac:dyDescent="0.2">
      <c r="A583" t="s">
        <v>13</v>
      </c>
      <c r="B583" s="6" t="s">
        <v>14</v>
      </c>
      <c r="C583" t="s">
        <v>2</v>
      </c>
      <c r="D583" t="s">
        <v>7</v>
      </c>
      <c r="E583" t="s">
        <v>15</v>
      </c>
      <c r="F583" t="s">
        <v>5</v>
      </c>
      <c r="G583" t="s">
        <v>11</v>
      </c>
      <c r="H583" t="s">
        <v>4</v>
      </c>
    </row>
    <row r="584" spans="1:8" ht="16" x14ac:dyDescent="0.2">
      <c r="A584" s="2" t="s">
        <v>388</v>
      </c>
      <c r="B584" s="6">
        <v>1</v>
      </c>
      <c r="C584" t="s">
        <v>558</v>
      </c>
      <c r="D584" t="s">
        <v>8</v>
      </c>
      <c r="E584" t="s">
        <v>668</v>
      </c>
      <c r="F584" t="s">
        <v>17</v>
      </c>
      <c r="G584" t="s">
        <v>18</v>
      </c>
      <c r="H584" s="59" t="s">
        <v>990</v>
      </c>
    </row>
    <row r="585" spans="1:8" ht="16" x14ac:dyDescent="0.2">
      <c r="A585" s="2" t="s">
        <v>69</v>
      </c>
      <c r="B585" s="6">
        <f>58.6/B568</f>
        <v>3.0842105263157897</v>
      </c>
      <c r="C585" t="s">
        <v>558</v>
      </c>
      <c r="D585" t="s">
        <v>8</v>
      </c>
      <c r="F585" t="s">
        <v>20</v>
      </c>
      <c r="H585" t="s">
        <v>851</v>
      </c>
    </row>
    <row r="586" spans="1:8" x14ac:dyDescent="0.2">
      <c r="A586" t="s">
        <v>669</v>
      </c>
      <c r="B586" s="6">
        <v>0.13935999999999998</v>
      </c>
      <c r="C586" t="s">
        <v>558</v>
      </c>
      <c r="D586" t="s">
        <v>8</v>
      </c>
      <c r="E586" t="s">
        <v>620</v>
      </c>
      <c r="F586" t="s">
        <v>20</v>
      </c>
      <c r="G586" t="s">
        <v>18</v>
      </c>
      <c r="H586" t="s">
        <v>670</v>
      </c>
    </row>
    <row r="587" spans="1:8" x14ac:dyDescent="0.2">
      <c r="A587" t="s">
        <v>376</v>
      </c>
      <c r="B587" s="6">
        <v>2.4120000000000001E-4</v>
      </c>
      <c r="C587" t="s">
        <v>26</v>
      </c>
      <c r="D587" t="s">
        <v>8</v>
      </c>
      <c r="E587" t="s">
        <v>620</v>
      </c>
      <c r="F587" t="s">
        <v>20</v>
      </c>
      <c r="G587" t="s">
        <v>18</v>
      </c>
      <c r="H587" t="s">
        <v>377</v>
      </c>
    </row>
    <row r="588" spans="1:8" x14ac:dyDescent="0.2">
      <c r="A588" t="s">
        <v>100</v>
      </c>
      <c r="B588" s="6">
        <v>0.23315999999999998</v>
      </c>
      <c r="C588" t="s">
        <v>610</v>
      </c>
      <c r="D588" t="s">
        <v>41</v>
      </c>
      <c r="E588" t="s">
        <v>623</v>
      </c>
      <c r="F588" t="s">
        <v>20</v>
      </c>
      <c r="G588" t="s">
        <v>18</v>
      </c>
      <c r="H588" t="s">
        <v>103</v>
      </c>
    </row>
    <row r="589" spans="1:8" x14ac:dyDescent="0.2">
      <c r="A589" t="s">
        <v>97</v>
      </c>
      <c r="B589" s="6">
        <v>9.3800000000000008E-2</v>
      </c>
      <c r="C589" t="s">
        <v>558</v>
      </c>
      <c r="D589" t="s">
        <v>41</v>
      </c>
      <c r="E589" t="s">
        <v>623</v>
      </c>
      <c r="F589" t="s">
        <v>20</v>
      </c>
      <c r="G589" t="s">
        <v>18</v>
      </c>
      <c r="H589" t="s">
        <v>98</v>
      </c>
    </row>
    <row r="590" spans="1:8" x14ac:dyDescent="0.2">
      <c r="A590" t="s">
        <v>340</v>
      </c>
      <c r="B590" s="6">
        <v>2.2868976000000001</v>
      </c>
      <c r="C590" t="s">
        <v>558</v>
      </c>
      <c r="D590" t="s">
        <v>41</v>
      </c>
      <c r="E590" t="s">
        <v>623</v>
      </c>
      <c r="F590" t="s">
        <v>20</v>
      </c>
      <c r="G590" t="s">
        <v>671</v>
      </c>
      <c r="H590" t="s">
        <v>341</v>
      </c>
    </row>
    <row r="591" spans="1:8" x14ac:dyDescent="0.2">
      <c r="A591" t="s">
        <v>340</v>
      </c>
      <c r="B591" s="6">
        <v>0.20099999999999998</v>
      </c>
      <c r="C591" t="s">
        <v>558</v>
      </c>
      <c r="D591" t="s">
        <v>41</v>
      </c>
      <c r="E591" t="s">
        <v>623</v>
      </c>
      <c r="F591" t="s">
        <v>20</v>
      </c>
      <c r="G591" t="s">
        <v>18</v>
      </c>
      <c r="H591" t="s">
        <v>341</v>
      </c>
    </row>
    <row r="592" spans="1:8" x14ac:dyDescent="0.2">
      <c r="A592" t="s">
        <v>963</v>
      </c>
      <c r="B592" s="6">
        <v>0.68071999999999999</v>
      </c>
      <c r="C592" t="s">
        <v>26</v>
      </c>
      <c r="D592" t="s">
        <v>41</v>
      </c>
      <c r="E592" t="s">
        <v>623</v>
      </c>
      <c r="F592" t="s">
        <v>20</v>
      </c>
      <c r="G592" t="s">
        <v>18</v>
      </c>
      <c r="H592" t="s">
        <v>964</v>
      </c>
    </row>
    <row r="593" spans="1:11" x14ac:dyDescent="0.2">
      <c r="A593" t="s">
        <v>963</v>
      </c>
      <c r="B593" s="6">
        <v>8.819075999999999</v>
      </c>
      <c r="C593" t="s">
        <v>26</v>
      </c>
      <c r="D593" t="s">
        <v>41</v>
      </c>
      <c r="E593" t="s">
        <v>623</v>
      </c>
      <c r="F593" t="s">
        <v>20</v>
      </c>
      <c r="G593" t="s">
        <v>18</v>
      </c>
      <c r="H593" t="s">
        <v>964</v>
      </c>
    </row>
    <row r="594" spans="1:11" x14ac:dyDescent="0.2">
      <c r="A594" t="s">
        <v>637</v>
      </c>
      <c r="B594" s="6">
        <v>3.1589696E-2</v>
      </c>
      <c r="C594" t="s">
        <v>610</v>
      </c>
      <c r="D594" t="s">
        <v>29</v>
      </c>
      <c r="E594" t="s">
        <v>623</v>
      </c>
      <c r="F594" t="s">
        <v>20</v>
      </c>
      <c r="G594" t="s">
        <v>18</v>
      </c>
      <c r="H594" t="s">
        <v>639</v>
      </c>
    </row>
    <row r="595" spans="1:11" x14ac:dyDescent="0.2">
      <c r="A595" t="s">
        <v>265</v>
      </c>
      <c r="B595" s="6">
        <f>('Cozzolini 2018'!B585*'Cozzolini 2018'!B570)-Parameters!$B$15</f>
        <v>3.6951508771929831</v>
      </c>
      <c r="D595" t="s">
        <v>8</v>
      </c>
      <c r="E595" t="s">
        <v>37</v>
      </c>
      <c r="F595" t="s">
        <v>36</v>
      </c>
    </row>
    <row r="596" spans="1:11" ht="16" x14ac:dyDescent="0.2">
      <c r="A596" s="70" t="s">
        <v>338</v>
      </c>
      <c r="B596" s="6">
        <f>9.8/Parameters!$B$12</f>
        <v>12.420785804816223</v>
      </c>
      <c r="C596" t="s">
        <v>610</v>
      </c>
      <c r="D596" t="s">
        <v>8</v>
      </c>
      <c r="F596" t="s">
        <v>20</v>
      </c>
      <c r="G596" t="s">
        <v>1144</v>
      </c>
      <c r="H596" s="2"/>
    </row>
    <row r="598" spans="1:11" ht="16" x14ac:dyDescent="0.2">
      <c r="A598" s="1" t="s">
        <v>1</v>
      </c>
      <c r="B598" s="58" t="s">
        <v>667</v>
      </c>
    </row>
    <row r="599" spans="1:11" x14ac:dyDescent="0.2">
      <c r="A599" t="s">
        <v>2</v>
      </c>
      <c r="B599" s="6" t="s">
        <v>558</v>
      </c>
    </row>
    <row r="600" spans="1:11" x14ac:dyDescent="0.2">
      <c r="A600" t="s">
        <v>3</v>
      </c>
      <c r="B600" s="6">
        <v>1</v>
      </c>
    </row>
    <row r="601" spans="1:11" ht="16" x14ac:dyDescent="0.2">
      <c r="A601" t="s">
        <v>4</v>
      </c>
      <c r="B601" s="59" t="s">
        <v>325</v>
      </c>
    </row>
    <row r="602" spans="1:11" x14ac:dyDescent="0.2">
      <c r="A602" t="s">
        <v>9</v>
      </c>
      <c r="B602" s="6" t="s">
        <v>618</v>
      </c>
    </row>
    <row r="603" spans="1:11" x14ac:dyDescent="0.2">
      <c r="A603" t="s">
        <v>5</v>
      </c>
      <c r="B603" s="6" t="s">
        <v>6</v>
      </c>
    </row>
    <row r="604" spans="1:11" x14ac:dyDescent="0.2">
      <c r="A604" t="s">
        <v>7</v>
      </c>
      <c r="B604" s="6" t="s">
        <v>8</v>
      </c>
    </row>
    <row r="605" spans="1:11" ht="16" x14ac:dyDescent="0.2">
      <c r="A605" s="1" t="s">
        <v>12</v>
      </c>
    </row>
    <row r="606" spans="1:11" x14ac:dyDescent="0.2">
      <c r="A606" t="s">
        <v>13</v>
      </c>
      <c r="B606" s="6" t="s">
        <v>14</v>
      </c>
      <c r="C606" t="s">
        <v>2</v>
      </c>
      <c r="D606" t="s">
        <v>7</v>
      </c>
      <c r="E606" t="s">
        <v>15</v>
      </c>
      <c r="F606" t="s">
        <v>5</v>
      </c>
      <c r="G606" t="s">
        <v>326</v>
      </c>
      <c r="H606" t="s">
        <v>327</v>
      </c>
      <c r="I606" t="s">
        <v>16</v>
      </c>
      <c r="J606" t="s">
        <v>11</v>
      </c>
      <c r="K606" t="s">
        <v>4</v>
      </c>
    </row>
    <row r="607" spans="1:11" x14ac:dyDescent="0.2">
      <c r="A607" t="s">
        <v>667</v>
      </c>
      <c r="B607" s="6">
        <v>1</v>
      </c>
      <c r="C607" t="s">
        <v>558</v>
      </c>
      <c r="D607" t="s">
        <v>8</v>
      </c>
      <c r="F607" t="s">
        <v>17</v>
      </c>
      <c r="I607">
        <v>100</v>
      </c>
      <c r="J607" t="s">
        <v>18</v>
      </c>
      <c r="K607" t="s">
        <v>325</v>
      </c>
    </row>
    <row r="608" spans="1:11" ht="16" x14ac:dyDescent="0.2">
      <c r="A608" s="2" t="s">
        <v>388</v>
      </c>
      <c r="B608" s="6">
        <v>1.00057</v>
      </c>
      <c r="C608" t="s">
        <v>558</v>
      </c>
      <c r="D608" t="s">
        <v>8</v>
      </c>
      <c r="F608" t="s">
        <v>20</v>
      </c>
      <c r="K608" s="59" t="s">
        <v>990</v>
      </c>
    </row>
    <row r="609" spans="1:11" x14ac:dyDescent="0.2">
      <c r="A609" t="s">
        <v>28</v>
      </c>
      <c r="B609" s="6">
        <v>6.7000000000000002E-3</v>
      </c>
      <c r="C609" t="s">
        <v>558</v>
      </c>
      <c r="D609" t="s">
        <v>29</v>
      </c>
      <c r="F609" t="s">
        <v>20</v>
      </c>
      <c r="K609" t="s">
        <v>30</v>
      </c>
    </row>
    <row r="610" spans="1:11" x14ac:dyDescent="0.2">
      <c r="A610" t="s">
        <v>328</v>
      </c>
      <c r="B610" s="6">
        <v>-1.6799999999999999E-4</v>
      </c>
      <c r="C610" t="s">
        <v>610</v>
      </c>
      <c r="D610" t="s">
        <v>8</v>
      </c>
      <c r="F610" t="s">
        <v>20</v>
      </c>
      <c r="K610" t="s">
        <v>329</v>
      </c>
    </row>
    <row r="611" spans="1:11" x14ac:dyDescent="0.2">
      <c r="A611" t="s">
        <v>330</v>
      </c>
      <c r="B611" s="6">
        <v>5.8399999999999999E-4</v>
      </c>
      <c r="C611" t="s">
        <v>617</v>
      </c>
      <c r="D611" t="s">
        <v>19</v>
      </c>
      <c r="F611" t="s">
        <v>20</v>
      </c>
      <c r="K611" t="s">
        <v>331</v>
      </c>
    </row>
    <row r="612" spans="1:11" x14ac:dyDescent="0.2">
      <c r="A612" t="s">
        <v>332</v>
      </c>
      <c r="B612" s="6">
        <v>2.5999999999999998E-10</v>
      </c>
      <c r="C612" t="s">
        <v>558</v>
      </c>
      <c r="D612" t="s">
        <v>7</v>
      </c>
      <c r="F612" t="s">
        <v>20</v>
      </c>
      <c r="K612" t="s">
        <v>333</v>
      </c>
    </row>
    <row r="613" spans="1:11" x14ac:dyDescent="0.2">
      <c r="A613" t="s">
        <v>334</v>
      </c>
      <c r="B613" s="6">
        <v>-6.2700000000000001E-6</v>
      </c>
      <c r="C613" t="s">
        <v>617</v>
      </c>
      <c r="D613" t="s">
        <v>8</v>
      </c>
      <c r="F613" t="s">
        <v>20</v>
      </c>
      <c r="K613" t="s">
        <v>335</v>
      </c>
    </row>
    <row r="614" spans="1:11" x14ac:dyDescent="0.2">
      <c r="A614" t="s">
        <v>336</v>
      </c>
      <c r="B614" s="6">
        <v>-7.4999999999999993E-5</v>
      </c>
      <c r="C614" t="s">
        <v>610</v>
      </c>
      <c r="D614" t="s">
        <v>121</v>
      </c>
      <c r="F614" t="s">
        <v>20</v>
      </c>
      <c r="K614" t="s">
        <v>337</v>
      </c>
    </row>
    <row r="615" spans="1:11" x14ac:dyDescent="0.2">
      <c r="A615" t="s">
        <v>338</v>
      </c>
      <c r="B615" s="6">
        <v>6.8900000000000005E-4</v>
      </c>
      <c r="C615" t="s">
        <v>610</v>
      </c>
      <c r="D615" t="s">
        <v>8</v>
      </c>
      <c r="F615" t="s">
        <v>20</v>
      </c>
      <c r="K615" t="s">
        <v>339</v>
      </c>
    </row>
    <row r="616" spans="1:11" x14ac:dyDescent="0.2">
      <c r="A616" t="s">
        <v>100</v>
      </c>
      <c r="B616" s="6">
        <v>3.3599999999999998E-2</v>
      </c>
      <c r="C616" t="s">
        <v>610</v>
      </c>
      <c r="D616" t="s">
        <v>41</v>
      </c>
      <c r="F616" t="s">
        <v>20</v>
      </c>
      <c r="K616" t="s">
        <v>103</v>
      </c>
    </row>
    <row r="617" spans="1:11" x14ac:dyDescent="0.2">
      <c r="A617" t="s">
        <v>340</v>
      </c>
      <c r="B617" s="6">
        <v>3.2599999999999997E-2</v>
      </c>
      <c r="C617" t="s">
        <v>558</v>
      </c>
      <c r="D617" t="s">
        <v>41</v>
      </c>
      <c r="F617" t="s">
        <v>20</v>
      </c>
      <c r="K617" t="s">
        <v>341</v>
      </c>
    </row>
    <row r="618" spans="1:11" x14ac:dyDescent="0.2">
      <c r="A618" t="s">
        <v>342</v>
      </c>
      <c r="B618" s="6">
        <v>-6.8899999999999999E-7</v>
      </c>
      <c r="C618" t="s">
        <v>610</v>
      </c>
      <c r="D618" t="s">
        <v>121</v>
      </c>
      <c r="F618" t="s">
        <v>20</v>
      </c>
      <c r="K618" t="s">
        <v>343</v>
      </c>
    </row>
    <row r="619" spans="1:11" ht="16.25" customHeight="1" x14ac:dyDescent="0.2">
      <c r="A619" s="1"/>
      <c r="B619" s="58"/>
    </row>
    <row r="620" spans="1:11" ht="16" x14ac:dyDescent="0.2">
      <c r="A620" s="1" t="s">
        <v>1</v>
      </c>
      <c r="B620" s="58" t="s">
        <v>858</v>
      </c>
    </row>
    <row r="621" spans="1:11" x14ac:dyDescent="0.2">
      <c r="A621" t="s">
        <v>2</v>
      </c>
      <c r="B621" s="6" t="s">
        <v>558</v>
      </c>
    </row>
    <row r="622" spans="1:11" x14ac:dyDescent="0.2">
      <c r="A622" t="s">
        <v>3</v>
      </c>
      <c r="B622" s="6">
        <v>1</v>
      </c>
    </row>
    <row r="623" spans="1:11" x14ac:dyDescent="0.2">
      <c r="A623" t="s">
        <v>4</v>
      </c>
      <c r="B623" s="6" t="s">
        <v>800</v>
      </c>
    </row>
    <row r="624" spans="1:11" x14ac:dyDescent="0.2">
      <c r="A624" t="s">
        <v>9</v>
      </c>
      <c r="B624" s="6" t="s">
        <v>618</v>
      </c>
    </row>
    <row r="625" spans="1:8" x14ac:dyDescent="0.2">
      <c r="A625" t="s">
        <v>5</v>
      </c>
      <c r="B625" s="6" t="s">
        <v>6</v>
      </c>
    </row>
    <row r="626" spans="1:8" x14ac:dyDescent="0.2">
      <c r="A626" t="s">
        <v>7</v>
      </c>
      <c r="B626" s="6" t="s">
        <v>8</v>
      </c>
    </row>
    <row r="627" spans="1:8" x14ac:dyDescent="0.2">
      <c r="A627" t="s">
        <v>827</v>
      </c>
      <c r="B627" s="6">
        <v>39.6</v>
      </c>
    </row>
    <row r="628" spans="1:8" ht="16" x14ac:dyDescent="0.2">
      <c r="A628" s="1" t="s">
        <v>12</v>
      </c>
    </row>
    <row r="629" spans="1:8" x14ac:dyDescent="0.2">
      <c r="A629" t="s">
        <v>13</v>
      </c>
      <c r="B629" s="6" t="s">
        <v>14</v>
      </c>
      <c r="C629" t="s">
        <v>2</v>
      </c>
      <c r="D629" t="s">
        <v>7</v>
      </c>
      <c r="E629" t="s">
        <v>15</v>
      </c>
      <c r="F629" t="s">
        <v>5</v>
      </c>
      <c r="G629" t="s">
        <v>11</v>
      </c>
      <c r="H629" t="s">
        <v>4</v>
      </c>
    </row>
    <row r="630" spans="1:8" x14ac:dyDescent="0.2">
      <c r="A630" t="s">
        <v>858</v>
      </c>
      <c r="B630" s="6">
        <v>1</v>
      </c>
      <c r="C630" t="s">
        <v>558</v>
      </c>
      <c r="D630" t="s">
        <v>8</v>
      </c>
      <c r="E630" t="s">
        <v>688</v>
      </c>
      <c r="F630" t="s">
        <v>17</v>
      </c>
      <c r="G630" t="s">
        <v>18</v>
      </c>
      <c r="H630" t="s">
        <v>800</v>
      </c>
    </row>
    <row r="631" spans="1:8" x14ac:dyDescent="0.2">
      <c r="A631" t="s">
        <v>108</v>
      </c>
      <c r="B631" s="6">
        <v>39.6</v>
      </c>
      <c r="D631" t="s">
        <v>19</v>
      </c>
      <c r="E631" t="s">
        <v>112</v>
      </c>
      <c r="F631" t="s">
        <v>36</v>
      </c>
      <c r="G631" t="s">
        <v>781</v>
      </c>
    </row>
    <row r="632" spans="1:8" x14ac:dyDescent="0.2">
      <c r="A632" t="s">
        <v>782</v>
      </c>
      <c r="B632" s="6">
        <v>1.0246</v>
      </c>
      <c r="C632" t="s">
        <v>26</v>
      </c>
      <c r="D632" t="s">
        <v>8</v>
      </c>
      <c r="F632" t="s">
        <v>20</v>
      </c>
      <c r="G632" t="s">
        <v>783</v>
      </c>
      <c r="H632" t="s">
        <v>784</v>
      </c>
    </row>
    <row r="633" spans="1:8" x14ac:dyDescent="0.2">
      <c r="A633" t="s">
        <v>622</v>
      </c>
      <c r="B633" s="6">
        <v>0.15840000000000001</v>
      </c>
      <c r="C633" t="s">
        <v>558</v>
      </c>
      <c r="D633" t="s">
        <v>19</v>
      </c>
      <c r="E633" t="s">
        <v>620</v>
      </c>
      <c r="F633" t="s">
        <v>20</v>
      </c>
      <c r="G633" t="s">
        <v>767</v>
      </c>
      <c r="H633" t="s">
        <v>625</v>
      </c>
    </row>
    <row r="634" spans="1:8" x14ac:dyDescent="0.2">
      <c r="A634" t="s">
        <v>694</v>
      </c>
      <c r="B634" s="6">
        <v>1.2672E-3</v>
      </c>
      <c r="C634" t="s">
        <v>26</v>
      </c>
      <c r="D634" t="s">
        <v>8</v>
      </c>
      <c r="E634" t="s">
        <v>620</v>
      </c>
      <c r="F634" t="s">
        <v>20</v>
      </c>
      <c r="G634" t="s">
        <v>767</v>
      </c>
      <c r="H634" t="s">
        <v>695</v>
      </c>
    </row>
    <row r="635" spans="1:8" x14ac:dyDescent="0.2">
      <c r="A635" t="s">
        <v>376</v>
      </c>
      <c r="B635" s="6">
        <v>3.4848000000000001E-3</v>
      </c>
      <c r="C635" t="s">
        <v>26</v>
      </c>
      <c r="D635" t="s">
        <v>8</v>
      </c>
      <c r="E635" t="s">
        <v>620</v>
      </c>
      <c r="F635" t="s">
        <v>20</v>
      </c>
      <c r="G635" t="s">
        <v>767</v>
      </c>
      <c r="H635" t="s">
        <v>377</v>
      </c>
    </row>
    <row r="636" spans="1:8" x14ac:dyDescent="0.2">
      <c r="A636" t="s">
        <v>340</v>
      </c>
      <c r="B636" s="6">
        <v>0.11484</v>
      </c>
      <c r="C636" t="s">
        <v>558</v>
      </c>
      <c r="D636" t="s">
        <v>41</v>
      </c>
      <c r="E636" t="s">
        <v>623</v>
      </c>
      <c r="F636" t="s">
        <v>20</v>
      </c>
      <c r="G636" t="s">
        <v>785</v>
      </c>
      <c r="H636" t="s">
        <v>341</v>
      </c>
    </row>
    <row r="637" spans="1:8" x14ac:dyDescent="0.2">
      <c r="A637" t="s">
        <v>963</v>
      </c>
      <c r="B637" s="6">
        <v>7.4923200000000003</v>
      </c>
      <c r="C637" t="s">
        <v>26</v>
      </c>
      <c r="D637" t="s">
        <v>41</v>
      </c>
      <c r="E637" t="s">
        <v>623</v>
      </c>
      <c r="F637" t="s">
        <v>20</v>
      </c>
      <c r="G637" t="s">
        <v>786</v>
      </c>
      <c r="H637" t="s">
        <v>964</v>
      </c>
    </row>
    <row r="638" spans="1:8" x14ac:dyDescent="0.2">
      <c r="A638" t="s">
        <v>637</v>
      </c>
      <c r="B638" s="6">
        <v>9.9079200000000006E-3</v>
      </c>
      <c r="C638" t="s">
        <v>610</v>
      </c>
      <c r="D638" t="s">
        <v>29</v>
      </c>
      <c r="E638" t="s">
        <v>620</v>
      </c>
      <c r="F638" t="s">
        <v>20</v>
      </c>
      <c r="G638" t="s">
        <v>767</v>
      </c>
      <c r="H638" t="s">
        <v>639</v>
      </c>
    </row>
    <row r="639" spans="1:8" x14ac:dyDescent="0.2">
      <c r="A639" t="s">
        <v>1008</v>
      </c>
      <c r="B639" s="6">
        <f>0.52*(44/12)</f>
        <v>1.9066666666666667</v>
      </c>
      <c r="D639" t="s">
        <v>8</v>
      </c>
      <c r="E639" t="s">
        <v>1009</v>
      </c>
      <c r="F639" t="s">
        <v>36</v>
      </c>
      <c r="G639" t="s">
        <v>859</v>
      </c>
    </row>
    <row r="641" spans="1:8" ht="16" x14ac:dyDescent="0.2">
      <c r="A641" s="1" t="s">
        <v>1</v>
      </c>
      <c r="B641" s="58" t="s">
        <v>860</v>
      </c>
    </row>
    <row r="642" spans="1:8" x14ac:dyDescent="0.2">
      <c r="A642" t="s">
        <v>2</v>
      </c>
      <c r="B642" s="6" t="s">
        <v>558</v>
      </c>
    </row>
    <row r="643" spans="1:8" x14ac:dyDescent="0.2">
      <c r="A643" t="s">
        <v>3</v>
      </c>
      <c r="B643" s="6">
        <v>1</v>
      </c>
    </row>
    <row r="644" spans="1:8" ht="16" x14ac:dyDescent="0.2">
      <c r="A644" t="s">
        <v>4</v>
      </c>
      <c r="B644" s="59" t="s">
        <v>991</v>
      </c>
    </row>
    <row r="645" spans="1:8" x14ac:dyDescent="0.2">
      <c r="A645" t="s">
        <v>5</v>
      </c>
      <c r="B645" s="6" t="s">
        <v>6</v>
      </c>
    </row>
    <row r="646" spans="1:8" x14ac:dyDescent="0.2">
      <c r="A646" t="s">
        <v>7</v>
      </c>
      <c r="B646" s="6" t="s">
        <v>8</v>
      </c>
    </row>
    <row r="647" spans="1:8" x14ac:dyDescent="0.2">
      <c r="A647" t="s">
        <v>9</v>
      </c>
      <c r="B647" s="6" t="s">
        <v>618</v>
      </c>
    </row>
    <row r="648" spans="1:8" x14ac:dyDescent="0.2">
      <c r="A648" t="s">
        <v>485</v>
      </c>
      <c r="B648" s="57">
        <f>Summary!O55</f>
        <v>1.3483271375464685</v>
      </c>
    </row>
    <row r="649" spans="1:8" ht="16" x14ac:dyDescent="0.2">
      <c r="A649" s="1" t="s">
        <v>12</v>
      </c>
    </row>
    <row r="650" spans="1:8" x14ac:dyDescent="0.2">
      <c r="A650" t="s">
        <v>13</v>
      </c>
      <c r="B650" s="6" t="s">
        <v>14</v>
      </c>
      <c r="C650" t="s">
        <v>2</v>
      </c>
      <c r="D650" t="s">
        <v>7</v>
      </c>
      <c r="E650" t="s">
        <v>15</v>
      </c>
      <c r="F650" t="s">
        <v>5</v>
      </c>
      <c r="G650" t="s">
        <v>11</v>
      </c>
      <c r="H650" t="s">
        <v>4</v>
      </c>
    </row>
    <row r="651" spans="1:8" ht="16" x14ac:dyDescent="0.2">
      <c r="A651" s="2" t="s">
        <v>860</v>
      </c>
      <c r="B651" s="6">
        <v>1</v>
      </c>
      <c r="C651" t="s">
        <v>558</v>
      </c>
      <c r="D651" t="s">
        <v>8</v>
      </c>
      <c r="E651" t="s">
        <v>688</v>
      </c>
      <c r="F651" t="s">
        <v>17</v>
      </c>
      <c r="G651" t="s">
        <v>18</v>
      </c>
      <c r="H651" s="59" t="s">
        <v>991</v>
      </c>
    </row>
    <row r="652" spans="1:8" x14ac:dyDescent="0.2">
      <c r="A652" t="s">
        <v>858</v>
      </c>
      <c r="B652" s="6">
        <f>1/0.975</f>
        <v>1.0256410256410258</v>
      </c>
      <c r="C652" t="s">
        <v>558</v>
      </c>
      <c r="D652" t="s">
        <v>8</v>
      </c>
      <c r="E652" t="s">
        <v>620</v>
      </c>
      <c r="F652" t="s">
        <v>20</v>
      </c>
      <c r="G652" t="s">
        <v>689</v>
      </c>
      <c r="H652" t="s">
        <v>800</v>
      </c>
    </row>
    <row r="653" spans="1:8" x14ac:dyDescent="0.2">
      <c r="A653" t="s">
        <v>690</v>
      </c>
      <c r="B653" s="6">
        <v>0.11309544000000001</v>
      </c>
      <c r="C653" t="s">
        <v>26</v>
      </c>
      <c r="D653" t="s">
        <v>8</v>
      </c>
      <c r="E653" t="s">
        <v>620</v>
      </c>
      <c r="F653" t="s">
        <v>20</v>
      </c>
      <c r="G653" t="s">
        <v>691</v>
      </c>
      <c r="H653" t="s">
        <v>692</v>
      </c>
    </row>
    <row r="654" spans="1:8" x14ac:dyDescent="0.2">
      <c r="A654" t="s">
        <v>952</v>
      </c>
      <c r="B654" s="6">
        <v>7.7480160000000006E-2</v>
      </c>
      <c r="C654" t="s">
        <v>26</v>
      </c>
      <c r="D654" t="s">
        <v>8</v>
      </c>
      <c r="E654" t="s">
        <v>620</v>
      </c>
      <c r="F654" t="s">
        <v>20</v>
      </c>
      <c r="G654" t="s">
        <v>691</v>
      </c>
      <c r="H654" t="s">
        <v>953</v>
      </c>
    </row>
    <row r="655" spans="1:8" x14ac:dyDescent="0.2">
      <c r="A655" t="s">
        <v>694</v>
      </c>
      <c r="B655" s="6">
        <v>1.4508E-2</v>
      </c>
      <c r="C655" t="s">
        <v>26</v>
      </c>
      <c r="D655" t="s">
        <v>8</v>
      </c>
      <c r="E655" t="s">
        <v>620</v>
      </c>
      <c r="F655" t="s">
        <v>20</v>
      </c>
      <c r="G655" t="s">
        <v>691</v>
      </c>
      <c r="H655" t="s">
        <v>695</v>
      </c>
    </row>
    <row r="656" spans="1:8" x14ac:dyDescent="0.2">
      <c r="A656" t="s">
        <v>697</v>
      </c>
      <c r="B656" s="6">
        <v>1.3392000000000001E-2</v>
      </c>
      <c r="C656" t="s">
        <v>26</v>
      </c>
      <c r="D656" t="s">
        <v>8</v>
      </c>
      <c r="E656" t="s">
        <v>620</v>
      </c>
      <c r="F656" t="s">
        <v>20</v>
      </c>
      <c r="G656" t="s">
        <v>691</v>
      </c>
      <c r="H656" t="s">
        <v>698</v>
      </c>
    </row>
    <row r="657" spans="1:8" x14ac:dyDescent="0.2">
      <c r="A657" t="s">
        <v>956</v>
      </c>
      <c r="B657" s="6">
        <v>2.6784000000000002E-2</v>
      </c>
      <c r="C657" t="s">
        <v>558</v>
      </c>
      <c r="D657" t="s">
        <v>8</v>
      </c>
      <c r="E657" t="s">
        <v>620</v>
      </c>
      <c r="F657" t="s">
        <v>20</v>
      </c>
      <c r="G657" t="s">
        <v>691</v>
      </c>
      <c r="H657" t="s">
        <v>957</v>
      </c>
    </row>
    <row r="658" spans="1:8" x14ac:dyDescent="0.2">
      <c r="A658" t="s">
        <v>100</v>
      </c>
      <c r="B658" s="6">
        <v>0.37944000000000006</v>
      </c>
      <c r="C658" t="s">
        <v>610</v>
      </c>
      <c r="D658" t="s">
        <v>41</v>
      </c>
      <c r="E658" t="s">
        <v>623</v>
      </c>
      <c r="F658" t="s">
        <v>20</v>
      </c>
      <c r="G658" t="s">
        <v>18</v>
      </c>
      <c r="H658" t="s">
        <v>103</v>
      </c>
    </row>
    <row r="659" spans="1:8" x14ac:dyDescent="0.2">
      <c r="A659" t="s">
        <v>97</v>
      </c>
      <c r="B659" s="6">
        <v>0.15252000000000002</v>
      </c>
      <c r="C659" t="s">
        <v>558</v>
      </c>
      <c r="D659" t="s">
        <v>41</v>
      </c>
      <c r="E659" t="s">
        <v>623</v>
      </c>
      <c r="F659" t="s">
        <v>20</v>
      </c>
      <c r="G659" t="s">
        <v>18</v>
      </c>
      <c r="H659" t="s">
        <v>98</v>
      </c>
    </row>
    <row r="660" spans="1:8" x14ac:dyDescent="0.2">
      <c r="A660" t="s">
        <v>340</v>
      </c>
      <c r="B660" s="6">
        <v>0.32736000000000004</v>
      </c>
      <c r="C660" t="s">
        <v>558</v>
      </c>
      <c r="D660" t="s">
        <v>41</v>
      </c>
      <c r="E660" t="s">
        <v>623</v>
      </c>
      <c r="F660" t="s">
        <v>20</v>
      </c>
      <c r="G660" t="s">
        <v>699</v>
      </c>
      <c r="H660" t="s">
        <v>341</v>
      </c>
    </row>
    <row r="661" spans="1:8" x14ac:dyDescent="0.2">
      <c r="A661" t="s">
        <v>340</v>
      </c>
      <c r="B661" s="6">
        <v>0.15996000000000002</v>
      </c>
      <c r="C661" t="s">
        <v>558</v>
      </c>
      <c r="D661" t="s">
        <v>41</v>
      </c>
      <c r="E661" t="s">
        <v>623</v>
      </c>
      <c r="F661" t="s">
        <v>20</v>
      </c>
      <c r="G661" t="s">
        <v>700</v>
      </c>
      <c r="H661" t="s">
        <v>341</v>
      </c>
    </row>
    <row r="662" spans="1:8" x14ac:dyDescent="0.2">
      <c r="A662" t="s">
        <v>963</v>
      </c>
      <c r="B662" s="6">
        <v>1.11972</v>
      </c>
      <c r="C662" t="s">
        <v>26</v>
      </c>
      <c r="D662" t="s">
        <v>41</v>
      </c>
      <c r="E662" t="s">
        <v>623</v>
      </c>
      <c r="F662" t="s">
        <v>20</v>
      </c>
      <c r="G662" t="s">
        <v>18</v>
      </c>
      <c r="H662" t="s">
        <v>964</v>
      </c>
    </row>
    <row r="663" spans="1:8" x14ac:dyDescent="0.2">
      <c r="A663" t="s">
        <v>637</v>
      </c>
      <c r="B663" s="6">
        <v>4.2090311999999998E-2</v>
      </c>
      <c r="C663" t="s">
        <v>610</v>
      </c>
      <c r="D663" t="s">
        <v>29</v>
      </c>
      <c r="E663" t="s">
        <v>623</v>
      </c>
      <c r="F663" t="s">
        <v>20</v>
      </c>
      <c r="G663" t="s">
        <v>701</v>
      </c>
      <c r="H663" t="s">
        <v>639</v>
      </c>
    </row>
    <row r="664" spans="1:8" x14ac:dyDescent="0.2">
      <c r="A664" t="s">
        <v>637</v>
      </c>
      <c r="B664" s="6">
        <v>8.6869440000000003E-3</v>
      </c>
      <c r="C664" t="s">
        <v>610</v>
      </c>
      <c r="D664" t="s">
        <v>29</v>
      </c>
      <c r="E664" t="s">
        <v>623</v>
      </c>
      <c r="F664" t="s">
        <v>20</v>
      </c>
      <c r="G664" t="s">
        <v>702</v>
      </c>
      <c r="H664" t="s">
        <v>639</v>
      </c>
    </row>
    <row r="665" spans="1:8" x14ac:dyDescent="0.2">
      <c r="A665" t="s">
        <v>637</v>
      </c>
      <c r="B665" s="6">
        <v>3.5161440000000002E-2</v>
      </c>
      <c r="C665" t="s">
        <v>610</v>
      </c>
      <c r="D665" t="s">
        <v>29</v>
      </c>
      <c r="E665" t="s">
        <v>623</v>
      </c>
      <c r="F665" t="s">
        <v>20</v>
      </c>
      <c r="G665" t="s">
        <v>703</v>
      </c>
      <c r="H665" t="s">
        <v>639</v>
      </c>
    </row>
    <row r="666" spans="1:8" x14ac:dyDescent="0.2">
      <c r="A666" t="s">
        <v>1008</v>
      </c>
      <c r="B666" s="6">
        <f>Parameters!$B$16-(B652*B639)</f>
        <v>0.89444444444444415</v>
      </c>
      <c r="D666" t="s">
        <v>8</v>
      </c>
      <c r="E666" t="s">
        <v>1009</v>
      </c>
      <c r="F666" t="s">
        <v>36</v>
      </c>
    </row>
    <row r="669" spans="1:8" ht="16" x14ac:dyDescent="0.2">
      <c r="A669" s="1" t="s">
        <v>1</v>
      </c>
      <c r="B669" s="58" t="s">
        <v>1075</v>
      </c>
    </row>
    <row r="670" spans="1:8" x14ac:dyDescent="0.2">
      <c r="A670" t="s">
        <v>2</v>
      </c>
      <c r="B670" s="6" t="s">
        <v>558</v>
      </c>
    </row>
    <row r="671" spans="1:8" x14ac:dyDescent="0.2">
      <c r="A671" t="s">
        <v>3</v>
      </c>
      <c r="B671" s="6">
        <v>1</v>
      </c>
    </row>
    <row r="672" spans="1:8" ht="16" x14ac:dyDescent="0.2">
      <c r="A672" t="s">
        <v>4</v>
      </c>
      <c r="B672" s="59" t="s">
        <v>991</v>
      </c>
    </row>
    <row r="673" spans="1:8" x14ac:dyDescent="0.2">
      <c r="A673" t="s">
        <v>5</v>
      </c>
      <c r="B673" s="6" t="s">
        <v>6</v>
      </c>
    </row>
    <row r="674" spans="1:8" x14ac:dyDescent="0.2">
      <c r="A674" t="s">
        <v>7</v>
      </c>
      <c r="B674" s="6" t="s">
        <v>8</v>
      </c>
    </row>
    <row r="675" spans="1:8" x14ac:dyDescent="0.2">
      <c r="A675" t="s">
        <v>9</v>
      </c>
      <c r="B675" s="6" t="s">
        <v>618</v>
      </c>
    </row>
    <row r="676" spans="1:8" x14ac:dyDescent="0.2">
      <c r="A676" t="s">
        <v>11</v>
      </c>
      <c r="B676" s="6" t="s">
        <v>1076</v>
      </c>
    </row>
    <row r="677" spans="1:8" x14ac:dyDescent="0.2">
      <c r="A677" t="s">
        <v>485</v>
      </c>
      <c r="B677" s="57">
        <f>Summary!O88</f>
        <v>1.3483271375464685</v>
      </c>
    </row>
    <row r="678" spans="1:8" ht="16" x14ac:dyDescent="0.2">
      <c r="A678" s="1" t="s">
        <v>12</v>
      </c>
    </row>
    <row r="679" spans="1:8" x14ac:dyDescent="0.2">
      <c r="A679" t="s">
        <v>13</v>
      </c>
      <c r="B679" s="6" t="s">
        <v>14</v>
      </c>
      <c r="C679" t="s">
        <v>2</v>
      </c>
      <c r="D679" t="s">
        <v>7</v>
      </c>
      <c r="E679" t="s">
        <v>15</v>
      </c>
      <c r="F679" t="s">
        <v>5</v>
      </c>
      <c r="G679" t="s">
        <v>11</v>
      </c>
      <c r="H679" t="s">
        <v>4</v>
      </c>
    </row>
    <row r="680" spans="1:8" ht="16" x14ac:dyDescent="0.2">
      <c r="A680" s="2" t="s">
        <v>1075</v>
      </c>
      <c r="B680" s="6">
        <v>1</v>
      </c>
      <c r="C680" t="s">
        <v>558</v>
      </c>
      <c r="D680" t="s">
        <v>8</v>
      </c>
      <c r="E680" t="s">
        <v>688</v>
      </c>
      <c r="F680" t="s">
        <v>17</v>
      </c>
      <c r="G680" t="s">
        <v>18</v>
      </c>
      <c r="H680" s="59" t="s">
        <v>991</v>
      </c>
    </row>
    <row r="681" spans="1:8" x14ac:dyDescent="0.2">
      <c r="A681" t="s">
        <v>858</v>
      </c>
      <c r="B681" s="6">
        <f>1/0.975</f>
        <v>1.0256410256410258</v>
      </c>
      <c r="C681" t="s">
        <v>558</v>
      </c>
      <c r="D681" t="s">
        <v>8</v>
      </c>
      <c r="E681" t="s">
        <v>620</v>
      </c>
      <c r="F681" t="s">
        <v>20</v>
      </c>
      <c r="G681" t="s">
        <v>689</v>
      </c>
      <c r="H681" t="s">
        <v>800</v>
      </c>
    </row>
    <row r="682" spans="1:8" x14ac:dyDescent="0.2">
      <c r="A682" t="s">
        <v>690</v>
      </c>
      <c r="B682" s="6">
        <v>0.11309544000000001</v>
      </c>
      <c r="C682" t="s">
        <v>26</v>
      </c>
      <c r="D682" t="s">
        <v>8</v>
      </c>
      <c r="E682" t="s">
        <v>620</v>
      </c>
      <c r="F682" t="s">
        <v>20</v>
      </c>
      <c r="G682" t="s">
        <v>691</v>
      </c>
      <c r="H682" t="s">
        <v>692</v>
      </c>
    </row>
    <row r="683" spans="1:8" x14ac:dyDescent="0.2">
      <c r="A683" t="s">
        <v>952</v>
      </c>
      <c r="B683" s="6">
        <v>7.7480160000000006E-2</v>
      </c>
      <c r="C683" t="s">
        <v>26</v>
      </c>
      <c r="D683" t="s">
        <v>8</v>
      </c>
      <c r="E683" t="s">
        <v>620</v>
      </c>
      <c r="F683" t="s">
        <v>20</v>
      </c>
      <c r="G683" t="s">
        <v>691</v>
      </c>
      <c r="H683" t="s">
        <v>953</v>
      </c>
    </row>
    <row r="684" spans="1:8" x14ac:dyDescent="0.2">
      <c r="A684" t="s">
        <v>694</v>
      </c>
      <c r="B684" s="6">
        <v>1.4508E-2</v>
      </c>
      <c r="C684" t="s">
        <v>26</v>
      </c>
      <c r="D684" t="s">
        <v>8</v>
      </c>
      <c r="E684" t="s">
        <v>620</v>
      </c>
      <c r="F684" t="s">
        <v>20</v>
      </c>
      <c r="G684" t="s">
        <v>691</v>
      </c>
      <c r="H684" t="s">
        <v>695</v>
      </c>
    </row>
    <row r="685" spans="1:8" x14ac:dyDescent="0.2">
      <c r="A685" t="s">
        <v>697</v>
      </c>
      <c r="B685" s="6">
        <v>1.3392000000000001E-2</v>
      </c>
      <c r="C685" t="s">
        <v>26</v>
      </c>
      <c r="D685" t="s">
        <v>8</v>
      </c>
      <c r="E685" t="s">
        <v>620</v>
      </c>
      <c r="F685" t="s">
        <v>20</v>
      </c>
      <c r="G685" t="s">
        <v>691</v>
      </c>
      <c r="H685" t="s">
        <v>698</v>
      </c>
    </row>
    <row r="686" spans="1:8" x14ac:dyDescent="0.2">
      <c r="A686" t="s">
        <v>956</v>
      </c>
      <c r="B686" s="6">
        <v>2.6784000000000002E-2</v>
      </c>
      <c r="C686" t="s">
        <v>558</v>
      </c>
      <c r="D686" t="s">
        <v>8</v>
      </c>
      <c r="E686" t="s">
        <v>620</v>
      </c>
      <c r="F686" t="s">
        <v>20</v>
      </c>
      <c r="G686" t="s">
        <v>691</v>
      </c>
      <c r="H686" t="s">
        <v>957</v>
      </c>
    </row>
    <row r="687" spans="1:8" x14ac:dyDescent="0.2">
      <c r="A687" t="s">
        <v>100</v>
      </c>
      <c r="B687" s="6">
        <v>0.37944000000000006</v>
      </c>
      <c r="C687" t="s">
        <v>610</v>
      </c>
      <c r="D687" t="s">
        <v>41</v>
      </c>
      <c r="E687" t="s">
        <v>623</v>
      </c>
      <c r="F687" t="s">
        <v>20</v>
      </c>
      <c r="G687" t="s">
        <v>18</v>
      </c>
      <c r="H687" t="s">
        <v>103</v>
      </c>
    </row>
    <row r="688" spans="1:8" x14ac:dyDescent="0.2">
      <c r="A688" t="s">
        <v>97</v>
      </c>
      <c r="B688" s="6">
        <v>0.15252000000000002</v>
      </c>
      <c r="C688" t="s">
        <v>558</v>
      </c>
      <c r="D688" t="s">
        <v>41</v>
      </c>
      <c r="E688" t="s">
        <v>623</v>
      </c>
      <c r="F688" t="s">
        <v>20</v>
      </c>
      <c r="G688" t="s">
        <v>18</v>
      </c>
      <c r="H688" t="s">
        <v>98</v>
      </c>
    </row>
    <row r="689" spans="1:8" x14ac:dyDescent="0.2">
      <c r="A689" t="s">
        <v>340</v>
      </c>
      <c r="B689" s="6">
        <v>0.32736000000000004</v>
      </c>
      <c r="C689" t="s">
        <v>558</v>
      </c>
      <c r="D689" t="s">
        <v>41</v>
      </c>
      <c r="E689" t="s">
        <v>623</v>
      </c>
      <c r="F689" t="s">
        <v>20</v>
      </c>
      <c r="G689" t="s">
        <v>699</v>
      </c>
      <c r="H689" t="s">
        <v>341</v>
      </c>
    </row>
    <row r="690" spans="1:8" x14ac:dyDescent="0.2">
      <c r="A690" t="s">
        <v>340</v>
      </c>
      <c r="B690" s="6">
        <v>0.15996000000000002</v>
      </c>
      <c r="C690" t="s">
        <v>558</v>
      </c>
      <c r="D690" t="s">
        <v>41</v>
      </c>
      <c r="E690" t="s">
        <v>623</v>
      </c>
      <c r="F690" t="s">
        <v>20</v>
      </c>
      <c r="G690" t="s">
        <v>700</v>
      </c>
      <c r="H690" t="s">
        <v>341</v>
      </c>
    </row>
    <row r="691" spans="1:8" x14ac:dyDescent="0.2">
      <c r="A691" t="s">
        <v>963</v>
      </c>
      <c r="B691" s="6">
        <v>1.11972</v>
      </c>
      <c r="C691" t="s">
        <v>26</v>
      </c>
      <c r="D691" t="s">
        <v>41</v>
      </c>
      <c r="E691" t="s">
        <v>623</v>
      </c>
      <c r="F691" t="s">
        <v>20</v>
      </c>
      <c r="G691" t="s">
        <v>18</v>
      </c>
      <c r="H691" t="s">
        <v>964</v>
      </c>
    </row>
    <row r="692" spans="1:8" x14ac:dyDescent="0.2">
      <c r="A692" t="s">
        <v>637</v>
      </c>
      <c r="B692" s="6">
        <v>4.2090311999999998E-2</v>
      </c>
      <c r="C692" t="s">
        <v>610</v>
      </c>
      <c r="D692" t="s">
        <v>29</v>
      </c>
      <c r="E692" t="s">
        <v>623</v>
      </c>
      <c r="F692" t="s">
        <v>20</v>
      </c>
      <c r="G692" t="s">
        <v>701</v>
      </c>
      <c r="H692" t="s">
        <v>639</v>
      </c>
    </row>
    <row r="693" spans="1:8" x14ac:dyDescent="0.2">
      <c r="A693" t="s">
        <v>637</v>
      </c>
      <c r="B693" s="6">
        <v>8.6869440000000003E-3</v>
      </c>
      <c r="C693" t="s">
        <v>610</v>
      </c>
      <c r="D693" t="s">
        <v>29</v>
      </c>
      <c r="E693" t="s">
        <v>623</v>
      </c>
      <c r="F693" t="s">
        <v>20</v>
      </c>
      <c r="G693" t="s">
        <v>702</v>
      </c>
      <c r="H693" t="s">
        <v>639</v>
      </c>
    </row>
    <row r="694" spans="1:8" x14ac:dyDescent="0.2">
      <c r="A694" t="s">
        <v>637</v>
      </c>
      <c r="B694" s="6">
        <v>3.5161440000000002E-2</v>
      </c>
      <c r="C694" t="s">
        <v>610</v>
      </c>
      <c r="D694" t="s">
        <v>29</v>
      </c>
      <c r="E694" t="s">
        <v>623</v>
      </c>
      <c r="F694" t="s">
        <v>20</v>
      </c>
      <c r="G694" t="s">
        <v>703</v>
      </c>
      <c r="H694" t="s">
        <v>639</v>
      </c>
    </row>
    <row r="695" spans="1:8" x14ac:dyDescent="0.2">
      <c r="A695" t="s">
        <v>1008</v>
      </c>
      <c r="B695" s="6">
        <f>(Parameters!$B$16-(B652*B639))*(1-0.975)</f>
        <v>2.2361111111111123E-2</v>
      </c>
      <c r="D695" t="s">
        <v>8</v>
      </c>
      <c r="E695" t="s">
        <v>1009</v>
      </c>
      <c r="F695" t="s">
        <v>36</v>
      </c>
    </row>
    <row r="696" spans="1:8" x14ac:dyDescent="0.2">
      <c r="A696" t="s">
        <v>637</v>
      </c>
      <c r="B696" s="6">
        <f>(Parameters!$B$16-(B652*B639))*(0.975)*(180/1000)</f>
        <v>0.15697499999999992</v>
      </c>
      <c r="C696" t="s">
        <v>610</v>
      </c>
      <c r="D696" t="s">
        <v>29</v>
      </c>
      <c r="E696" t="s">
        <v>623</v>
      </c>
      <c r="F696" t="s">
        <v>20</v>
      </c>
      <c r="G696" t="s">
        <v>703</v>
      </c>
      <c r="H696" t="s">
        <v>639</v>
      </c>
    </row>
    <row r="697" spans="1:8" x14ac:dyDescent="0.2">
      <c r="A697" t="s">
        <v>1150</v>
      </c>
      <c r="B697" s="6">
        <f>(Parameters!$B$16-(B652*B639))*(0.975)</f>
        <v>0.87208333333333299</v>
      </c>
      <c r="C697" t="s">
        <v>558</v>
      </c>
      <c r="D697" t="s">
        <v>8</v>
      </c>
      <c r="F697" t="s">
        <v>20</v>
      </c>
      <c r="H697" t="s">
        <v>1150</v>
      </c>
    </row>
    <row r="699" spans="1:8" ht="16" x14ac:dyDescent="0.2">
      <c r="A699" s="1" t="s">
        <v>1</v>
      </c>
      <c r="B699" s="58" t="s">
        <v>686</v>
      </c>
    </row>
    <row r="700" spans="1:8" x14ac:dyDescent="0.2">
      <c r="A700" t="s">
        <v>2</v>
      </c>
      <c r="B700" s="6" t="s">
        <v>558</v>
      </c>
    </row>
    <row r="701" spans="1:8" x14ac:dyDescent="0.2">
      <c r="A701" t="s">
        <v>3</v>
      </c>
      <c r="B701" s="6">
        <v>1</v>
      </c>
    </row>
    <row r="702" spans="1:8" ht="16" x14ac:dyDescent="0.2">
      <c r="A702" t="s">
        <v>4</v>
      </c>
      <c r="B702" s="59" t="s">
        <v>687</v>
      </c>
    </row>
    <row r="703" spans="1:8" x14ac:dyDescent="0.2">
      <c r="A703" t="s">
        <v>9</v>
      </c>
      <c r="B703" s="6" t="s">
        <v>618</v>
      </c>
    </row>
    <row r="704" spans="1:8" x14ac:dyDescent="0.2">
      <c r="A704" t="s">
        <v>5</v>
      </c>
      <c r="B704" s="6" t="s">
        <v>6</v>
      </c>
    </row>
    <row r="705" spans="1:11" x14ac:dyDescent="0.2">
      <c r="A705" t="s">
        <v>7</v>
      </c>
      <c r="B705" s="6" t="s">
        <v>8</v>
      </c>
    </row>
    <row r="706" spans="1:11" ht="16" x14ac:dyDescent="0.2">
      <c r="A706" s="1" t="s">
        <v>12</v>
      </c>
    </row>
    <row r="707" spans="1:11" x14ac:dyDescent="0.2">
      <c r="A707" t="s">
        <v>13</v>
      </c>
      <c r="B707" s="6" t="s">
        <v>14</v>
      </c>
      <c r="C707" t="s">
        <v>2</v>
      </c>
      <c r="D707" t="s">
        <v>7</v>
      </c>
      <c r="E707" t="s">
        <v>15</v>
      </c>
      <c r="F707" t="s">
        <v>5</v>
      </c>
      <c r="G707" t="s">
        <v>326</v>
      </c>
      <c r="H707" t="s">
        <v>327</v>
      </c>
      <c r="I707" t="s">
        <v>16</v>
      </c>
      <c r="J707" t="s">
        <v>11</v>
      </c>
      <c r="K707" t="s">
        <v>4</v>
      </c>
    </row>
    <row r="708" spans="1:11" x14ac:dyDescent="0.2">
      <c r="A708" t="s">
        <v>686</v>
      </c>
      <c r="B708" s="6">
        <v>1</v>
      </c>
      <c r="C708" t="s">
        <v>558</v>
      </c>
      <c r="D708" t="s">
        <v>8</v>
      </c>
      <c r="F708" t="s">
        <v>17</v>
      </c>
      <c r="I708">
        <v>100</v>
      </c>
      <c r="J708" t="s">
        <v>18</v>
      </c>
      <c r="K708" t="s">
        <v>687</v>
      </c>
    </row>
    <row r="709" spans="1:11" ht="16" x14ac:dyDescent="0.2">
      <c r="A709" s="2" t="s">
        <v>860</v>
      </c>
      <c r="B709" s="6">
        <v>1.00057</v>
      </c>
      <c r="C709" t="s">
        <v>558</v>
      </c>
      <c r="D709" t="s">
        <v>8</v>
      </c>
      <c r="F709" t="s">
        <v>20</v>
      </c>
      <c r="K709" s="59" t="s">
        <v>991</v>
      </c>
    </row>
    <row r="710" spans="1:11" x14ac:dyDescent="0.2">
      <c r="A710" t="s">
        <v>28</v>
      </c>
      <c r="B710" s="6">
        <v>6.7000000000000002E-3</v>
      </c>
      <c r="C710" t="s">
        <v>558</v>
      </c>
      <c r="D710" t="s">
        <v>29</v>
      </c>
      <c r="F710" t="s">
        <v>20</v>
      </c>
      <c r="K710" t="s">
        <v>30</v>
      </c>
    </row>
    <row r="711" spans="1:11" x14ac:dyDescent="0.2">
      <c r="A711" t="s">
        <v>328</v>
      </c>
      <c r="B711" s="6">
        <v>-1.6799999999999999E-4</v>
      </c>
      <c r="C711" t="s">
        <v>610</v>
      </c>
      <c r="D711" t="s">
        <v>8</v>
      </c>
      <c r="F711" t="s">
        <v>20</v>
      </c>
      <c r="K711" t="s">
        <v>329</v>
      </c>
    </row>
    <row r="712" spans="1:11" x14ac:dyDescent="0.2">
      <c r="A712" t="s">
        <v>330</v>
      </c>
      <c r="B712" s="6">
        <v>5.8399999999999999E-4</v>
      </c>
      <c r="C712" t="s">
        <v>617</v>
      </c>
      <c r="D712" t="s">
        <v>19</v>
      </c>
      <c r="F712" t="s">
        <v>20</v>
      </c>
      <c r="K712" t="s">
        <v>331</v>
      </c>
    </row>
    <row r="713" spans="1:11" x14ac:dyDescent="0.2">
      <c r="A713" t="s">
        <v>332</v>
      </c>
      <c r="B713" s="6">
        <v>2.5999999999999998E-10</v>
      </c>
      <c r="C713" t="s">
        <v>558</v>
      </c>
      <c r="D713" t="s">
        <v>7</v>
      </c>
      <c r="F713" t="s">
        <v>20</v>
      </c>
      <c r="K713" t="s">
        <v>333</v>
      </c>
    </row>
    <row r="714" spans="1:11" x14ac:dyDescent="0.2">
      <c r="A714" t="s">
        <v>334</v>
      </c>
      <c r="B714" s="6">
        <v>-6.2700000000000001E-6</v>
      </c>
      <c r="C714" t="s">
        <v>617</v>
      </c>
      <c r="D714" t="s">
        <v>8</v>
      </c>
      <c r="F714" t="s">
        <v>20</v>
      </c>
      <c r="K714" t="s">
        <v>335</v>
      </c>
    </row>
    <row r="715" spans="1:11" x14ac:dyDescent="0.2">
      <c r="A715" t="s">
        <v>336</v>
      </c>
      <c r="B715" s="6">
        <v>-7.4999999999999993E-5</v>
      </c>
      <c r="C715" t="s">
        <v>610</v>
      </c>
      <c r="D715" t="s">
        <v>121</v>
      </c>
      <c r="F715" t="s">
        <v>20</v>
      </c>
      <c r="K715" t="s">
        <v>337</v>
      </c>
    </row>
    <row r="716" spans="1:11" x14ac:dyDescent="0.2">
      <c r="A716" t="s">
        <v>338</v>
      </c>
      <c r="B716" s="6">
        <v>6.8900000000000005E-4</v>
      </c>
      <c r="C716" t="s">
        <v>610</v>
      </c>
      <c r="D716" t="s">
        <v>8</v>
      </c>
      <c r="F716" t="s">
        <v>20</v>
      </c>
      <c r="K716" t="s">
        <v>339</v>
      </c>
    </row>
    <row r="717" spans="1:11" x14ac:dyDescent="0.2">
      <c r="A717" t="s">
        <v>100</v>
      </c>
      <c r="B717" s="6">
        <v>3.3599999999999998E-2</v>
      </c>
      <c r="C717" t="s">
        <v>610</v>
      </c>
      <c r="D717" t="s">
        <v>41</v>
      </c>
      <c r="F717" t="s">
        <v>20</v>
      </c>
      <c r="K717" t="s">
        <v>103</v>
      </c>
    </row>
    <row r="718" spans="1:11" x14ac:dyDescent="0.2">
      <c r="A718" t="s">
        <v>340</v>
      </c>
      <c r="B718" s="6">
        <v>3.2599999999999997E-2</v>
      </c>
      <c r="C718" t="s">
        <v>558</v>
      </c>
      <c r="D718" t="s">
        <v>41</v>
      </c>
      <c r="F718" t="s">
        <v>20</v>
      </c>
      <c r="K718" t="s">
        <v>341</v>
      </c>
    </row>
    <row r="719" spans="1:11" x14ac:dyDescent="0.2">
      <c r="A719" t="s">
        <v>342</v>
      </c>
      <c r="B719" s="6">
        <v>-6.8899999999999999E-7</v>
      </c>
      <c r="C719" t="s">
        <v>610</v>
      </c>
      <c r="D719" t="s">
        <v>121</v>
      </c>
      <c r="F719" t="s">
        <v>20</v>
      </c>
      <c r="K719" t="s">
        <v>343</v>
      </c>
    </row>
    <row r="720" spans="1:11" ht="16.25" customHeight="1" x14ac:dyDescent="0.2">
      <c r="A720" s="1"/>
      <c r="B720" s="58"/>
    </row>
    <row r="721" spans="1:8" ht="16" x14ac:dyDescent="0.2">
      <c r="A721" s="1" t="s">
        <v>1</v>
      </c>
      <c r="B721" s="58" t="s">
        <v>863</v>
      </c>
    </row>
    <row r="722" spans="1:8" x14ac:dyDescent="0.2">
      <c r="A722" t="s">
        <v>2</v>
      </c>
      <c r="B722" s="6" t="s">
        <v>558</v>
      </c>
    </row>
    <row r="723" spans="1:8" x14ac:dyDescent="0.2">
      <c r="A723" t="s">
        <v>3</v>
      </c>
      <c r="B723" s="6">
        <v>1</v>
      </c>
    </row>
    <row r="724" spans="1:8" x14ac:dyDescent="0.2">
      <c r="A724" t="s">
        <v>4</v>
      </c>
      <c r="B724" s="6" t="s">
        <v>744</v>
      </c>
    </row>
    <row r="725" spans="1:8" x14ac:dyDescent="0.2">
      <c r="A725" t="s">
        <v>5</v>
      </c>
      <c r="B725" s="6" t="s">
        <v>6</v>
      </c>
    </row>
    <row r="726" spans="1:8" x14ac:dyDescent="0.2">
      <c r="A726" t="s">
        <v>7</v>
      </c>
      <c r="B726" s="6" t="s">
        <v>8</v>
      </c>
    </row>
    <row r="727" spans="1:8" x14ac:dyDescent="0.2">
      <c r="A727" t="s">
        <v>9</v>
      </c>
      <c r="B727" s="6" t="s">
        <v>618</v>
      </c>
    </row>
    <row r="728" spans="1:8" x14ac:dyDescent="0.2">
      <c r="A728" t="s">
        <v>848</v>
      </c>
      <c r="B728" s="6">
        <v>3</v>
      </c>
    </row>
    <row r="729" spans="1:8" x14ac:dyDescent="0.2">
      <c r="A729" t="s">
        <v>827</v>
      </c>
      <c r="B729" s="6">
        <f>27/0.91</f>
        <v>29.670329670329668</v>
      </c>
    </row>
    <row r="730" spans="1:8" x14ac:dyDescent="0.2">
      <c r="A730" t="s">
        <v>833</v>
      </c>
      <c r="B730" s="60">
        <v>0.15</v>
      </c>
    </row>
    <row r="731" spans="1:8" ht="16" x14ac:dyDescent="0.2">
      <c r="A731" s="1" t="s">
        <v>12</v>
      </c>
    </row>
    <row r="732" spans="1:8" x14ac:dyDescent="0.2">
      <c r="A732" t="s">
        <v>13</v>
      </c>
      <c r="B732" s="6" t="s">
        <v>14</v>
      </c>
      <c r="C732" t="s">
        <v>2</v>
      </c>
      <c r="D732" t="s">
        <v>7</v>
      </c>
      <c r="E732" t="s">
        <v>15</v>
      </c>
      <c r="F732" t="s">
        <v>5</v>
      </c>
      <c r="G732" t="s">
        <v>11</v>
      </c>
      <c r="H732" t="s">
        <v>4</v>
      </c>
    </row>
    <row r="733" spans="1:8" x14ac:dyDescent="0.2">
      <c r="A733" t="s">
        <v>863</v>
      </c>
      <c r="B733" s="6">
        <v>1</v>
      </c>
      <c r="C733" t="s">
        <v>558</v>
      </c>
      <c r="D733" t="s">
        <v>8</v>
      </c>
      <c r="E733" t="s">
        <v>705</v>
      </c>
      <c r="F733" t="s">
        <v>17</v>
      </c>
      <c r="G733" t="s">
        <v>18</v>
      </c>
      <c r="H733" t="s">
        <v>744</v>
      </c>
    </row>
    <row r="734" spans="1:8" x14ac:dyDescent="0.2">
      <c r="A734" t="s">
        <v>952</v>
      </c>
      <c r="B734" s="6">
        <v>3.3196796703296701E-3</v>
      </c>
      <c r="C734" t="s">
        <v>26</v>
      </c>
      <c r="D734" t="s">
        <v>8</v>
      </c>
      <c r="E734" t="s">
        <v>620</v>
      </c>
      <c r="F734" t="s">
        <v>20</v>
      </c>
      <c r="G734" t="s">
        <v>770</v>
      </c>
      <c r="H734" t="s">
        <v>953</v>
      </c>
    </row>
    <row r="735" spans="1:8" x14ac:dyDescent="0.2">
      <c r="A735" t="s">
        <v>42</v>
      </c>
      <c r="B735" s="6">
        <v>4.6404395604395604E-2</v>
      </c>
      <c r="C735" t="s">
        <v>617</v>
      </c>
      <c r="D735" t="s">
        <v>8</v>
      </c>
      <c r="E735" t="s">
        <v>620</v>
      </c>
      <c r="F735" t="s">
        <v>20</v>
      </c>
      <c r="G735" t="s">
        <v>771</v>
      </c>
      <c r="H735" t="s">
        <v>43</v>
      </c>
    </row>
    <row r="736" spans="1:8" x14ac:dyDescent="0.2">
      <c r="A736" t="s">
        <v>594</v>
      </c>
      <c r="B736" s="6">
        <f>0.00226978021978022/1000</f>
        <v>2.26978021978022E-6</v>
      </c>
      <c r="C736" t="s">
        <v>26</v>
      </c>
      <c r="D736" t="s">
        <v>8</v>
      </c>
      <c r="E736" t="s">
        <v>620</v>
      </c>
      <c r="F736" t="s">
        <v>20</v>
      </c>
      <c r="G736" t="s">
        <v>772</v>
      </c>
      <c r="H736" t="s">
        <v>593</v>
      </c>
    </row>
    <row r="737" spans="1:8" x14ac:dyDescent="0.2">
      <c r="A737" t="s">
        <v>44</v>
      </c>
      <c r="B737" s="6">
        <v>1.0340109890109889E-2</v>
      </c>
      <c r="C737" t="s">
        <v>617</v>
      </c>
      <c r="D737" t="s">
        <v>8</v>
      </c>
      <c r="E737" t="s">
        <v>620</v>
      </c>
      <c r="F737" t="s">
        <v>20</v>
      </c>
      <c r="G737" t="s">
        <v>773</v>
      </c>
      <c r="H737" t="s">
        <v>45</v>
      </c>
    </row>
    <row r="738" spans="1:8" x14ac:dyDescent="0.2">
      <c r="A738" t="s">
        <v>46</v>
      </c>
      <c r="B738" s="6">
        <v>1.4123076923076919E-2</v>
      </c>
      <c r="C738" t="s">
        <v>617</v>
      </c>
      <c r="D738" t="s">
        <v>8</v>
      </c>
      <c r="E738" t="s">
        <v>620</v>
      </c>
      <c r="F738" t="s">
        <v>20</v>
      </c>
      <c r="G738" t="s">
        <v>774</v>
      </c>
      <c r="H738" t="s">
        <v>47</v>
      </c>
    </row>
    <row r="739" spans="1:8" x14ac:dyDescent="0.2">
      <c r="A739" t="s">
        <v>775</v>
      </c>
      <c r="B739" s="6">
        <v>9.0791208791208781E-3</v>
      </c>
      <c r="C739" t="s">
        <v>26</v>
      </c>
      <c r="D739" t="s">
        <v>8</v>
      </c>
      <c r="E739" t="s">
        <v>620</v>
      </c>
      <c r="F739" t="s">
        <v>20</v>
      </c>
      <c r="G739" t="s">
        <v>776</v>
      </c>
      <c r="H739" t="s">
        <v>777</v>
      </c>
    </row>
    <row r="740" spans="1:8" x14ac:dyDescent="0.2">
      <c r="A740" t="s">
        <v>48</v>
      </c>
      <c r="B740" s="6">
        <v>0.10214010989010987</v>
      </c>
      <c r="C740" t="s">
        <v>26</v>
      </c>
      <c r="D740" t="s">
        <v>8</v>
      </c>
      <c r="E740" t="s">
        <v>620</v>
      </c>
      <c r="F740" t="s">
        <v>20</v>
      </c>
      <c r="G740" t="s">
        <v>778</v>
      </c>
      <c r="H740" t="s">
        <v>49</v>
      </c>
    </row>
    <row r="741" spans="1:8" x14ac:dyDescent="0.2">
      <c r="A741" t="s">
        <v>22</v>
      </c>
      <c r="B741" s="6">
        <f>0.022609532967033*43</f>
        <v>0.97220991758241904</v>
      </c>
      <c r="C741" t="s">
        <v>26</v>
      </c>
      <c r="D741" t="s">
        <v>19</v>
      </c>
      <c r="E741" t="s">
        <v>620</v>
      </c>
      <c r="F741" t="s">
        <v>20</v>
      </c>
      <c r="G741" t="s">
        <v>779</v>
      </c>
      <c r="H741" t="s">
        <v>23</v>
      </c>
    </row>
    <row r="742" spans="1:8" x14ac:dyDescent="0.2">
      <c r="A742" t="s">
        <v>637</v>
      </c>
      <c r="B742" s="6">
        <v>2.1103407692307695E-2</v>
      </c>
      <c r="C742" t="s">
        <v>610</v>
      </c>
      <c r="D742" t="s">
        <v>29</v>
      </c>
      <c r="E742" t="s">
        <v>623</v>
      </c>
      <c r="F742" t="s">
        <v>20</v>
      </c>
      <c r="G742" t="s">
        <v>780</v>
      </c>
      <c r="H742" t="s">
        <v>639</v>
      </c>
    </row>
    <row r="743" spans="1:8" x14ac:dyDescent="0.2">
      <c r="A743" t="s">
        <v>760</v>
      </c>
      <c r="B743" s="6">
        <v>3.851312637362637E-3</v>
      </c>
      <c r="C743" t="s">
        <v>558</v>
      </c>
      <c r="D743" t="s">
        <v>8</v>
      </c>
      <c r="E743" t="s">
        <v>620</v>
      </c>
      <c r="F743" t="s">
        <v>20</v>
      </c>
      <c r="G743" t="s">
        <v>770</v>
      </c>
      <c r="H743" t="s">
        <v>761</v>
      </c>
    </row>
    <row r="744" spans="1:8" x14ac:dyDescent="0.2">
      <c r="A744" t="s">
        <v>50</v>
      </c>
      <c r="B744" s="6">
        <f>2099/1000000</f>
        <v>2.0990000000000002E-3</v>
      </c>
      <c r="C744" t="s">
        <v>26</v>
      </c>
      <c r="D744" t="s">
        <v>8</v>
      </c>
      <c r="F744" t="s">
        <v>20</v>
      </c>
      <c r="G744" t="s">
        <v>1005</v>
      </c>
      <c r="H744" t="s">
        <v>53</v>
      </c>
    </row>
    <row r="745" spans="1:8" x14ac:dyDescent="0.2">
      <c r="A745" t="s">
        <v>108</v>
      </c>
      <c r="B745" s="6">
        <v>25.219780219780215</v>
      </c>
      <c r="D745" t="s">
        <v>19</v>
      </c>
      <c r="E745" t="s">
        <v>112</v>
      </c>
      <c r="F745" t="s">
        <v>36</v>
      </c>
      <c r="G745" t="s">
        <v>781</v>
      </c>
    </row>
    <row r="746" spans="1:8" x14ac:dyDescent="0.2">
      <c r="A746" t="s">
        <v>40</v>
      </c>
      <c r="B746" s="6">
        <v>1.4425714285714285E-3</v>
      </c>
      <c r="C746" s="6"/>
      <c r="D746" t="s">
        <v>8</v>
      </c>
      <c r="E746" t="s">
        <v>37</v>
      </c>
      <c r="F746" t="s">
        <v>36</v>
      </c>
      <c r="G746" t="s">
        <v>768</v>
      </c>
    </row>
    <row r="747" spans="1:8" x14ac:dyDescent="0.2">
      <c r="A747" t="s">
        <v>40</v>
      </c>
      <c r="B747" s="6">
        <v>3.026373626373626E-6</v>
      </c>
      <c r="D747" t="s">
        <v>8</v>
      </c>
      <c r="E747" t="s">
        <v>37</v>
      </c>
      <c r="F747" t="s">
        <v>36</v>
      </c>
      <c r="G747" t="s">
        <v>769</v>
      </c>
    </row>
    <row r="748" spans="1:8" x14ac:dyDescent="0.2">
      <c r="A748" t="s">
        <v>1008</v>
      </c>
      <c r="B748" s="6">
        <f>0.535*(44/12)*(1-B730)</f>
        <v>1.6674166666666665</v>
      </c>
      <c r="D748" t="s">
        <v>8</v>
      </c>
      <c r="E748" t="s">
        <v>1009</v>
      </c>
      <c r="F748" t="s">
        <v>36</v>
      </c>
      <c r="G748" t="s">
        <v>864</v>
      </c>
    </row>
    <row r="749" spans="1:8" x14ac:dyDescent="0.2">
      <c r="A749" t="s">
        <v>194</v>
      </c>
      <c r="B749" s="6">
        <v>3.58</v>
      </c>
      <c r="D749" t="s">
        <v>113</v>
      </c>
      <c r="E749" t="s">
        <v>114</v>
      </c>
      <c r="F749" t="s">
        <v>36</v>
      </c>
      <c r="G749" t="s">
        <v>930</v>
      </c>
    </row>
    <row r="750" spans="1:8" x14ac:dyDescent="0.2">
      <c r="A750" t="s">
        <v>195</v>
      </c>
      <c r="B750" s="6">
        <v>3.31</v>
      </c>
      <c r="D750" t="s">
        <v>115</v>
      </c>
      <c r="E750" t="s">
        <v>114</v>
      </c>
      <c r="F750" t="s">
        <v>36</v>
      </c>
      <c r="G750" t="s">
        <v>865</v>
      </c>
    </row>
    <row r="751" spans="1:8" x14ac:dyDescent="0.2">
      <c r="A751" t="s">
        <v>196</v>
      </c>
      <c r="B751" s="6">
        <v>3.31</v>
      </c>
      <c r="D751" t="s">
        <v>115</v>
      </c>
      <c r="E751" t="s">
        <v>114</v>
      </c>
      <c r="F751" t="s">
        <v>36</v>
      </c>
      <c r="G751" t="s">
        <v>865</v>
      </c>
    </row>
    <row r="752" spans="1:8" x14ac:dyDescent="0.2">
      <c r="A752" t="s">
        <v>120</v>
      </c>
      <c r="B752" s="6">
        <v>0.27484999999999998</v>
      </c>
      <c r="C752" t="s">
        <v>945</v>
      </c>
      <c r="D752" t="s">
        <v>121</v>
      </c>
      <c r="F752" t="s">
        <v>20</v>
      </c>
      <c r="G752" t="s">
        <v>942</v>
      </c>
      <c r="H752" t="s">
        <v>122</v>
      </c>
    </row>
    <row r="753" spans="1:8" x14ac:dyDescent="0.2">
      <c r="A753" t="s">
        <v>947</v>
      </c>
      <c r="B753" s="6">
        <v>0.23088</v>
      </c>
      <c r="C753" t="s">
        <v>26</v>
      </c>
      <c r="D753" t="s">
        <v>8</v>
      </c>
      <c r="F753" t="s">
        <v>20</v>
      </c>
      <c r="G753" t="s">
        <v>942</v>
      </c>
      <c r="H753" t="s">
        <v>874</v>
      </c>
    </row>
    <row r="754" spans="1:8" x14ac:dyDescent="0.2">
      <c r="A754" t="s">
        <v>875</v>
      </c>
      <c r="B754" s="6">
        <v>1.8833999999999999E-3</v>
      </c>
      <c r="C754" t="s">
        <v>26</v>
      </c>
      <c r="D754" t="s">
        <v>8</v>
      </c>
      <c r="F754" t="s">
        <v>20</v>
      </c>
      <c r="G754" t="s">
        <v>942</v>
      </c>
      <c r="H754" t="s">
        <v>876</v>
      </c>
    </row>
    <row r="755" spans="1:8" x14ac:dyDescent="0.2">
      <c r="A755" t="s">
        <v>126</v>
      </c>
      <c r="B755" s="6">
        <v>0.21836674491491001</v>
      </c>
      <c r="D755" t="s">
        <v>121</v>
      </c>
      <c r="E755" t="s">
        <v>37</v>
      </c>
      <c r="F755" t="s">
        <v>36</v>
      </c>
      <c r="G755" t="s">
        <v>942</v>
      </c>
    </row>
    <row r="756" spans="1:8" x14ac:dyDescent="0.2">
      <c r="A756" t="s">
        <v>172</v>
      </c>
      <c r="B756" s="6">
        <v>6.9572454000000006E-2</v>
      </c>
      <c r="D756" t="s">
        <v>8</v>
      </c>
      <c r="E756" t="s">
        <v>179</v>
      </c>
      <c r="F756" t="s">
        <v>36</v>
      </c>
      <c r="G756" t="s">
        <v>942</v>
      </c>
    </row>
    <row r="757" spans="1:8" x14ac:dyDescent="0.2">
      <c r="A757" t="s">
        <v>126</v>
      </c>
      <c r="B757" s="6">
        <v>4.5185013044696201E-2</v>
      </c>
      <c r="D757" t="s">
        <v>121</v>
      </c>
      <c r="E757" t="s">
        <v>179</v>
      </c>
      <c r="F757" t="s">
        <v>36</v>
      </c>
      <c r="G757" t="s">
        <v>942</v>
      </c>
    </row>
    <row r="758" spans="1:8" x14ac:dyDescent="0.2">
      <c r="A758" t="s">
        <v>313</v>
      </c>
      <c r="B758" s="6">
        <v>2.9804000000000001E-2</v>
      </c>
      <c r="D758" t="s">
        <v>8</v>
      </c>
      <c r="E758" t="s">
        <v>169</v>
      </c>
      <c r="F758" t="s">
        <v>36</v>
      </c>
      <c r="G758" t="s">
        <v>942</v>
      </c>
    </row>
    <row r="759" spans="1:8" x14ac:dyDescent="0.2">
      <c r="A759" t="s">
        <v>126</v>
      </c>
      <c r="B759" s="6">
        <v>1.1296253261174101E-2</v>
      </c>
      <c r="D759" t="s">
        <v>121</v>
      </c>
      <c r="E759" t="s">
        <v>171</v>
      </c>
      <c r="F759" t="s">
        <v>36</v>
      </c>
      <c r="G759" t="s">
        <v>942</v>
      </c>
    </row>
    <row r="760" spans="1:8" x14ac:dyDescent="0.2">
      <c r="A760" t="s">
        <v>127</v>
      </c>
      <c r="B760" s="6">
        <v>5.1229170000000003E-3</v>
      </c>
      <c r="D760" t="s">
        <v>8</v>
      </c>
      <c r="E760" t="s">
        <v>169</v>
      </c>
      <c r="F760" t="s">
        <v>36</v>
      </c>
      <c r="G760" t="s">
        <v>942</v>
      </c>
    </row>
    <row r="761" spans="1:8" x14ac:dyDescent="0.2">
      <c r="A761" t="s">
        <v>931</v>
      </c>
      <c r="B761" s="6">
        <v>3.0517000000000001E-4</v>
      </c>
      <c r="D761" t="s">
        <v>8</v>
      </c>
      <c r="E761" t="s">
        <v>170</v>
      </c>
      <c r="F761" t="s">
        <v>36</v>
      </c>
      <c r="G761" t="s">
        <v>942</v>
      </c>
    </row>
    <row r="762" spans="1:8" x14ac:dyDescent="0.2">
      <c r="A762" t="s">
        <v>38</v>
      </c>
      <c r="B762" s="6">
        <v>3.0220239000000002E-4</v>
      </c>
      <c r="D762" t="s">
        <v>8</v>
      </c>
      <c r="E762" t="s">
        <v>169</v>
      </c>
      <c r="F762" t="s">
        <v>36</v>
      </c>
      <c r="G762" t="s">
        <v>942</v>
      </c>
    </row>
    <row r="763" spans="1:8" x14ac:dyDescent="0.2">
      <c r="A763" t="s">
        <v>174</v>
      </c>
      <c r="B763" s="6">
        <v>2.1311E-4</v>
      </c>
      <c r="D763" t="s">
        <v>8</v>
      </c>
      <c r="E763" t="s">
        <v>171</v>
      </c>
      <c r="F763" t="s">
        <v>36</v>
      </c>
      <c r="G763" t="s">
        <v>942</v>
      </c>
    </row>
    <row r="764" spans="1:8" x14ac:dyDescent="0.2">
      <c r="A764" t="s">
        <v>932</v>
      </c>
      <c r="B764" s="6">
        <v>1.3363000000000001E-4</v>
      </c>
      <c r="D764" t="s">
        <v>8</v>
      </c>
      <c r="E764" t="s">
        <v>170</v>
      </c>
      <c r="F764" t="s">
        <v>36</v>
      </c>
      <c r="G764" t="s">
        <v>942</v>
      </c>
    </row>
    <row r="765" spans="1:8" x14ac:dyDescent="0.2">
      <c r="A765" t="s">
        <v>933</v>
      </c>
      <c r="B765" s="6">
        <v>1.166E-4</v>
      </c>
      <c r="D765" t="s">
        <v>8</v>
      </c>
      <c r="E765" t="s">
        <v>170</v>
      </c>
      <c r="F765" t="s">
        <v>36</v>
      </c>
      <c r="G765" t="s">
        <v>942</v>
      </c>
    </row>
    <row r="766" spans="1:8" x14ac:dyDescent="0.2">
      <c r="A766" t="s">
        <v>883</v>
      </c>
      <c r="B766" s="6">
        <v>8.4437000000000005E-5</v>
      </c>
      <c r="D766" t="s">
        <v>8</v>
      </c>
      <c r="E766" t="s">
        <v>170</v>
      </c>
      <c r="F766" t="s">
        <v>36</v>
      </c>
      <c r="G766" t="s">
        <v>942</v>
      </c>
    </row>
    <row r="767" spans="1:8" x14ac:dyDescent="0.2">
      <c r="A767" t="s">
        <v>934</v>
      </c>
      <c r="B767" s="6">
        <v>7.9843000000000001E-5</v>
      </c>
      <c r="D767" t="s">
        <v>8</v>
      </c>
      <c r="E767" t="s">
        <v>170</v>
      </c>
      <c r="F767" t="s">
        <v>36</v>
      </c>
      <c r="G767" t="s">
        <v>942</v>
      </c>
    </row>
    <row r="768" spans="1:8" x14ac:dyDescent="0.2">
      <c r="A768" t="s">
        <v>174</v>
      </c>
      <c r="B768" s="6">
        <v>7.1031999999999993E-5</v>
      </c>
      <c r="D768" t="s">
        <v>8</v>
      </c>
      <c r="E768" t="s">
        <v>179</v>
      </c>
      <c r="F768" t="s">
        <v>36</v>
      </c>
      <c r="G768" t="s">
        <v>942</v>
      </c>
    </row>
    <row r="769" spans="1:7" x14ac:dyDescent="0.2">
      <c r="A769" t="s">
        <v>935</v>
      </c>
      <c r="B769" s="6">
        <v>5.2151999999999998E-5</v>
      </c>
      <c r="D769" t="s">
        <v>8</v>
      </c>
      <c r="E769" t="s">
        <v>170</v>
      </c>
      <c r="F769" t="s">
        <v>36</v>
      </c>
      <c r="G769" t="s">
        <v>942</v>
      </c>
    </row>
    <row r="770" spans="1:7" x14ac:dyDescent="0.2">
      <c r="A770" t="s">
        <v>936</v>
      </c>
      <c r="B770" s="6">
        <v>5.1523000000000001E-5</v>
      </c>
      <c r="D770" t="s">
        <v>8</v>
      </c>
      <c r="E770" t="s">
        <v>170</v>
      </c>
      <c r="F770" t="s">
        <v>36</v>
      </c>
      <c r="G770" t="s">
        <v>942</v>
      </c>
    </row>
    <row r="771" spans="1:7" x14ac:dyDescent="0.2">
      <c r="A771" t="s">
        <v>173</v>
      </c>
      <c r="B771" s="6">
        <v>4.1866000000000002E-5</v>
      </c>
      <c r="D771" t="s">
        <v>8</v>
      </c>
      <c r="E771" t="s">
        <v>171</v>
      </c>
      <c r="F771" t="s">
        <v>36</v>
      </c>
      <c r="G771" t="s">
        <v>942</v>
      </c>
    </row>
    <row r="772" spans="1:7" x14ac:dyDescent="0.2">
      <c r="A772" t="s">
        <v>877</v>
      </c>
      <c r="B772" s="6">
        <v>3.9734999999999998E-5</v>
      </c>
      <c r="D772" t="s">
        <v>8</v>
      </c>
      <c r="E772" t="s">
        <v>170</v>
      </c>
      <c r="F772" t="s">
        <v>36</v>
      </c>
      <c r="G772" t="s">
        <v>942</v>
      </c>
    </row>
    <row r="773" spans="1:7" x14ac:dyDescent="0.2">
      <c r="A773" t="s">
        <v>937</v>
      </c>
      <c r="B773" s="6">
        <v>1.8626000000000001E-5</v>
      </c>
      <c r="D773" t="s">
        <v>8</v>
      </c>
      <c r="E773" t="s">
        <v>170</v>
      </c>
      <c r="F773" t="s">
        <v>36</v>
      </c>
      <c r="G773" t="s">
        <v>942</v>
      </c>
    </row>
    <row r="774" spans="1:7" x14ac:dyDescent="0.2">
      <c r="A774" t="s">
        <v>938</v>
      </c>
      <c r="B774" s="6">
        <v>1.7960000000000001E-5</v>
      </c>
      <c r="D774" t="s">
        <v>8</v>
      </c>
      <c r="E774" t="s">
        <v>170</v>
      </c>
      <c r="F774" t="s">
        <v>36</v>
      </c>
      <c r="G774" t="s">
        <v>942</v>
      </c>
    </row>
    <row r="775" spans="1:7" x14ac:dyDescent="0.2">
      <c r="A775" t="s">
        <v>165</v>
      </c>
      <c r="B775" s="6">
        <f>AVERAGE(0.00000285,0.0000091)</f>
        <v>5.9749999999999995E-6</v>
      </c>
      <c r="D775" t="s">
        <v>8</v>
      </c>
      <c r="E775" t="s">
        <v>170</v>
      </c>
      <c r="F775" t="s">
        <v>36</v>
      </c>
      <c r="G775" t="s">
        <v>942</v>
      </c>
    </row>
    <row r="776" spans="1:7" x14ac:dyDescent="0.2">
      <c r="A776" t="s">
        <v>145</v>
      </c>
      <c r="B776" s="6">
        <v>7.1273000000000004E-6</v>
      </c>
      <c r="D776" t="s">
        <v>8</v>
      </c>
      <c r="E776" t="s">
        <v>170</v>
      </c>
      <c r="F776" t="s">
        <v>36</v>
      </c>
      <c r="G776" t="s">
        <v>942</v>
      </c>
    </row>
    <row r="777" spans="1:7" x14ac:dyDescent="0.2">
      <c r="A777" t="s">
        <v>896</v>
      </c>
      <c r="B777" s="6">
        <v>6.8294999999999996E-6</v>
      </c>
      <c r="D777" t="s">
        <v>8</v>
      </c>
      <c r="E777" t="s">
        <v>170</v>
      </c>
      <c r="F777" t="s">
        <v>36</v>
      </c>
      <c r="G777" t="s">
        <v>942</v>
      </c>
    </row>
    <row r="778" spans="1:7" x14ac:dyDescent="0.2">
      <c r="A778" t="s">
        <v>199</v>
      </c>
      <c r="B778" s="6">
        <v>6.4968999999999996E-6</v>
      </c>
      <c r="D778" t="s">
        <v>8</v>
      </c>
      <c r="E778" t="s">
        <v>179</v>
      </c>
      <c r="F778" t="s">
        <v>36</v>
      </c>
      <c r="G778" t="s">
        <v>942</v>
      </c>
    </row>
    <row r="779" spans="1:7" x14ac:dyDescent="0.2">
      <c r="A779" t="s">
        <v>939</v>
      </c>
      <c r="B779" s="6">
        <v>6.2086000000000002E-6</v>
      </c>
      <c r="D779" t="s">
        <v>8</v>
      </c>
      <c r="E779" t="s">
        <v>170</v>
      </c>
      <c r="F779" t="s">
        <v>36</v>
      </c>
      <c r="G779" t="s">
        <v>942</v>
      </c>
    </row>
    <row r="780" spans="1:7" x14ac:dyDescent="0.2">
      <c r="A780" t="s">
        <v>206</v>
      </c>
      <c r="B780" s="6">
        <v>5.0923999999999997E-6</v>
      </c>
      <c r="D780" t="s">
        <v>8</v>
      </c>
      <c r="E780" t="s">
        <v>179</v>
      </c>
      <c r="F780" t="s">
        <v>36</v>
      </c>
      <c r="G780" t="s">
        <v>942</v>
      </c>
    </row>
    <row r="781" spans="1:7" x14ac:dyDescent="0.2">
      <c r="A781" t="s">
        <v>940</v>
      </c>
      <c r="B781" s="6">
        <v>4.1390999999999999E-6</v>
      </c>
      <c r="D781" t="s">
        <v>8</v>
      </c>
      <c r="E781" t="s">
        <v>170</v>
      </c>
      <c r="F781" t="s">
        <v>36</v>
      </c>
      <c r="G781" t="s">
        <v>942</v>
      </c>
    </row>
    <row r="782" spans="1:7" x14ac:dyDescent="0.2">
      <c r="A782" t="s">
        <v>941</v>
      </c>
      <c r="B782" s="6">
        <v>2.3841000000000002E-6</v>
      </c>
      <c r="D782" t="s">
        <v>8</v>
      </c>
      <c r="E782" t="s">
        <v>170</v>
      </c>
      <c r="F782" t="s">
        <v>36</v>
      </c>
      <c r="G782" t="s">
        <v>942</v>
      </c>
    </row>
    <row r="783" spans="1:7" x14ac:dyDescent="0.2">
      <c r="A783" t="s">
        <v>916</v>
      </c>
      <c r="B783" s="6">
        <v>2.0488000000000002E-6</v>
      </c>
      <c r="D783" t="s">
        <v>8</v>
      </c>
      <c r="E783" t="s">
        <v>170</v>
      </c>
      <c r="F783" t="s">
        <v>36</v>
      </c>
      <c r="G783" t="s">
        <v>942</v>
      </c>
    </row>
    <row r="784" spans="1:7" x14ac:dyDescent="0.2">
      <c r="A784" t="s">
        <v>137</v>
      </c>
      <c r="B784" s="6">
        <v>2.0488000000000002E-6</v>
      </c>
      <c r="D784" t="s">
        <v>8</v>
      </c>
      <c r="E784" t="s">
        <v>170</v>
      </c>
      <c r="F784" t="s">
        <v>36</v>
      </c>
      <c r="G784" t="s">
        <v>942</v>
      </c>
    </row>
    <row r="785" spans="1:7" x14ac:dyDescent="0.2">
      <c r="A785" t="s">
        <v>148</v>
      </c>
      <c r="B785" s="6">
        <v>1.5694E-6</v>
      </c>
      <c r="D785" t="s">
        <v>8</v>
      </c>
      <c r="E785" t="s">
        <v>170</v>
      </c>
      <c r="F785" t="s">
        <v>36</v>
      </c>
      <c r="G785" t="s">
        <v>942</v>
      </c>
    </row>
    <row r="786" spans="1:7" x14ac:dyDescent="0.2">
      <c r="A786" t="s">
        <v>138</v>
      </c>
      <c r="B786" s="6">
        <v>1.2883E-6</v>
      </c>
      <c r="D786" t="s">
        <v>8</v>
      </c>
      <c r="E786" t="s">
        <v>170</v>
      </c>
      <c r="F786" t="s">
        <v>36</v>
      </c>
      <c r="G786" t="s">
        <v>942</v>
      </c>
    </row>
    <row r="787" spans="1:7" x14ac:dyDescent="0.2">
      <c r="A787" t="s">
        <v>206</v>
      </c>
      <c r="B787" s="6">
        <v>1.0187000000000001E-6</v>
      </c>
      <c r="D787" t="s">
        <v>8</v>
      </c>
      <c r="E787" t="s">
        <v>171</v>
      </c>
      <c r="F787" t="s">
        <v>36</v>
      </c>
      <c r="G787" t="s">
        <v>942</v>
      </c>
    </row>
    <row r="788" spans="1:7" x14ac:dyDescent="0.2">
      <c r="A788" t="s">
        <v>199</v>
      </c>
      <c r="B788" s="6">
        <v>9.8295000000000005E-7</v>
      </c>
      <c r="D788" t="s">
        <v>8</v>
      </c>
      <c r="E788" t="s">
        <v>171</v>
      </c>
      <c r="F788" t="s">
        <v>36</v>
      </c>
      <c r="G788" t="s">
        <v>942</v>
      </c>
    </row>
    <row r="789" spans="1:7" x14ac:dyDescent="0.2">
      <c r="A789" t="s">
        <v>200</v>
      </c>
      <c r="B789" s="6">
        <v>9.8286999999999996E-7</v>
      </c>
      <c r="D789" t="s">
        <v>8</v>
      </c>
      <c r="E789" t="s">
        <v>179</v>
      </c>
      <c r="F789" t="s">
        <v>36</v>
      </c>
      <c r="G789" t="s">
        <v>942</v>
      </c>
    </row>
    <row r="790" spans="1:7" x14ac:dyDescent="0.2">
      <c r="A790" t="s">
        <v>200</v>
      </c>
      <c r="B790" s="6">
        <v>7.3035999999999998E-7</v>
      </c>
      <c r="D790" t="s">
        <v>8</v>
      </c>
      <c r="E790" t="s">
        <v>171</v>
      </c>
      <c r="F790" t="s">
        <v>36</v>
      </c>
      <c r="G790" t="s">
        <v>942</v>
      </c>
    </row>
    <row r="791" spans="1:7" x14ac:dyDescent="0.2">
      <c r="A791" t="s">
        <v>202</v>
      </c>
      <c r="B791" s="6">
        <v>6.6466000000000002E-7</v>
      </c>
      <c r="D791" t="s">
        <v>8</v>
      </c>
      <c r="E791" t="s">
        <v>171</v>
      </c>
      <c r="F791" t="s">
        <v>36</v>
      </c>
      <c r="G791" t="s">
        <v>942</v>
      </c>
    </row>
    <row r="792" spans="1:7" x14ac:dyDescent="0.2">
      <c r="A792" t="s">
        <v>911</v>
      </c>
      <c r="B792" s="6">
        <v>5.2152000000000003E-7</v>
      </c>
      <c r="D792" t="s">
        <v>8</v>
      </c>
      <c r="E792" t="s">
        <v>170</v>
      </c>
      <c r="F792" t="s">
        <v>36</v>
      </c>
      <c r="G792" t="s">
        <v>942</v>
      </c>
    </row>
    <row r="793" spans="1:7" x14ac:dyDescent="0.2">
      <c r="A793" t="s">
        <v>142</v>
      </c>
      <c r="B793" s="6">
        <v>3.2912999999999998E-7</v>
      </c>
      <c r="D793" t="s">
        <v>8</v>
      </c>
      <c r="E793" t="s">
        <v>170</v>
      </c>
      <c r="F793" t="s">
        <v>36</v>
      </c>
      <c r="G793" t="s">
        <v>942</v>
      </c>
    </row>
    <row r="794" spans="1:7" x14ac:dyDescent="0.2">
      <c r="A794" t="s">
        <v>168</v>
      </c>
      <c r="B794" s="6">
        <v>1.2601E-7</v>
      </c>
      <c r="D794" t="s">
        <v>8</v>
      </c>
      <c r="E794" t="s">
        <v>170</v>
      </c>
      <c r="F794" t="s">
        <v>36</v>
      </c>
      <c r="G794" t="s">
        <v>942</v>
      </c>
    </row>
    <row r="795" spans="1:7" x14ac:dyDescent="0.2">
      <c r="A795" t="s">
        <v>168</v>
      </c>
      <c r="B795" s="6">
        <v>8.8442000000000005E-8</v>
      </c>
      <c r="D795" t="s">
        <v>8</v>
      </c>
      <c r="E795" t="s">
        <v>171</v>
      </c>
      <c r="F795" t="s">
        <v>36</v>
      </c>
      <c r="G795" t="s">
        <v>942</v>
      </c>
    </row>
    <row r="796" spans="1:7" x14ac:dyDescent="0.2">
      <c r="A796" t="s">
        <v>168</v>
      </c>
      <c r="B796" s="6">
        <v>2.0447000000000001E-8</v>
      </c>
      <c r="D796" t="s">
        <v>8</v>
      </c>
      <c r="E796" t="s">
        <v>179</v>
      </c>
      <c r="F796" t="s">
        <v>36</v>
      </c>
      <c r="G796" t="s">
        <v>942</v>
      </c>
    </row>
    <row r="797" spans="1:7" x14ac:dyDescent="0.2">
      <c r="A797" t="s">
        <v>198</v>
      </c>
      <c r="B797" s="6">
        <v>1.5329999999999999E-8</v>
      </c>
      <c r="D797" t="s">
        <v>8</v>
      </c>
      <c r="E797" t="s">
        <v>179</v>
      </c>
      <c r="F797" t="s">
        <v>36</v>
      </c>
      <c r="G797" t="s">
        <v>942</v>
      </c>
    </row>
    <row r="798" spans="1:7" x14ac:dyDescent="0.2">
      <c r="A798" t="s">
        <v>198</v>
      </c>
      <c r="B798" s="6">
        <v>9.7934999999999993E-9</v>
      </c>
      <c r="D798" t="s">
        <v>8</v>
      </c>
      <c r="E798" t="s">
        <v>171</v>
      </c>
      <c r="F798" t="s">
        <v>36</v>
      </c>
      <c r="G798" t="s">
        <v>942</v>
      </c>
    </row>
    <row r="799" spans="1:7" x14ac:dyDescent="0.2">
      <c r="A799" t="s">
        <v>201</v>
      </c>
      <c r="B799" s="6">
        <v>1.9653000000000001E-11</v>
      </c>
      <c r="D799" t="s">
        <v>8</v>
      </c>
      <c r="E799" t="s">
        <v>179</v>
      </c>
      <c r="F799" t="s">
        <v>36</v>
      </c>
      <c r="G799" t="s">
        <v>942</v>
      </c>
    </row>
    <row r="800" spans="1:7" x14ac:dyDescent="0.2">
      <c r="A800" t="s">
        <v>201</v>
      </c>
      <c r="B800" s="6">
        <v>1.6897000000000001E-11</v>
      </c>
      <c r="D800" t="s">
        <v>8</v>
      </c>
      <c r="E800" t="s">
        <v>171</v>
      </c>
      <c r="F800" t="s">
        <v>36</v>
      </c>
      <c r="G800" t="s">
        <v>942</v>
      </c>
    </row>
    <row r="801" spans="1:8" x14ac:dyDescent="0.2">
      <c r="A801" t="s">
        <v>201</v>
      </c>
      <c r="B801" s="6">
        <v>-4.1133000000000002E-10</v>
      </c>
      <c r="D801" t="s">
        <v>8</v>
      </c>
      <c r="E801" t="s">
        <v>170</v>
      </c>
      <c r="F801" t="s">
        <v>36</v>
      </c>
      <c r="G801" t="s">
        <v>942</v>
      </c>
    </row>
    <row r="802" spans="1:8" x14ac:dyDescent="0.2">
      <c r="A802" t="s">
        <v>132</v>
      </c>
      <c r="B802" s="6">
        <v>-3.7361000000000002E-7</v>
      </c>
      <c r="D802" t="s">
        <v>8</v>
      </c>
      <c r="E802" t="s">
        <v>170</v>
      </c>
      <c r="F802" t="s">
        <v>36</v>
      </c>
      <c r="G802" t="s">
        <v>942</v>
      </c>
    </row>
    <row r="803" spans="1:8" x14ac:dyDescent="0.2">
      <c r="A803" t="s">
        <v>1127</v>
      </c>
      <c r="B803" s="6">
        <f>(1.1878+0.1611+0.2344)</f>
        <v>1.5832999999999999</v>
      </c>
      <c r="D803" t="s">
        <v>121</v>
      </c>
      <c r="E803" t="s">
        <v>1147</v>
      </c>
      <c r="F803" t="s">
        <v>36</v>
      </c>
      <c r="G803" s="8" t="s">
        <v>1139</v>
      </c>
    </row>
    <row r="805" spans="1:8" ht="16" x14ac:dyDescent="0.2">
      <c r="A805" s="1" t="s">
        <v>1</v>
      </c>
      <c r="B805" s="58" t="s">
        <v>743</v>
      </c>
    </row>
    <row r="806" spans="1:8" x14ac:dyDescent="0.2">
      <c r="A806" t="s">
        <v>2</v>
      </c>
      <c r="B806" s="6" t="s">
        <v>558</v>
      </c>
    </row>
    <row r="807" spans="1:8" x14ac:dyDescent="0.2">
      <c r="A807" t="s">
        <v>3</v>
      </c>
      <c r="B807" s="6">
        <v>1</v>
      </c>
    </row>
    <row r="808" spans="1:8" x14ac:dyDescent="0.2">
      <c r="A808" t="s">
        <v>4</v>
      </c>
      <c r="B808" s="6" t="s">
        <v>743</v>
      </c>
    </row>
    <row r="809" spans="1:8" x14ac:dyDescent="0.2">
      <c r="A809" t="s">
        <v>9</v>
      </c>
      <c r="B809" s="6" t="s">
        <v>618</v>
      </c>
    </row>
    <row r="810" spans="1:8" x14ac:dyDescent="0.2">
      <c r="A810" t="s">
        <v>5</v>
      </c>
      <c r="B810" s="6" t="s">
        <v>6</v>
      </c>
    </row>
    <row r="811" spans="1:8" x14ac:dyDescent="0.2">
      <c r="A811" t="s">
        <v>7</v>
      </c>
      <c r="B811" s="6" t="s">
        <v>8</v>
      </c>
    </row>
    <row r="812" spans="1:8" x14ac:dyDescent="0.2">
      <c r="A812" t="s">
        <v>852</v>
      </c>
      <c r="B812" s="6">
        <v>37</v>
      </c>
    </row>
    <row r="813" spans="1:8" ht="16" x14ac:dyDescent="0.2">
      <c r="A813" s="1" t="s">
        <v>12</v>
      </c>
    </row>
    <row r="814" spans="1:8" x14ac:dyDescent="0.2">
      <c r="A814" t="s">
        <v>13</v>
      </c>
      <c r="B814" s="6" t="s">
        <v>14</v>
      </c>
      <c r="C814" t="s">
        <v>2</v>
      </c>
      <c r="D814" t="s">
        <v>7</v>
      </c>
      <c r="E814" t="s">
        <v>15</v>
      </c>
      <c r="F814" t="s">
        <v>5</v>
      </c>
      <c r="G814" t="s">
        <v>11</v>
      </c>
      <c r="H814" t="s">
        <v>4</v>
      </c>
    </row>
    <row r="815" spans="1:8" x14ac:dyDescent="0.2">
      <c r="A815" t="s">
        <v>743</v>
      </c>
      <c r="B815" s="6">
        <v>1</v>
      </c>
      <c r="C815" t="s">
        <v>558</v>
      </c>
      <c r="D815" t="s">
        <v>8</v>
      </c>
      <c r="E815" t="s">
        <v>705</v>
      </c>
      <c r="F815" t="s">
        <v>17</v>
      </c>
      <c r="G815" t="s">
        <v>18</v>
      </c>
      <c r="H815" t="s">
        <v>743</v>
      </c>
    </row>
    <row r="816" spans="1:8" x14ac:dyDescent="0.2">
      <c r="A816" t="s">
        <v>863</v>
      </c>
      <c r="B816" s="6">
        <f>1/0.42/1.09</f>
        <v>2.1843599825251201</v>
      </c>
      <c r="C816" t="s">
        <v>558</v>
      </c>
      <c r="D816" t="s">
        <v>8</v>
      </c>
      <c r="E816" t="s">
        <v>620</v>
      </c>
      <c r="F816" t="s">
        <v>20</v>
      </c>
      <c r="G816" t="s">
        <v>745</v>
      </c>
      <c r="H816" t="s">
        <v>744</v>
      </c>
    </row>
    <row r="817" spans="1:8" x14ac:dyDescent="0.2">
      <c r="A817" t="s">
        <v>622</v>
      </c>
      <c r="B817" s="6">
        <v>2.826E-2</v>
      </c>
      <c r="C817" t="s">
        <v>558</v>
      </c>
      <c r="D817" t="s">
        <v>19</v>
      </c>
      <c r="E817" t="s">
        <v>620</v>
      </c>
      <c r="F817" t="s">
        <v>20</v>
      </c>
      <c r="G817" t="s">
        <v>746</v>
      </c>
      <c r="H817" t="s">
        <v>625</v>
      </c>
    </row>
    <row r="818" spans="1:8" x14ac:dyDescent="0.2">
      <c r="A818" t="s">
        <v>735</v>
      </c>
      <c r="B818" s="6">
        <v>3.3000000000000003E-5</v>
      </c>
      <c r="C818" t="s">
        <v>26</v>
      </c>
      <c r="D818" t="s">
        <v>8</v>
      </c>
      <c r="E818" t="s">
        <v>620</v>
      </c>
      <c r="F818" t="s">
        <v>20</v>
      </c>
      <c r="G818" t="s">
        <v>747</v>
      </c>
      <c r="H818" t="s">
        <v>736</v>
      </c>
    </row>
    <row r="819" spans="1:8" x14ac:dyDescent="0.2">
      <c r="A819" t="s">
        <v>100</v>
      </c>
      <c r="B819" s="6">
        <v>1.9900000000000001E-2</v>
      </c>
      <c r="C819" t="s">
        <v>610</v>
      </c>
      <c r="D819" t="s">
        <v>41</v>
      </c>
      <c r="E819" t="s">
        <v>623</v>
      </c>
      <c r="F819" t="s">
        <v>20</v>
      </c>
      <c r="G819" t="s">
        <v>18</v>
      </c>
      <c r="H819" t="s">
        <v>103</v>
      </c>
    </row>
    <row r="820" spans="1:8" x14ac:dyDescent="0.2">
      <c r="A820" t="s">
        <v>97</v>
      </c>
      <c r="B820" s="6">
        <v>2.4170000000000001E-2</v>
      </c>
      <c r="C820" t="s">
        <v>558</v>
      </c>
      <c r="D820" t="s">
        <v>41</v>
      </c>
      <c r="E820" t="s">
        <v>623</v>
      </c>
      <c r="F820" t="s">
        <v>20</v>
      </c>
      <c r="G820" t="s">
        <v>18</v>
      </c>
      <c r="H820" t="s">
        <v>98</v>
      </c>
    </row>
    <row r="821" spans="1:8" x14ac:dyDescent="0.2">
      <c r="A821" t="s">
        <v>340</v>
      </c>
      <c r="B821" s="6">
        <v>1.04257E-2</v>
      </c>
      <c r="C821" t="s">
        <v>558</v>
      </c>
      <c r="D821" t="s">
        <v>41</v>
      </c>
      <c r="E821" t="s">
        <v>623</v>
      </c>
      <c r="F821" t="s">
        <v>20</v>
      </c>
      <c r="G821" t="s">
        <v>748</v>
      </c>
      <c r="H821" t="s">
        <v>341</v>
      </c>
    </row>
    <row r="822" spans="1:8" x14ac:dyDescent="0.2">
      <c r="A822" t="s">
        <v>963</v>
      </c>
      <c r="B822" s="6">
        <v>0.32177499999999998</v>
      </c>
      <c r="C822" t="s">
        <v>26</v>
      </c>
      <c r="D822" t="s">
        <v>41</v>
      </c>
      <c r="E822" t="s">
        <v>623</v>
      </c>
      <c r="F822" t="s">
        <v>20</v>
      </c>
      <c r="G822" t="s">
        <v>18</v>
      </c>
      <c r="H822" t="s">
        <v>964</v>
      </c>
    </row>
    <row r="823" spans="1:8" x14ac:dyDescent="0.2">
      <c r="A823" t="s">
        <v>637</v>
      </c>
      <c r="B823" s="6">
        <v>1.7653E-3</v>
      </c>
      <c r="C823" t="s">
        <v>610</v>
      </c>
      <c r="D823" t="s">
        <v>29</v>
      </c>
      <c r="E823" t="s">
        <v>620</v>
      </c>
      <c r="F823" t="s">
        <v>20</v>
      </c>
      <c r="G823" t="s">
        <v>749</v>
      </c>
      <c r="H823" t="s">
        <v>639</v>
      </c>
    </row>
    <row r="825" spans="1:8" ht="16" x14ac:dyDescent="0.2">
      <c r="A825" s="1" t="s">
        <v>1</v>
      </c>
      <c r="B825" s="58" t="s">
        <v>706</v>
      </c>
    </row>
    <row r="826" spans="1:8" x14ac:dyDescent="0.2">
      <c r="A826" t="s">
        <v>2</v>
      </c>
      <c r="B826" s="6" t="s">
        <v>558</v>
      </c>
    </row>
    <row r="827" spans="1:8" x14ac:dyDescent="0.2">
      <c r="A827" t="s">
        <v>3</v>
      </c>
      <c r="B827" s="6">
        <v>1</v>
      </c>
    </row>
    <row r="828" spans="1:8" x14ac:dyDescent="0.2">
      <c r="A828" t="s">
        <v>4</v>
      </c>
      <c r="B828" s="6" t="s">
        <v>706</v>
      </c>
    </row>
    <row r="829" spans="1:8" x14ac:dyDescent="0.2">
      <c r="A829" t="s">
        <v>9</v>
      </c>
      <c r="B829" s="6" t="s">
        <v>618</v>
      </c>
    </row>
    <row r="830" spans="1:8" x14ac:dyDescent="0.2">
      <c r="A830" t="s">
        <v>5</v>
      </c>
      <c r="B830" s="6" t="s">
        <v>6</v>
      </c>
    </row>
    <row r="831" spans="1:8" x14ac:dyDescent="0.2">
      <c r="A831" t="s">
        <v>7</v>
      </c>
      <c r="B831" s="6" t="s">
        <v>8</v>
      </c>
    </row>
    <row r="832" spans="1:8" x14ac:dyDescent="0.2">
      <c r="A832" t="s">
        <v>852</v>
      </c>
      <c r="B832" s="6">
        <v>37</v>
      </c>
    </row>
    <row r="833" spans="1:14" ht="16" x14ac:dyDescent="0.2">
      <c r="A833" s="1" t="s">
        <v>12</v>
      </c>
    </row>
    <row r="834" spans="1:14" x14ac:dyDescent="0.2">
      <c r="A834" t="s">
        <v>13</v>
      </c>
      <c r="B834" s="6" t="s">
        <v>14</v>
      </c>
      <c r="C834" t="s">
        <v>2</v>
      </c>
      <c r="D834" t="s">
        <v>7</v>
      </c>
      <c r="E834" t="s">
        <v>15</v>
      </c>
      <c r="F834" t="s">
        <v>5</v>
      </c>
      <c r="G834" t="s">
        <v>326</v>
      </c>
      <c r="H834" t="s">
        <v>327</v>
      </c>
      <c r="I834" t="s">
        <v>16</v>
      </c>
      <c r="J834" t="s">
        <v>11</v>
      </c>
      <c r="K834" t="s">
        <v>619</v>
      </c>
      <c r="L834" t="s">
        <v>4</v>
      </c>
      <c r="M834" t="s">
        <v>644</v>
      </c>
      <c r="N834" t="s">
        <v>645</v>
      </c>
    </row>
    <row r="835" spans="1:14" x14ac:dyDescent="0.2">
      <c r="A835" t="s">
        <v>706</v>
      </c>
      <c r="B835" s="6">
        <v>1</v>
      </c>
      <c r="C835" t="s">
        <v>558</v>
      </c>
      <c r="D835" t="s">
        <v>8</v>
      </c>
      <c r="E835" t="s">
        <v>705</v>
      </c>
      <c r="F835" t="s">
        <v>17</v>
      </c>
      <c r="I835">
        <v>100</v>
      </c>
      <c r="J835" t="s">
        <v>18</v>
      </c>
      <c r="K835" t="s">
        <v>706</v>
      </c>
    </row>
    <row r="836" spans="1:14" x14ac:dyDescent="0.2">
      <c r="A836" t="s">
        <v>743</v>
      </c>
      <c r="B836" s="6">
        <v>1.0246</v>
      </c>
      <c r="C836" t="s">
        <v>558</v>
      </c>
      <c r="D836" t="s">
        <v>8</v>
      </c>
      <c r="E836" t="s">
        <v>620</v>
      </c>
      <c r="F836" t="s">
        <v>20</v>
      </c>
      <c r="G836">
        <v>0</v>
      </c>
      <c r="H836">
        <v>1.0246</v>
      </c>
      <c r="J836" t="s">
        <v>767</v>
      </c>
      <c r="K836" t="s">
        <v>743</v>
      </c>
    </row>
    <row r="837" spans="1:14" x14ac:dyDescent="0.2">
      <c r="A837" t="s">
        <v>622</v>
      </c>
      <c r="B837" s="6">
        <v>4.0000000000000001E-3</v>
      </c>
      <c r="C837" t="s">
        <v>558</v>
      </c>
      <c r="D837" t="s">
        <v>19</v>
      </c>
      <c r="E837" t="s">
        <v>620</v>
      </c>
      <c r="F837" t="s">
        <v>20</v>
      </c>
      <c r="G837">
        <v>0</v>
      </c>
      <c r="H837">
        <v>4.0000000000000001E-3</v>
      </c>
      <c r="J837" t="s">
        <v>767</v>
      </c>
      <c r="K837" t="s">
        <v>625</v>
      </c>
      <c r="L837" t="s">
        <v>625</v>
      </c>
      <c r="M837" t="s">
        <v>649</v>
      </c>
      <c r="N837" t="s">
        <v>650</v>
      </c>
    </row>
    <row r="838" spans="1:14" x14ac:dyDescent="0.2">
      <c r="A838" t="s">
        <v>694</v>
      </c>
      <c r="B838" s="6">
        <v>3.1999999999999999E-5</v>
      </c>
      <c r="C838" t="s">
        <v>26</v>
      </c>
      <c r="D838" t="s">
        <v>8</v>
      </c>
      <c r="E838" t="s">
        <v>620</v>
      </c>
      <c r="F838" t="s">
        <v>20</v>
      </c>
      <c r="G838">
        <v>0</v>
      </c>
      <c r="H838">
        <v>3.1999999999999999E-5</v>
      </c>
      <c r="J838" t="s">
        <v>767</v>
      </c>
      <c r="K838" t="s">
        <v>695</v>
      </c>
      <c r="L838" t="s">
        <v>695</v>
      </c>
      <c r="M838" t="s">
        <v>696</v>
      </c>
      <c r="N838" t="s">
        <v>650</v>
      </c>
    </row>
    <row r="839" spans="1:14" x14ac:dyDescent="0.2">
      <c r="A839" t="s">
        <v>376</v>
      </c>
      <c r="B839" s="6">
        <v>8.7999999999999998E-5</v>
      </c>
      <c r="C839" t="s">
        <v>26</v>
      </c>
      <c r="D839" t="s">
        <v>8</v>
      </c>
      <c r="E839" t="s">
        <v>620</v>
      </c>
      <c r="F839" t="s">
        <v>20</v>
      </c>
      <c r="G839">
        <v>0</v>
      </c>
      <c r="H839">
        <v>8.7999999999999998E-5</v>
      </c>
      <c r="J839" t="s">
        <v>767</v>
      </c>
      <c r="K839" t="s">
        <v>377</v>
      </c>
      <c r="L839" t="s">
        <v>377</v>
      </c>
      <c r="M839" t="s">
        <v>663</v>
      </c>
      <c r="N839" t="s">
        <v>650</v>
      </c>
    </row>
    <row r="840" spans="1:14" x14ac:dyDescent="0.2">
      <c r="A840" t="s">
        <v>637</v>
      </c>
      <c r="B840" s="6">
        <v>2.5020000000000001E-4</v>
      </c>
      <c r="C840" t="s">
        <v>610</v>
      </c>
      <c r="D840" t="s">
        <v>29</v>
      </c>
      <c r="E840" t="s">
        <v>620</v>
      </c>
      <c r="F840" t="s">
        <v>20</v>
      </c>
      <c r="G840">
        <v>0</v>
      </c>
      <c r="H840">
        <v>8.9999999999999998E-4</v>
      </c>
      <c r="J840" t="s">
        <v>767</v>
      </c>
      <c r="K840" t="s">
        <v>639</v>
      </c>
      <c r="L840" t="s">
        <v>639</v>
      </c>
      <c r="M840" t="s">
        <v>656</v>
      </c>
      <c r="N840" t="s">
        <v>650</v>
      </c>
    </row>
    <row r="842" spans="1:14" ht="16" x14ac:dyDescent="0.2">
      <c r="A842" s="1" t="s">
        <v>1</v>
      </c>
      <c r="B842" s="58" t="s">
        <v>866</v>
      </c>
    </row>
    <row r="843" spans="1:14" x14ac:dyDescent="0.2">
      <c r="A843" t="s">
        <v>2</v>
      </c>
      <c r="B843" s="6" t="s">
        <v>558</v>
      </c>
    </row>
    <row r="844" spans="1:14" x14ac:dyDescent="0.2">
      <c r="A844" t="s">
        <v>3</v>
      </c>
      <c r="B844" s="6">
        <v>1</v>
      </c>
    </row>
    <row r="845" spans="1:14" ht="16" x14ac:dyDescent="0.2">
      <c r="A845" t="s">
        <v>4</v>
      </c>
      <c r="B845" s="59" t="s">
        <v>992</v>
      </c>
    </row>
    <row r="846" spans="1:14" x14ac:dyDescent="0.2">
      <c r="A846" t="s">
        <v>5</v>
      </c>
      <c r="B846" s="6" t="s">
        <v>6</v>
      </c>
    </row>
    <row r="847" spans="1:14" x14ac:dyDescent="0.2">
      <c r="A847" t="s">
        <v>7</v>
      </c>
      <c r="B847" s="6" t="s">
        <v>8</v>
      </c>
    </row>
    <row r="848" spans="1:14" x14ac:dyDescent="0.2">
      <c r="A848" t="s">
        <v>9</v>
      </c>
      <c r="B848" s="6" t="s">
        <v>618</v>
      </c>
    </row>
    <row r="849" spans="1:8" x14ac:dyDescent="0.2">
      <c r="A849" t="s">
        <v>485</v>
      </c>
      <c r="B849" s="57">
        <f>Summary!O56</f>
        <v>0.68839609769249643</v>
      </c>
    </row>
    <row r="850" spans="1:8" ht="16" x14ac:dyDescent="0.2">
      <c r="A850" s="1" t="s">
        <v>12</v>
      </c>
    </row>
    <row r="851" spans="1:8" x14ac:dyDescent="0.2">
      <c r="A851" t="s">
        <v>13</v>
      </c>
      <c r="B851" s="6" t="s">
        <v>14</v>
      </c>
      <c r="C851" t="s">
        <v>2</v>
      </c>
      <c r="D851" t="s">
        <v>7</v>
      </c>
      <c r="E851" t="s">
        <v>15</v>
      </c>
      <c r="F851" t="s">
        <v>5</v>
      </c>
      <c r="G851" t="s">
        <v>11</v>
      </c>
      <c r="H851" t="s">
        <v>4</v>
      </c>
    </row>
    <row r="852" spans="1:8" ht="16" x14ac:dyDescent="0.2">
      <c r="A852" s="2" t="s">
        <v>866</v>
      </c>
      <c r="B852" s="6">
        <v>1</v>
      </c>
      <c r="C852" t="s">
        <v>558</v>
      </c>
      <c r="D852" t="s">
        <v>8</v>
      </c>
      <c r="E852" t="s">
        <v>705</v>
      </c>
      <c r="F852" t="s">
        <v>17</v>
      </c>
      <c r="G852" t="s">
        <v>18</v>
      </c>
      <c r="H852" s="59" t="s">
        <v>992</v>
      </c>
    </row>
    <row r="853" spans="1:8" x14ac:dyDescent="0.2">
      <c r="A853" t="s">
        <v>706</v>
      </c>
      <c r="B853" s="6">
        <f>37.223436/B832</f>
        <v>1.0060388108108107</v>
      </c>
      <c r="C853" t="s">
        <v>558</v>
      </c>
      <c r="D853" t="s">
        <v>8</v>
      </c>
      <c r="E853" t="s">
        <v>620</v>
      </c>
      <c r="F853" t="s">
        <v>20</v>
      </c>
      <c r="G853" t="s">
        <v>707</v>
      </c>
    </row>
    <row r="854" spans="1:8" x14ac:dyDescent="0.2">
      <c r="A854" t="s">
        <v>622</v>
      </c>
      <c r="B854" s="6">
        <v>1.2276000000000002</v>
      </c>
      <c r="C854" t="s">
        <v>558</v>
      </c>
      <c r="D854" t="s">
        <v>19</v>
      </c>
      <c r="E854" t="s">
        <v>623</v>
      </c>
      <c r="F854" t="s">
        <v>20</v>
      </c>
      <c r="G854" t="s">
        <v>708</v>
      </c>
      <c r="H854" t="s">
        <v>625</v>
      </c>
    </row>
    <row r="855" spans="1:8" x14ac:dyDescent="0.2">
      <c r="A855" t="s">
        <v>709</v>
      </c>
      <c r="B855" s="6">
        <v>3.6084000000000003E-3</v>
      </c>
      <c r="C855" t="s">
        <v>558</v>
      </c>
      <c r="D855" t="s">
        <v>8</v>
      </c>
      <c r="E855" t="s">
        <v>620</v>
      </c>
      <c r="F855" t="s">
        <v>20</v>
      </c>
      <c r="G855" t="s">
        <v>707</v>
      </c>
      <c r="H855" t="s">
        <v>710</v>
      </c>
    </row>
    <row r="856" spans="1:8" x14ac:dyDescent="0.2">
      <c r="A856" t="s">
        <v>690</v>
      </c>
      <c r="B856" s="6">
        <v>9.5284080000000007E-2</v>
      </c>
      <c r="C856" t="s">
        <v>26</v>
      </c>
      <c r="D856" t="s">
        <v>8</v>
      </c>
      <c r="E856" t="s">
        <v>620</v>
      </c>
      <c r="F856" t="s">
        <v>20</v>
      </c>
      <c r="G856" t="s">
        <v>707</v>
      </c>
      <c r="H856" t="s">
        <v>692</v>
      </c>
    </row>
    <row r="857" spans="1:8" x14ac:dyDescent="0.2">
      <c r="A857" t="s">
        <v>712</v>
      </c>
      <c r="B857" s="6">
        <v>4.2594000000000009E-3</v>
      </c>
      <c r="C857" t="s">
        <v>26</v>
      </c>
      <c r="D857" t="s">
        <v>8</v>
      </c>
      <c r="E857" t="s">
        <v>620</v>
      </c>
      <c r="F857" t="s">
        <v>20</v>
      </c>
      <c r="G857" t="s">
        <v>713</v>
      </c>
      <c r="H857" t="s">
        <v>714</v>
      </c>
    </row>
    <row r="858" spans="1:8" x14ac:dyDescent="0.2">
      <c r="A858" t="s">
        <v>100</v>
      </c>
      <c r="B858" s="6">
        <v>0.37944000000000006</v>
      </c>
      <c r="C858" t="s">
        <v>610</v>
      </c>
      <c r="D858" t="s">
        <v>41</v>
      </c>
      <c r="E858" t="s">
        <v>623</v>
      </c>
      <c r="F858" t="s">
        <v>20</v>
      </c>
      <c r="G858" t="s">
        <v>18</v>
      </c>
      <c r="H858" t="s">
        <v>103</v>
      </c>
    </row>
    <row r="859" spans="1:8" x14ac:dyDescent="0.2">
      <c r="A859" t="s">
        <v>97</v>
      </c>
      <c r="B859" s="6">
        <v>0.15252000000000002</v>
      </c>
      <c r="C859" t="s">
        <v>558</v>
      </c>
      <c r="D859" t="s">
        <v>41</v>
      </c>
      <c r="E859" t="s">
        <v>623</v>
      </c>
      <c r="F859" t="s">
        <v>20</v>
      </c>
      <c r="G859" t="s">
        <v>18</v>
      </c>
      <c r="H859" t="s">
        <v>98</v>
      </c>
    </row>
    <row r="860" spans="1:8" x14ac:dyDescent="0.2">
      <c r="A860" t="s">
        <v>340</v>
      </c>
      <c r="B860" s="6">
        <v>0.32736000000000004</v>
      </c>
      <c r="C860" t="s">
        <v>558</v>
      </c>
      <c r="D860" t="s">
        <v>41</v>
      </c>
      <c r="E860" t="s">
        <v>623</v>
      </c>
      <c r="F860" t="s">
        <v>20</v>
      </c>
      <c r="G860" t="s">
        <v>716</v>
      </c>
      <c r="H860" t="s">
        <v>341</v>
      </c>
    </row>
    <row r="861" spans="1:8" x14ac:dyDescent="0.2">
      <c r="A861" t="s">
        <v>340</v>
      </c>
      <c r="B861" s="6">
        <v>0.15996000000000002</v>
      </c>
      <c r="C861" t="s">
        <v>558</v>
      </c>
      <c r="D861" t="s">
        <v>41</v>
      </c>
      <c r="E861" t="s">
        <v>623</v>
      </c>
      <c r="F861" t="s">
        <v>20</v>
      </c>
      <c r="G861" t="s">
        <v>717</v>
      </c>
      <c r="H861" t="s">
        <v>341</v>
      </c>
    </row>
    <row r="862" spans="1:8" x14ac:dyDescent="0.2">
      <c r="A862" t="s">
        <v>963</v>
      </c>
      <c r="B862" s="6">
        <v>1.11972</v>
      </c>
      <c r="C862" t="s">
        <v>26</v>
      </c>
      <c r="D862" t="s">
        <v>41</v>
      </c>
      <c r="E862" t="s">
        <v>623</v>
      </c>
      <c r="F862" t="s">
        <v>20</v>
      </c>
      <c r="G862" t="s">
        <v>18</v>
      </c>
      <c r="H862" t="s">
        <v>964</v>
      </c>
    </row>
    <row r="863" spans="1:8" x14ac:dyDescent="0.2">
      <c r="A863" t="s">
        <v>718</v>
      </c>
      <c r="B863" s="6">
        <v>7.4400000000000013E-3</v>
      </c>
      <c r="C863" t="s">
        <v>558</v>
      </c>
      <c r="D863" t="s">
        <v>41</v>
      </c>
      <c r="E863" t="s">
        <v>623</v>
      </c>
      <c r="F863" t="s">
        <v>20</v>
      </c>
      <c r="G863" t="s">
        <v>18</v>
      </c>
      <c r="H863" t="s">
        <v>719</v>
      </c>
    </row>
    <row r="864" spans="1:8" x14ac:dyDescent="0.2">
      <c r="A864" t="s">
        <v>637</v>
      </c>
      <c r="B864" s="6">
        <v>4.1883480000000001E-2</v>
      </c>
      <c r="C864" t="s">
        <v>610</v>
      </c>
      <c r="D864" t="s">
        <v>29</v>
      </c>
      <c r="E864" t="s">
        <v>623</v>
      </c>
      <c r="F864" t="s">
        <v>20</v>
      </c>
      <c r="G864" t="s">
        <v>720</v>
      </c>
      <c r="H864" t="s">
        <v>639</v>
      </c>
    </row>
    <row r="865" spans="1:11" x14ac:dyDescent="0.2">
      <c r="A865" t="s">
        <v>637</v>
      </c>
      <c r="B865" s="6">
        <v>8.6869440000000003E-3</v>
      </c>
      <c r="C865" t="s">
        <v>610</v>
      </c>
      <c r="D865" t="s">
        <v>29</v>
      </c>
      <c r="E865" t="s">
        <v>623</v>
      </c>
      <c r="F865" t="s">
        <v>20</v>
      </c>
      <c r="G865" t="s">
        <v>721</v>
      </c>
      <c r="H865" t="s">
        <v>639</v>
      </c>
    </row>
    <row r="866" spans="1:11" x14ac:dyDescent="0.2">
      <c r="A866" t="s">
        <v>637</v>
      </c>
      <c r="B866" s="6">
        <v>3.5161440000000002E-2</v>
      </c>
      <c r="C866" t="s">
        <v>610</v>
      </c>
      <c r="D866" t="s">
        <v>29</v>
      </c>
      <c r="E866" t="s">
        <v>623</v>
      </c>
      <c r="F866" t="s">
        <v>20</v>
      </c>
      <c r="G866" t="s">
        <v>722</v>
      </c>
      <c r="H866" t="s">
        <v>639</v>
      </c>
    </row>
    <row r="867" spans="1:11" x14ac:dyDescent="0.2">
      <c r="A867" t="s">
        <v>265</v>
      </c>
      <c r="B867" s="6">
        <f>(B853*B836*B816*B748)-Parameters!B16</f>
        <v>0.904373161028313</v>
      </c>
      <c r="D867" t="s">
        <v>8</v>
      </c>
      <c r="E867" t="s">
        <v>37</v>
      </c>
      <c r="F867" t="s">
        <v>36</v>
      </c>
    </row>
    <row r="869" spans="1:11" ht="16" x14ac:dyDescent="0.2">
      <c r="A869" s="1" t="s">
        <v>1</v>
      </c>
      <c r="B869" s="58" t="s">
        <v>704</v>
      </c>
    </row>
    <row r="870" spans="1:11" x14ac:dyDescent="0.2">
      <c r="A870" t="s">
        <v>2</v>
      </c>
      <c r="B870" s="6" t="s">
        <v>558</v>
      </c>
    </row>
    <row r="871" spans="1:11" x14ac:dyDescent="0.2">
      <c r="A871" t="s">
        <v>3</v>
      </c>
      <c r="B871" s="6">
        <v>1</v>
      </c>
    </row>
    <row r="872" spans="1:11" ht="16" x14ac:dyDescent="0.2">
      <c r="A872" t="s">
        <v>4</v>
      </c>
      <c r="B872" s="59" t="s">
        <v>687</v>
      </c>
    </row>
    <row r="873" spans="1:11" x14ac:dyDescent="0.2">
      <c r="A873" t="s">
        <v>9</v>
      </c>
      <c r="B873" s="6" t="s">
        <v>618</v>
      </c>
    </row>
    <row r="874" spans="1:11" x14ac:dyDescent="0.2">
      <c r="A874" t="s">
        <v>5</v>
      </c>
      <c r="B874" s="6" t="s">
        <v>6</v>
      </c>
    </row>
    <row r="875" spans="1:11" x14ac:dyDescent="0.2">
      <c r="A875" t="s">
        <v>7</v>
      </c>
      <c r="B875" s="6" t="s">
        <v>8</v>
      </c>
    </row>
    <row r="876" spans="1:11" ht="16" x14ac:dyDescent="0.2">
      <c r="A876" s="1" t="s">
        <v>12</v>
      </c>
    </row>
    <row r="877" spans="1:11" x14ac:dyDescent="0.2">
      <c r="A877" t="s">
        <v>13</v>
      </c>
      <c r="B877" s="6" t="s">
        <v>14</v>
      </c>
      <c r="C877" t="s">
        <v>2</v>
      </c>
      <c r="D877" t="s">
        <v>7</v>
      </c>
      <c r="E877" t="s">
        <v>15</v>
      </c>
      <c r="F877" t="s">
        <v>5</v>
      </c>
      <c r="G877" t="s">
        <v>326</v>
      </c>
      <c r="H877" t="s">
        <v>327</v>
      </c>
      <c r="I877" t="s">
        <v>16</v>
      </c>
      <c r="J877" t="s">
        <v>11</v>
      </c>
      <c r="K877" t="s">
        <v>4</v>
      </c>
    </row>
    <row r="878" spans="1:11" x14ac:dyDescent="0.2">
      <c r="A878" t="s">
        <v>704</v>
      </c>
      <c r="B878" s="6">
        <v>1</v>
      </c>
      <c r="C878" t="s">
        <v>558</v>
      </c>
      <c r="D878" t="s">
        <v>8</v>
      </c>
      <c r="F878" t="s">
        <v>17</v>
      </c>
      <c r="I878">
        <v>100</v>
      </c>
      <c r="J878" t="s">
        <v>18</v>
      </c>
      <c r="K878" t="s">
        <v>687</v>
      </c>
    </row>
    <row r="879" spans="1:11" ht="16" x14ac:dyDescent="0.2">
      <c r="A879" s="2" t="s">
        <v>866</v>
      </c>
      <c r="B879" s="6">
        <v>1.00057</v>
      </c>
      <c r="C879" t="s">
        <v>558</v>
      </c>
      <c r="D879" t="s">
        <v>8</v>
      </c>
      <c r="F879" t="s">
        <v>20</v>
      </c>
      <c r="K879" s="59" t="s">
        <v>992</v>
      </c>
    </row>
    <row r="880" spans="1:11" x14ac:dyDescent="0.2">
      <c r="A880" t="s">
        <v>28</v>
      </c>
      <c r="B880" s="6">
        <v>6.7000000000000002E-3</v>
      </c>
      <c r="C880" t="s">
        <v>558</v>
      </c>
      <c r="D880" t="s">
        <v>29</v>
      </c>
      <c r="F880" t="s">
        <v>20</v>
      </c>
      <c r="K880" t="s">
        <v>30</v>
      </c>
    </row>
    <row r="881" spans="1:11" x14ac:dyDescent="0.2">
      <c r="A881" t="s">
        <v>328</v>
      </c>
      <c r="B881" s="6">
        <v>-1.6799999999999999E-4</v>
      </c>
      <c r="C881" t="s">
        <v>610</v>
      </c>
      <c r="D881" t="s">
        <v>8</v>
      </c>
      <c r="F881" t="s">
        <v>20</v>
      </c>
      <c r="K881" t="s">
        <v>329</v>
      </c>
    </row>
    <row r="882" spans="1:11" x14ac:dyDescent="0.2">
      <c r="A882" t="s">
        <v>330</v>
      </c>
      <c r="B882" s="6">
        <v>5.8399999999999999E-4</v>
      </c>
      <c r="C882" t="s">
        <v>617</v>
      </c>
      <c r="D882" t="s">
        <v>19</v>
      </c>
      <c r="F882" t="s">
        <v>20</v>
      </c>
      <c r="K882" t="s">
        <v>331</v>
      </c>
    </row>
    <row r="883" spans="1:11" x14ac:dyDescent="0.2">
      <c r="A883" t="s">
        <v>332</v>
      </c>
      <c r="B883" s="6">
        <v>2.5999999999999998E-10</v>
      </c>
      <c r="C883" t="s">
        <v>558</v>
      </c>
      <c r="D883" t="s">
        <v>7</v>
      </c>
      <c r="F883" t="s">
        <v>20</v>
      </c>
      <c r="K883" t="s">
        <v>333</v>
      </c>
    </row>
    <row r="884" spans="1:11" x14ac:dyDescent="0.2">
      <c r="A884" t="s">
        <v>334</v>
      </c>
      <c r="B884" s="6">
        <v>-6.2700000000000001E-6</v>
      </c>
      <c r="C884" t="s">
        <v>617</v>
      </c>
      <c r="D884" t="s">
        <v>8</v>
      </c>
      <c r="F884" t="s">
        <v>20</v>
      </c>
      <c r="K884" t="s">
        <v>335</v>
      </c>
    </row>
    <row r="885" spans="1:11" x14ac:dyDescent="0.2">
      <c r="A885" t="s">
        <v>336</v>
      </c>
      <c r="B885" s="6">
        <v>-7.4999999999999993E-5</v>
      </c>
      <c r="C885" t="s">
        <v>610</v>
      </c>
      <c r="D885" t="s">
        <v>121</v>
      </c>
      <c r="F885" t="s">
        <v>20</v>
      </c>
      <c r="K885" t="s">
        <v>337</v>
      </c>
    </row>
    <row r="886" spans="1:11" x14ac:dyDescent="0.2">
      <c r="A886" t="s">
        <v>338</v>
      </c>
      <c r="B886" s="6">
        <v>6.8900000000000005E-4</v>
      </c>
      <c r="C886" t="s">
        <v>610</v>
      </c>
      <c r="D886" t="s">
        <v>8</v>
      </c>
      <c r="F886" t="s">
        <v>20</v>
      </c>
      <c r="K886" t="s">
        <v>339</v>
      </c>
    </row>
    <row r="887" spans="1:11" x14ac:dyDescent="0.2">
      <c r="A887" t="s">
        <v>100</v>
      </c>
      <c r="B887" s="6">
        <v>3.3599999999999998E-2</v>
      </c>
      <c r="C887" t="s">
        <v>610</v>
      </c>
      <c r="D887" t="s">
        <v>41</v>
      </c>
      <c r="F887" t="s">
        <v>20</v>
      </c>
      <c r="K887" t="s">
        <v>103</v>
      </c>
    </row>
    <row r="888" spans="1:11" x14ac:dyDescent="0.2">
      <c r="A888" t="s">
        <v>340</v>
      </c>
      <c r="B888" s="6">
        <v>3.2599999999999997E-2</v>
      </c>
      <c r="C888" t="s">
        <v>558</v>
      </c>
      <c r="D888" t="s">
        <v>41</v>
      </c>
      <c r="F888" t="s">
        <v>20</v>
      </c>
      <c r="K888" t="s">
        <v>341</v>
      </c>
    </row>
    <row r="889" spans="1:11" x14ac:dyDescent="0.2">
      <c r="A889" t="s">
        <v>342</v>
      </c>
      <c r="B889" s="6">
        <v>-6.8899999999999999E-7</v>
      </c>
      <c r="C889" t="s">
        <v>610</v>
      </c>
      <c r="D889" t="s">
        <v>121</v>
      </c>
      <c r="F889" t="s">
        <v>20</v>
      </c>
      <c r="K889" t="s">
        <v>343</v>
      </c>
    </row>
    <row r="890" spans="1:11" ht="16.25" customHeight="1" x14ac:dyDescent="0.2">
      <c r="A890" s="1"/>
      <c r="B890" s="58"/>
    </row>
    <row r="891" spans="1:11" ht="16" x14ac:dyDescent="0.2">
      <c r="A891" s="1" t="s">
        <v>1</v>
      </c>
      <c r="B891" s="58" t="s">
        <v>1011</v>
      </c>
    </row>
    <row r="892" spans="1:11" x14ac:dyDescent="0.2">
      <c r="A892" t="s">
        <v>2</v>
      </c>
      <c r="B892" s="6" t="s">
        <v>943</v>
      </c>
    </row>
    <row r="893" spans="1:11" x14ac:dyDescent="0.2">
      <c r="A893" t="s">
        <v>3</v>
      </c>
      <c r="B893" s="6">
        <v>1</v>
      </c>
    </row>
    <row r="894" spans="1:11" x14ac:dyDescent="0.2">
      <c r="A894" t="s">
        <v>4</v>
      </c>
      <c r="B894" s="6" t="s">
        <v>738</v>
      </c>
    </row>
    <row r="895" spans="1:11" x14ac:dyDescent="0.2">
      <c r="A895" t="s">
        <v>5</v>
      </c>
      <c r="B895" s="6" t="s">
        <v>6</v>
      </c>
    </row>
    <row r="896" spans="1:11" x14ac:dyDescent="0.2">
      <c r="A896" t="s">
        <v>7</v>
      </c>
      <c r="B896" s="6" t="s">
        <v>8</v>
      </c>
    </row>
    <row r="897" spans="1:8" x14ac:dyDescent="0.2">
      <c r="A897" t="s">
        <v>9</v>
      </c>
      <c r="B897" s="6" t="s">
        <v>618</v>
      </c>
    </row>
    <row r="898" spans="1:8" x14ac:dyDescent="0.2">
      <c r="A898" t="s">
        <v>827</v>
      </c>
      <c r="B898" s="6">
        <v>24</v>
      </c>
    </row>
    <row r="899" spans="1:8" x14ac:dyDescent="0.2">
      <c r="A899" t="s">
        <v>833</v>
      </c>
      <c r="B899" s="60">
        <v>0.08</v>
      </c>
    </row>
    <row r="900" spans="1:8" ht="16" x14ac:dyDescent="0.2">
      <c r="A900" s="1" t="s">
        <v>12</v>
      </c>
    </row>
    <row r="901" spans="1:8" x14ac:dyDescent="0.2">
      <c r="A901" t="s">
        <v>13</v>
      </c>
      <c r="B901" s="6" t="s">
        <v>14</v>
      </c>
      <c r="C901" t="s">
        <v>2</v>
      </c>
      <c r="D901" t="s">
        <v>7</v>
      </c>
      <c r="E901" t="s">
        <v>15</v>
      </c>
      <c r="F901" t="s">
        <v>5</v>
      </c>
      <c r="G901" t="s">
        <v>11</v>
      </c>
      <c r="H901" t="s">
        <v>4</v>
      </c>
    </row>
    <row r="902" spans="1:8" x14ac:dyDescent="0.2">
      <c r="A902" t="s">
        <v>1011</v>
      </c>
      <c r="B902" s="6">
        <v>1</v>
      </c>
      <c r="C902" t="s">
        <v>943</v>
      </c>
      <c r="D902" t="s">
        <v>8</v>
      </c>
      <c r="E902" t="s">
        <v>724</v>
      </c>
      <c r="F902" t="s">
        <v>17</v>
      </c>
      <c r="G902" t="s">
        <v>18</v>
      </c>
      <c r="H902" t="s">
        <v>738</v>
      </c>
    </row>
    <row r="903" spans="1:8" x14ac:dyDescent="0.2">
      <c r="A903" t="s">
        <v>762</v>
      </c>
      <c r="B903" s="6">
        <v>0.31353600000000004</v>
      </c>
      <c r="C903" t="s">
        <v>26</v>
      </c>
      <c r="D903" t="s">
        <v>8</v>
      </c>
      <c r="E903" t="s">
        <v>620</v>
      </c>
      <c r="F903" t="s">
        <v>20</v>
      </c>
      <c r="G903" t="s">
        <v>18</v>
      </c>
      <c r="H903" t="s">
        <v>763</v>
      </c>
    </row>
    <row r="904" spans="1:8" x14ac:dyDescent="0.2">
      <c r="A904" t="s">
        <v>42</v>
      </c>
      <c r="B904" s="6">
        <v>7.0656000000000017E-3</v>
      </c>
      <c r="C904" t="s">
        <v>943</v>
      </c>
      <c r="D904" t="s">
        <v>8</v>
      </c>
      <c r="E904" t="s">
        <v>620</v>
      </c>
      <c r="F904" t="s">
        <v>20</v>
      </c>
      <c r="G904" t="s">
        <v>18</v>
      </c>
      <c r="H904" t="s">
        <v>43</v>
      </c>
    </row>
    <row r="905" spans="1:8" x14ac:dyDescent="0.2">
      <c r="A905" t="s">
        <v>594</v>
      </c>
      <c r="B905" s="6">
        <f>0.001104/1000</f>
        <v>1.1039999999999999E-6</v>
      </c>
      <c r="C905" t="s">
        <v>26</v>
      </c>
      <c r="D905" t="s">
        <v>8</v>
      </c>
      <c r="E905" t="s">
        <v>620</v>
      </c>
      <c r="F905" t="s">
        <v>20</v>
      </c>
      <c r="G905" t="s">
        <v>18</v>
      </c>
      <c r="H905" t="s">
        <v>593</v>
      </c>
    </row>
    <row r="906" spans="1:8" x14ac:dyDescent="0.2">
      <c r="A906" t="s">
        <v>44</v>
      </c>
      <c r="B906" s="6">
        <v>2.2080000000000003E-3</v>
      </c>
      <c r="C906" t="s">
        <v>943</v>
      </c>
      <c r="D906" t="s">
        <v>8</v>
      </c>
      <c r="E906" t="s">
        <v>620</v>
      </c>
      <c r="F906" t="s">
        <v>20</v>
      </c>
      <c r="G906" t="s">
        <v>18</v>
      </c>
      <c r="H906" t="s">
        <v>45</v>
      </c>
    </row>
    <row r="907" spans="1:8" x14ac:dyDescent="0.2">
      <c r="A907" t="s">
        <v>46</v>
      </c>
      <c r="B907" s="6">
        <v>1.2806400000000003E-2</v>
      </c>
      <c r="C907" t="s">
        <v>943</v>
      </c>
      <c r="D907" t="s">
        <v>8</v>
      </c>
      <c r="E907" t="s">
        <v>620</v>
      </c>
      <c r="F907" t="s">
        <v>20</v>
      </c>
      <c r="G907" t="s">
        <v>18</v>
      </c>
      <c r="H907" t="s">
        <v>47</v>
      </c>
    </row>
    <row r="908" spans="1:8" x14ac:dyDescent="0.2">
      <c r="A908" t="s">
        <v>22</v>
      </c>
      <c r="B908" s="6">
        <f>0.002751168*43</f>
        <v>0.118300224</v>
      </c>
      <c r="C908" t="s">
        <v>26</v>
      </c>
      <c r="D908" t="s">
        <v>19</v>
      </c>
      <c r="E908" t="s">
        <v>620</v>
      </c>
      <c r="F908" t="s">
        <v>20</v>
      </c>
      <c r="G908" t="s">
        <v>18</v>
      </c>
      <c r="H908" t="s">
        <v>23</v>
      </c>
    </row>
    <row r="909" spans="1:8" x14ac:dyDescent="0.2">
      <c r="A909" t="s">
        <v>120</v>
      </c>
      <c r="B909" s="6">
        <v>2.7791E-2</v>
      </c>
      <c r="C909" t="s">
        <v>31</v>
      </c>
      <c r="D909" t="s">
        <v>121</v>
      </c>
      <c r="F909" t="s">
        <v>20</v>
      </c>
      <c r="G909" t="s">
        <v>944</v>
      </c>
      <c r="H909" t="s">
        <v>122</v>
      </c>
    </row>
    <row r="910" spans="1:8" x14ac:dyDescent="0.2">
      <c r="A910" t="s">
        <v>947</v>
      </c>
      <c r="B910" s="6">
        <v>5.2299999999999999E-2</v>
      </c>
      <c r="C910" t="s">
        <v>26</v>
      </c>
      <c r="D910" t="s">
        <v>8</v>
      </c>
      <c r="F910" t="s">
        <v>20</v>
      </c>
      <c r="G910" t="s">
        <v>944</v>
      </c>
      <c r="H910" t="s">
        <v>874</v>
      </c>
    </row>
    <row r="911" spans="1:8" x14ac:dyDescent="0.2">
      <c r="A911" t="s">
        <v>875</v>
      </c>
      <c r="B911" s="6">
        <v>3.0899999999999998E-4</v>
      </c>
      <c r="C911" t="s">
        <v>26</v>
      </c>
      <c r="D911" t="s">
        <v>8</v>
      </c>
      <c r="F911" t="s">
        <v>20</v>
      </c>
      <c r="G911" t="s">
        <v>944</v>
      </c>
      <c r="H911" t="s">
        <v>876</v>
      </c>
    </row>
    <row r="912" spans="1:8" x14ac:dyDescent="0.2">
      <c r="A912" t="s">
        <v>108</v>
      </c>
      <c r="B912" s="6">
        <v>22.080000000000002</v>
      </c>
      <c r="D912" t="s">
        <v>19</v>
      </c>
      <c r="E912" t="s">
        <v>112</v>
      </c>
      <c r="F912" t="s">
        <v>36</v>
      </c>
    </row>
    <row r="913" spans="1:7" x14ac:dyDescent="0.2">
      <c r="A913" t="s">
        <v>40</v>
      </c>
      <c r="B913" s="6">
        <v>6.5820480000000007E-4</v>
      </c>
      <c r="C913" s="6"/>
      <c r="D913" t="s">
        <v>8</v>
      </c>
      <c r="E913" t="s">
        <v>37</v>
      </c>
      <c r="F913" t="s">
        <v>36</v>
      </c>
    </row>
    <row r="914" spans="1:7" x14ac:dyDescent="0.2">
      <c r="A914" t="s">
        <v>1008</v>
      </c>
      <c r="B914" s="6">
        <f>0.506*(44/12)*(1-B899)</f>
        <v>1.7069066666666668</v>
      </c>
      <c r="D914" t="s">
        <v>8</v>
      </c>
      <c r="E914" t="s">
        <v>1009</v>
      </c>
      <c r="F914" t="s">
        <v>36</v>
      </c>
    </row>
    <row r="915" spans="1:7" x14ac:dyDescent="0.2">
      <c r="A915" t="s">
        <v>194</v>
      </c>
      <c r="B915" s="6">
        <v>0.59589999999999999</v>
      </c>
      <c r="D915" t="s">
        <v>113</v>
      </c>
      <c r="E915" t="s">
        <v>114</v>
      </c>
      <c r="F915" t="s">
        <v>36</v>
      </c>
      <c r="G915" t="s">
        <v>944</v>
      </c>
    </row>
    <row r="916" spans="1:7" x14ac:dyDescent="0.2">
      <c r="A916" t="s">
        <v>195</v>
      </c>
      <c r="B916" s="6">
        <v>2.9700000000000001E-2</v>
      </c>
      <c r="D916" t="s">
        <v>115</v>
      </c>
      <c r="E916" t="s">
        <v>114</v>
      </c>
      <c r="F916" t="s">
        <v>36</v>
      </c>
      <c r="G916" t="s">
        <v>944</v>
      </c>
    </row>
    <row r="917" spans="1:7" x14ac:dyDescent="0.2">
      <c r="A917" t="s">
        <v>196</v>
      </c>
      <c r="B917" s="6">
        <v>2.9700000000000001E-2</v>
      </c>
      <c r="D917" t="s">
        <v>115</v>
      </c>
      <c r="E917" t="s">
        <v>114</v>
      </c>
      <c r="F917" t="s">
        <v>36</v>
      </c>
      <c r="G917" t="s">
        <v>944</v>
      </c>
    </row>
    <row r="918" spans="1:7" x14ac:dyDescent="0.2">
      <c r="A918" t="s">
        <v>172</v>
      </c>
      <c r="B918" s="6">
        <v>3.4562211999600002E-2</v>
      </c>
      <c r="D918" t="s">
        <v>8</v>
      </c>
      <c r="E918" t="s">
        <v>179</v>
      </c>
      <c r="F918" t="s">
        <v>36</v>
      </c>
      <c r="G918" t="s">
        <v>944</v>
      </c>
    </row>
    <row r="919" spans="1:7" x14ac:dyDescent="0.2">
      <c r="A919" t="s">
        <v>126</v>
      </c>
      <c r="B919" s="6">
        <v>1.7925582501200001E-2</v>
      </c>
      <c r="D919" t="s">
        <v>121</v>
      </c>
      <c r="E919" t="s">
        <v>169</v>
      </c>
      <c r="F919" t="s">
        <v>36</v>
      </c>
      <c r="G919" t="s">
        <v>944</v>
      </c>
    </row>
    <row r="920" spans="1:7" x14ac:dyDescent="0.2">
      <c r="A920" t="s">
        <v>126</v>
      </c>
      <c r="B920" s="6">
        <v>7.8928911079399998E-3</v>
      </c>
      <c r="D920" t="s">
        <v>121</v>
      </c>
      <c r="E920" t="s">
        <v>171</v>
      </c>
      <c r="F920" t="s">
        <v>36</v>
      </c>
      <c r="G920" t="s">
        <v>944</v>
      </c>
    </row>
    <row r="921" spans="1:7" x14ac:dyDescent="0.2">
      <c r="A921" t="s">
        <v>313</v>
      </c>
      <c r="B921" s="6">
        <v>4.5759629101300003E-3</v>
      </c>
      <c r="D921" t="s">
        <v>8</v>
      </c>
      <c r="E921" t="s">
        <v>169</v>
      </c>
      <c r="F921" t="s">
        <v>36</v>
      </c>
      <c r="G921" t="s">
        <v>944</v>
      </c>
    </row>
    <row r="922" spans="1:7" x14ac:dyDescent="0.2">
      <c r="A922" t="s">
        <v>126</v>
      </c>
      <c r="B922" s="6">
        <v>1.9731930575399999E-3</v>
      </c>
      <c r="D922" t="s">
        <v>121</v>
      </c>
      <c r="E922" t="s">
        <v>179</v>
      </c>
      <c r="F922" t="s">
        <v>36</v>
      </c>
      <c r="G922" t="s">
        <v>944</v>
      </c>
    </row>
    <row r="923" spans="1:7" x14ac:dyDescent="0.2">
      <c r="A923" t="s">
        <v>127</v>
      </c>
      <c r="B923" s="6">
        <v>1.06799809796E-3</v>
      </c>
      <c r="D923" t="s">
        <v>8</v>
      </c>
      <c r="E923" t="s">
        <v>169</v>
      </c>
      <c r="F923" t="s">
        <v>36</v>
      </c>
      <c r="G923" t="s">
        <v>944</v>
      </c>
    </row>
    <row r="924" spans="1:7" x14ac:dyDescent="0.2">
      <c r="A924" t="s">
        <v>38</v>
      </c>
      <c r="B924" s="6">
        <v>2.1613171659499999E-4</v>
      </c>
      <c r="D924" t="s">
        <v>8</v>
      </c>
      <c r="E924" t="s">
        <v>169</v>
      </c>
      <c r="F924" t="s">
        <v>36</v>
      </c>
      <c r="G924" t="s">
        <v>944</v>
      </c>
    </row>
    <row r="925" spans="1:7" x14ac:dyDescent="0.2">
      <c r="A925" t="s">
        <v>155</v>
      </c>
      <c r="B925" s="6">
        <v>1.3671892717400001E-4</v>
      </c>
      <c r="D925" t="s">
        <v>8</v>
      </c>
      <c r="E925" t="s">
        <v>170</v>
      </c>
      <c r="F925" t="s">
        <v>36</v>
      </c>
      <c r="G925" t="s">
        <v>944</v>
      </c>
    </row>
    <row r="926" spans="1:7" x14ac:dyDescent="0.2">
      <c r="A926" t="s">
        <v>174</v>
      </c>
      <c r="B926" s="6">
        <v>4.8829053732799998E-5</v>
      </c>
      <c r="D926" t="s">
        <v>8</v>
      </c>
      <c r="E926" t="s">
        <v>171</v>
      </c>
      <c r="F926" t="s">
        <v>36</v>
      </c>
      <c r="G926" t="s">
        <v>944</v>
      </c>
    </row>
    <row r="927" spans="1:7" x14ac:dyDescent="0.2">
      <c r="A927" t="s">
        <v>173</v>
      </c>
      <c r="B927" s="6">
        <v>3.179148835E-5</v>
      </c>
      <c r="D927" t="s">
        <v>8</v>
      </c>
      <c r="E927" t="s">
        <v>171</v>
      </c>
      <c r="F927" t="s">
        <v>36</v>
      </c>
      <c r="G927" t="s">
        <v>944</v>
      </c>
    </row>
    <row r="928" spans="1:7" x14ac:dyDescent="0.2">
      <c r="A928" t="s">
        <v>165</v>
      </c>
      <c r="B928" s="6">
        <v>1.78329035444E-5</v>
      </c>
      <c r="D928" t="s">
        <v>8</v>
      </c>
      <c r="E928" t="s">
        <v>170</v>
      </c>
      <c r="F928" t="s">
        <v>36</v>
      </c>
      <c r="G928" t="s">
        <v>944</v>
      </c>
    </row>
    <row r="929" spans="1:7" x14ac:dyDescent="0.2">
      <c r="A929" t="s">
        <v>174</v>
      </c>
      <c r="B929" s="6">
        <v>1.0999167855400001E-5</v>
      </c>
      <c r="D929" t="s">
        <v>8</v>
      </c>
      <c r="E929" t="s">
        <v>179</v>
      </c>
      <c r="F929" t="s">
        <v>36</v>
      </c>
      <c r="G929" t="s">
        <v>944</v>
      </c>
    </row>
    <row r="930" spans="1:7" x14ac:dyDescent="0.2">
      <c r="A930" t="s">
        <v>206</v>
      </c>
      <c r="B930" s="6">
        <v>2.5633024251099998E-6</v>
      </c>
      <c r="D930" t="s">
        <v>8</v>
      </c>
      <c r="E930" t="s">
        <v>171</v>
      </c>
      <c r="F930" t="s">
        <v>36</v>
      </c>
      <c r="G930" t="s">
        <v>944</v>
      </c>
    </row>
    <row r="931" spans="1:7" x14ac:dyDescent="0.2">
      <c r="A931" t="s">
        <v>200</v>
      </c>
      <c r="B931" s="6">
        <v>1.76319543509E-6</v>
      </c>
      <c r="D931" t="s">
        <v>8</v>
      </c>
      <c r="E931" t="s">
        <v>171</v>
      </c>
      <c r="F931" t="s">
        <v>36</v>
      </c>
      <c r="G931" t="s">
        <v>944</v>
      </c>
    </row>
    <row r="932" spans="1:7" x14ac:dyDescent="0.2">
      <c r="A932" t="s">
        <v>206</v>
      </c>
      <c r="B932" s="6">
        <v>1.5110556348100001E-6</v>
      </c>
      <c r="D932" t="s">
        <v>8</v>
      </c>
      <c r="E932" t="s">
        <v>179</v>
      </c>
      <c r="F932" t="s">
        <v>36</v>
      </c>
      <c r="G932" t="s">
        <v>944</v>
      </c>
    </row>
    <row r="933" spans="1:7" x14ac:dyDescent="0.2">
      <c r="A933" t="s">
        <v>199</v>
      </c>
      <c r="B933" s="6">
        <v>1.0733475986699999E-6</v>
      </c>
      <c r="D933" t="s">
        <v>8</v>
      </c>
      <c r="E933" t="s">
        <v>171</v>
      </c>
      <c r="F933" t="s">
        <v>36</v>
      </c>
      <c r="G933" t="s">
        <v>944</v>
      </c>
    </row>
    <row r="934" spans="1:7" x14ac:dyDescent="0.2">
      <c r="A934" t="s">
        <v>199</v>
      </c>
      <c r="B934" s="6">
        <v>1.05515929624E-6</v>
      </c>
      <c r="D934" t="s">
        <v>8</v>
      </c>
      <c r="E934" t="s">
        <v>179</v>
      </c>
      <c r="F934" t="s">
        <v>36</v>
      </c>
      <c r="G934" t="s">
        <v>944</v>
      </c>
    </row>
    <row r="935" spans="1:7" x14ac:dyDescent="0.2">
      <c r="A935" t="s">
        <v>202</v>
      </c>
      <c r="B935" s="6">
        <v>9.2813837375200001E-7</v>
      </c>
      <c r="D935" t="s">
        <v>8</v>
      </c>
      <c r="E935" t="s">
        <v>171</v>
      </c>
      <c r="F935" t="s">
        <v>36</v>
      </c>
      <c r="G935" t="s">
        <v>944</v>
      </c>
    </row>
    <row r="936" spans="1:7" x14ac:dyDescent="0.2">
      <c r="A936" t="s">
        <v>168</v>
      </c>
      <c r="B936" s="6">
        <v>3.3541963861200002E-7</v>
      </c>
      <c r="D936" t="s">
        <v>8</v>
      </c>
      <c r="E936" t="s">
        <v>171</v>
      </c>
      <c r="F936" t="s">
        <v>36</v>
      </c>
      <c r="G936" t="s">
        <v>944</v>
      </c>
    </row>
    <row r="937" spans="1:7" x14ac:dyDescent="0.2">
      <c r="A937" t="s">
        <v>200</v>
      </c>
      <c r="B937" s="6">
        <v>2.03084878745E-7</v>
      </c>
      <c r="D937" t="s">
        <v>8</v>
      </c>
      <c r="E937" t="s">
        <v>179</v>
      </c>
      <c r="F937" t="s">
        <v>36</v>
      </c>
      <c r="G937" t="s">
        <v>944</v>
      </c>
    </row>
    <row r="938" spans="1:7" x14ac:dyDescent="0.2">
      <c r="A938" t="s">
        <v>148</v>
      </c>
      <c r="B938" s="6">
        <v>2.1173240014199999E-8</v>
      </c>
      <c r="D938" t="s">
        <v>8</v>
      </c>
      <c r="E938" t="s">
        <v>170</v>
      </c>
      <c r="F938" t="s">
        <v>36</v>
      </c>
      <c r="G938" t="s">
        <v>944</v>
      </c>
    </row>
    <row r="939" spans="1:7" x14ac:dyDescent="0.2">
      <c r="A939" t="s">
        <v>168</v>
      </c>
      <c r="B939" s="6">
        <v>1.01200665716E-8</v>
      </c>
      <c r="D939" t="s">
        <v>8</v>
      </c>
      <c r="E939" t="s">
        <v>179</v>
      </c>
      <c r="F939" t="s">
        <v>36</v>
      </c>
      <c r="G939" t="s">
        <v>944</v>
      </c>
    </row>
    <row r="940" spans="1:7" x14ac:dyDescent="0.2">
      <c r="A940" t="s">
        <v>198</v>
      </c>
      <c r="B940" s="6">
        <v>9.8817165953399997E-9</v>
      </c>
      <c r="D940" t="s">
        <v>8</v>
      </c>
      <c r="E940" t="s">
        <v>171</v>
      </c>
      <c r="F940" t="s">
        <v>36</v>
      </c>
      <c r="G940" t="s">
        <v>944</v>
      </c>
    </row>
    <row r="941" spans="1:7" x14ac:dyDescent="0.2">
      <c r="A941" t="s">
        <v>201</v>
      </c>
      <c r="B941" s="6">
        <v>3.23472420352E-9</v>
      </c>
      <c r="D941" t="s">
        <v>8</v>
      </c>
      <c r="E941" t="s">
        <v>171</v>
      </c>
      <c r="F941" t="s">
        <v>36</v>
      </c>
      <c r="G941" t="s">
        <v>944</v>
      </c>
    </row>
    <row r="942" spans="1:7" x14ac:dyDescent="0.2">
      <c r="A942" t="s">
        <v>198</v>
      </c>
      <c r="B942" s="6">
        <v>2.01575130766E-9</v>
      </c>
      <c r="D942" t="s">
        <v>8</v>
      </c>
      <c r="E942" t="s">
        <v>179</v>
      </c>
      <c r="F942" t="s">
        <v>36</v>
      </c>
      <c r="G942" t="s">
        <v>944</v>
      </c>
    </row>
    <row r="943" spans="1:7" x14ac:dyDescent="0.2">
      <c r="A943" t="s">
        <v>201</v>
      </c>
      <c r="B943" s="6">
        <v>1.2854850213999999E-10</v>
      </c>
      <c r="D943" t="s">
        <v>8</v>
      </c>
      <c r="E943" t="s">
        <v>179</v>
      </c>
      <c r="F943" t="s">
        <v>36</v>
      </c>
      <c r="G943" t="s">
        <v>944</v>
      </c>
    </row>
    <row r="944" spans="1:7" x14ac:dyDescent="0.2">
      <c r="A944" t="s">
        <v>202</v>
      </c>
      <c r="B944" s="6">
        <v>3.0712077983799998E-11</v>
      </c>
      <c r="D944" t="s">
        <v>8</v>
      </c>
      <c r="E944" t="s">
        <v>179</v>
      </c>
      <c r="F944" t="s">
        <v>36</v>
      </c>
      <c r="G944" t="s">
        <v>944</v>
      </c>
    </row>
    <row r="945" spans="1:7" x14ac:dyDescent="0.2">
      <c r="A945" t="s">
        <v>201</v>
      </c>
      <c r="B945" s="6">
        <v>-2.4576541844999999E-9</v>
      </c>
      <c r="D945" t="s">
        <v>8</v>
      </c>
      <c r="E945" t="s">
        <v>170</v>
      </c>
      <c r="F945" t="s">
        <v>36</v>
      </c>
      <c r="G945" t="s">
        <v>944</v>
      </c>
    </row>
    <row r="946" spans="1:7" x14ac:dyDescent="0.2">
      <c r="A946" t="s">
        <v>168</v>
      </c>
      <c r="B946" s="6">
        <v>-1.9346622117199999E-7</v>
      </c>
      <c r="D946" t="s">
        <v>8</v>
      </c>
      <c r="E946" t="s">
        <v>170</v>
      </c>
      <c r="F946" t="s">
        <v>36</v>
      </c>
      <c r="G946" t="s">
        <v>944</v>
      </c>
    </row>
    <row r="947" spans="1:7" x14ac:dyDescent="0.2">
      <c r="A947" t="s">
        <v>138</v>
      </c>
      <c r="B947" s="6">
        <v>-2.8501402163599999E-7</v>
      </c>
      <c r="D947" t="s">
        <v>8</v>
      </c>
      <c r="E947" t="s">
        <v>170</v>
      </c>
      <c r="F947" t="s">
        <v>36</v>
      </c>
      <c r="G947" t="s">
        <v>944</v>
      </c>
    </row>
    <row r="948" spans="1:7" x14ac:dyDescent="0.2">
      <c r="A948" t="s">
        <v>145</v>
      </c>
      <c r="B948" s="6">
        <v>-1.318800077266E-6</v>
      </c>
      <c r="D948" t="s">
        <v>8</v>
      </c>
      <c r="E948" t="s">
        <v>170</v>
      </c>
      <c r="F948" t="s">
        <v>36</v>
      </c>
      <c r="G948" t="s">
        <v>944</v>
      </c>
    </row>
    <row r="949" spans="1:7" x14ac:dyDescent="0.2">
      <c r="A949" t="s">
        <v>132</v>
      </c>
      <c r="B949" s="6">
        <v>-3.0258531770069999E-6</v>
      </c>
      <c r="D949" t="s">
        <v>8</v>
      </c>
      <c r="E949" t="s">
        <v>170</v>
      </c>
      <c r="F949" t="s">
        <v>36</v>
      </c>
      <c r="G949" t="s">
        <v>944</v>
      </c>
    </row>
    <row r="950" spans="1:7" x14ac:dyDescent="0.2">
      <c r="A950" t="s">
        <v>142</v>
      </c>
      <c r="B950" s="6">
        <v>-3.2407916964000002E-6</v>
      </c>
      <c r="D950" t="s">
        <v>8</v>
      </c>
      <c r="E950" t="s">
        <v>170</v>
      </c>
      <c r="F950" t="s">
        <v>36</v>
      </c>
      <c r="G950" t="s">
        <v>944</v>
      </c>
    </row>
    <row r="952" spans="1:7" ht="16" x14ac:dyDescent="0.2">
      <c r="A952" s="1" t="s">
        <v>1</v>
      </c>
      <c r="B952" s="58" t="s">
        <v>737</v>
      </c>
    </row>
    <row r="953" spans="1:7" x14ac:dyDescent="0.2">
      <c r="A953" t="s">
        <v>2</v>
      </c>
      <c r="B953" s="6" t="s">
        <v>943</v>
      </c>
    </row>
    <row r="954" spans="1:7" x14ac:dyDescent="0.2">
      <c r="A954" t="s">
        <v>3</v>
      </c>
      <c r="B954" s="6">
        <v>1</v>
      </c>
    </row>
    <row r="955" spans="1:7" x14ac:dyDescent="0.2">
      <c r="A955" t="s">
        <v>4</v>
      </c>
      <c r="B955" s="6" t="s">
        <v>737</v>
      </c>
    </row>
    <row r="956" spans="1:7" x14ac:dyDescent="0.2">
      <c r="A956" t="s">
        <v>5</v>
      </c>
      <c r="B956" s="6" t="s">
        <v>6</v>
      </c>
    </row>
    <row r="957" spans="1:7" x14ac:dyDescent="0.2">
      <c r="A957" t="s">
        <v>7</v>
      </c>
      <c r="B957" s="6" t="s">
        <v>8</v>
      </c>
    </row>
    <row r="958" spans="1:7" x14ac:dyDescent="0.2">
      <c r="A958" t="s">
        <v>9</v>
      </c>
      <c r="B958" s="6" t="s">
        <v>618</v>
      </c>
    </row>
    <row r="959" spans="1:7" x14ac:dyDescent="0.2">
      <c r="A959" t="s">
        <v>848</v>
      </c>
      <c r="B959" s="6">
        <v>5</v>
      </c>
    </row>
    <row r="960" spans="1:7" x14ac:dyDescent="0.2">
      <c r="A960" t="s">
        <v>827</v>
      </c>
      <c r="B960" s="6">
        <v>37</v>
      </c>
    </row>
    <row r="961" spans="1:8" ht="16" x14ac:dyDescent="0.2">
      <c r="A961" s="1" t="s">
        <v>12</v>
      </c>
    </row>
    <row r="962" spans="1:8" x14ac:dyDescent="0.2">
      <c r="A962" t="s">
        <v>13</v>
      </c>
      <c r="B962" s="6" t="s">
        <v>14</v>
      </c>
      <c r="C962" t="s">
        <v>2</v>
      </c>
      <c r="D962" t="s">
        <v>7</v>
      </c>
      <c r="E962" t="s">
        <v>15</v>
      </c>
      <c r="F962" t="s">
        <v>5</v>
      </c>
      <c r="G962" t="s">
        <v>11</v>
      </c>
      <c r="H962" t="s">
        <v>4</v>
      </c>
    </row>
    <row r="963" spans="1:8" x14ac:dyDescent="0.2">
      <c r="A963" t="s">
        <v>737</v>
      </c>
      <c r="B963" s="6">
        <v>1</v>
      </c>
      <c r="C963" s="6" t="s">
        <v>943</v>
      </c>
      <c r="D963" t="s">
        <v>8</v>
      </c>
      <c r="E963" t="s">
        <v>724</v>
      </c>
      <c r="F963" t="s">
        <v>17</v>
      </c>
      <c r="G963" t="s">
        <v>18</v>
      </c>
      <c r="H963" t="s">
        <v>737</v>
      </c>
    </row>
    <row r="964" spans="1:8" x14ac:dyDescent="0.2">
      <c r="A964" t="s">
        <v>1011</v>
      </c>
      <c r="B964" s="6">
        <f>(1.8535*B960)/B912</f>
        <v>3.1059556159420287</v>
      </c>
      <c r="C964" t="s">
        <v>943</v>
      </c>
      <c r="D964" t="s">
        <v>8</v>
      </c>
      <c r="E964" t="s">
        <v>620</v>
      </c>
      <c r="F964" t="s">
        <v>20</v>
      </c>
      <c r="G964" t="s">
        <v>18</v>
      </c>
      <c r="H964" t="s">
        <v>738</v>
      </c>
    </row>
    <row r="965" spans="1:8" x14ac:dyDescent="0.2">
      <c r="A965" t="s">
        <v>340</v>
      </c>
      <c r="B965" s="6">
        <v>0.25370900000000002</v>
      </c>
      <c r="C965" t="s">
        <v>31</v>
      </c>
      <c r="D965" t="s">
        <v>41</v>
      </c>
      <c r="E965" t="s">
        <v>623</v>
      </c>
      <c r="F965" t="s">
        <v>20</v>
      </c>
      <c r="G965" t="s">
        <v>739</v>
      </c>
      <c r="H965" t="s">
        <v>341</v>
      </c>
    </row>
    <row r="966" spans="1:8" x14ac:dyDescent="0.2">
      <c r="A966" t="s">
        <v>22</v>
      </c>
      <c r="B966" s="6">
        <f>0.0033041*43</f>
        <v>0.14207629999999999</v>
      </c>
      <c r="C966" t="s">
        <v>26</v>
      </c>
      <c r="D966" t="s">
        <v>19</v>
      </c>
      <c r="E966" t="s">
        <v>620</v>
      </c>
      <c r="F966" t="s">
        <v>20</v>
      </c>
      <c r="G966" t="s">
        <v>18</v>
      </c>
      <c r="H966" t="s">
        <v>23</v>
      </c>
    </row>
    <row r="967" spans="1:8" x14ac:dyDescent="0.2">
      <c r="A967" t="s">
        <v>1013</v>
      </c>
      <c r="B967" s="6">
        <v>6.9399641999999995E-4</v>
      </c>
      <c r="C967" t="s">
        <v>943</v>
      </c>
      <c r="D967" t="s">
        <v>29</v>
      </c>
      <c r="E967" t="s">
        <v>623</v>
      </c>
      <c r="F967" t="s">
        <v>20</v>
      </c>
      <c r="G967" t="s">
        <v>742</v>
      </c>
      <c r="H967" t="s">
        <v>639</v>
      </c>
    </row>
    <row r="968" spans="1:8" x14ac:dyDescent="0.2">
      <c r="A968" t="s">
        <v>40</v>
      </c>
      <c r="B968" s="6">
        <v>3.6851999999999992E-5</v>
      </c>
      <c r="D968" t="s">
        <v>8</v>
      </c>
      <c r="E968" t="s">
        <v>37</v>
      </c>
      <c r="F968" t="s">
        <v>36</v>
      </c>
      <c r="G968" t="s">
        <v>18</v>
      </c>
    </row>
    <row r="969" spans="1:8" x14ac:dyDescent="0.2">
      <c r="A969" t="s">
        <v>193</v>
      </c>
      <c r="B969" s="6">
        <v>5.4649000000000008E-3</v>
      </c>
      <c r="D969" t="s">
        <v>8</v>
      </c>
      <c r="E969" t="s">
        <v>37</v>
      </c>
      <c r="F969" t="s">
        <v>36</v>
      </c>
      <c r="G969" t="s">
        <v>18</v>
      </c>
    </row>
    <row r="970" spans="1:8" x14ac:dyDescent="0.2">
      <c r="A970" t="s">
        <v>193</v>
      </c>
      <c r="B970" s="6">
        <v>2.5899999999999999E-5</v>
      </c>
      <c r="D970" t="s">
        <v>8</v>
      </c>
      <c r="E970" t="s">
        <v>37</v>
      </c>
      <c r="F970" t="s">
        <v>36</v>
      </c>
      <c r="G970" t="s">
        <v>18</v>
      </c>
    </row>
    <row r="972" spans="1:8" ht="16" x14ac:dyDescent="0.2">
      <c r="A972" s="1" t="s">
        <v>1</v>
      </c>
      <c r="B972" s="58" t="s">
        <v>725</v>
      </c>
    </row>
    <row r="973" spans="1:8" x14ac:dyDescent="0.2">
      <c r="A973" t="s">
        <v>2</v>
      </c>
      <c r="B973" s="6" t="s">
        <v>943</v>
      </c>
    </row>
    <row r="974" spans="1:8" x14ac:dyDescent="0.2">
      <c r="A974" t="s">
        <v>3</v>
      </c>
      <c r="B974" s="6">
        <v>1</v>
      </c>
    </row>
    <row r="975" spans="1:8" x14ac:dyDescent="0.2">
      <c r="A975" t="s">
        <v>4</v>
      </c>
      <c r="B975" s="6" t="s">
        <v>725</v>
      </c>
    </row>
    <row r="976" spans="1:8" x14ac:dyDescent="0.2">
      <c r="A976" t="s">
        <v>5</v>
      </c>
      <c r="B976" s="6" t="s">
        <v>6</v>
      </c>
    </row>
    <row r="977" spans="1:8" x14ac:dyDescent="0.2">
      <c r="A977" t="s">
        <v>7</v>
      </c>
      <c r="B977" s="6" t="s">
        <v>8</v>
      </c>
    </row>
    <row r="978" spans="1:8" x14ac:dyDescent="0.2">
      <c r="A978" t="s">
        <v>9</v>
      </c>
      <c r="B978" s="6" t="s">
        <v>618</v>
      </c>
    </row>
    <row r="979" spans="1:8" x14ac:dyDescent="0.2">
      <c r="A979" t="s">
        <v>827</v>
      </c>
      <c r="B979" s="6">
        <v>37</v>
      </c>
    </row>
    <row r="980" spans="1:8" ht="16" x14ac:dyDescent="0.2">
      <c r="A980" s="1" t="s">
        <v>12</v>
      </c>
    </row>
    <row r="981" spans="1:8" x14ac:dyDescent="0.2">
      <c r="A981" t="s">
        <v>13</v>
      </c>
      <c r="B981" s="6" t="s">
        <v>14</v>
      </c>
      <c r="C981" t="s">
        <v>2</v>
      </c>
      <c r="D981" t="s">
        <v>7</v>
      </c>
      <c r="E981" t="s">
        <v>15</v>
      </c>
      <c r="F981" t="s">
        <v>5</v>
      </c>
      <c r="G981" t="s">
        <v>11</v>
      </c>
      <c r="H981" t="s">
        <v>4</v>
      </c>
    </row>
    <row r="982" spans="1:8" x14ac:dyDescent="0.2">
      <c r="A982" t="s">
        <v>725</v>
      </c>
      <c r="B982" s="6">
        <v>1</v>
      </c>
      <c r="C982" s="6" t="s">
        <v>943</v>
      </c>
      <c r="D982" t="s">
        <v>8</v>
      </c>
      <c r="E982" t="s">
        <v>724</v>
      </c>
      <c r="F982" t="s">
        <v>17</v>
      </c>
      <c r="G982" t="s">
        <v>18</v>
      </c>
      <c r="H982" t="s">
        <v>725</v>
      </c>
    </row>
    <row r="983" spans="1:8" x14ac:dyDescent="0.2">
      <c r="A983" t="s">
        <v>737</v>
      </c>
      <c r="B983" s="6">
        <v>1.0245899999999999</v>
      </c>
      <c r="C983" s="6" t="s">
        <v>943</v>
      </c>
      <c r="D983" t="s">
        <v>8</v>
      </c>
      <c r="E983" t="s">
        <v>620</v>
      </c>
      <c r="F983" t="s">
        <v>20</v>
      </c>
      <c r="G983" t="s">
        <v>18</v>
      </c>
      <c r="H983" t="s">
        <v>737</v>
      </c>
    </row>
    <row r="984" spans="1:8" x14ac:dyDescent="0.2">
      <c r="A984" t="s">
        <v>622</v>
      </c>
      <c r="B984" s="6">
        <v>0.14910999999999999</v>
      </c>
      <c r="C984" t="s">
        <v>31</v>
      </c>
      <c r="D984" t="s">
        <v>19</v>
      </c>
      <c r="E984" t="s">
        <v>623</v>
      </c>
      <c r="F984" t="s">
        <v>20</v>
      </c>
      <c r="G984" t="s">
        <v>18</v>
      </c>
      <c r="H984" t="s">
        <v>625</v>
      </c>
    </row>
    <row r="985" spans="1:8" x14ac:dyDescent="0.2">
      <c r="A985" t="s">
        <v>694</v>
      </c>
      <c r="B985" s="6">
        <v>1.1100000000000001E-3</v>
      </c>
      <c r="C985" t="s">
        <v>26</v>
      </c>
      <c r="D985" t="s">
        <v>8</v>
      </c>
      <c r="E985" t="s">
        <v>620</v>
      </c>
      <c r="F985" t="s">
        <v>20</v>
      </c>
      <c r="G985" t="s">
        <v>18</v>
      </c>
      <c r="H985" t="s">
        <v>695</v>
      </c>
    </row>
    <row r="986" spans="1:8" x14ac:dyDescent="0.2">
      <c r="A986" t="s">
        <v>376</v>
      </c>
      <c r="B986" s="6">
        <v>3.3300000000000001E-3</v>
      </c>
      <c r="C986" t="s">
        <v>26</v>
      </c>
      <c r="D986" t="s">
        <v>8</v>
      </c>
      <c r="E986" t="s">
        <v>620</v>
      </c>
      <c r="F986" t="s">
        <v>20</v>
      </c>
      <c r="G986" t="s">
        <v>18</v>
      </c>
      <c r="H986" t="s">
        <v>377</v>
      </c>
    </row>
    <row r="987" spans="1:8" x14ac:dyDescent="0.2">
      <c r="A987" t="s">
        <v>340</v>
      </c>
      <c r="B987" s="6">
        <v>0.1295</v>
      </c>
      <c r="C987" t="s">
        <v>31</v>
      </c>
      <c r="D987" t="s">
        <v>41</v>
      </c>
      <c r="E987" t="s">
        <v>623</v>
      </c>
      <c r="F987" t="s">
        <v>20</v>
      </c>
      <c r="G987" t="s">
        <v>764</v>
      </c>
      <c r="H987" t="s">
        <v>341</v>
      </c>
    </row>
    <row r="988" spans="1:8" x14ac:dyDescent="0.2">
      <c r="A988" t="s">
        <v>963</v>
      </c>
      <c r="B988" s="6">
        <v>16.287399999999998</v>
      </c>
      <c r="C988" t="s">
        <v>26</v>
      </c>
      <c r="D988" t="s">
        <v>41</v>
      </c>
      <c r="E988" t="s">
        <v>623</v>
      </c>
      <c r="F988" t="s">
        <v>20</v>
      </c>
      <c r="G988" t="s">
        <v>765</v>
      </c>
      <c r="H988" t="s">
        <v>964</v>
      </c>
    </row>
    <row r="989" spans="1:8" x14ac:dyDescent="0.2">
      <c r="A989" t="s">
        <v>1013</v>
      </c>
      <c r="B989" s="6">
        <v>9.5659799999999982E-3</v>
      </c>
      <c r="C989" t="s">
        <v>943</v>
      </c>
      <c r="D989" t="s">
        <v>29</v>
      </c>
      <c r="E989" t="s">
        <v>623</v>
      </c>
      <c r="F989" t="s">
        <v>20</v>
      </c>
      <c r="G989" t="s">
        <v>18</v>
      </c>
      <c r="H989" t="s">
        <v>639</v>
      </c>
    </row>
    <row r="990" spans="1:8" x14ac:dyDescent="0.2">
      <c r="A990" t="s">
        <v>1013</v>
      </c>
      <c r="B990" s="6">
        <v>1.8411940000000002E-2</v>
      </c>
      <c r="C990" t="s">
        <v>943</v>
      </c>
      <c r="D990" t="s">
        <v>29</v>
      </c>
      <c r="E990" t="s">
        <v>623</v>
      </c>
      <c r="F990" t="s">
        <v>20</v>
      </c>
      <c r="G990" t="s">
        <v>766</v>
      </c>
      <c r="H990" t="s">
        <v>639</v>
      </c>
    </row>
    <row r="992" spans="1:8" ht="16" x14ac:dyDescent="0.2">
      <c r="A992" s="1" t="s">
        <v>1</v>
      </c>
      <c r="B992" s="58" t="s">
        <v>869</v>
      </c>
    </row>
    <row r="993" spans="1:14" x14ac:dyDescent="0.2">
      <c r="A993" t="s">
        <v>2</v>
      </c>
      <c r="B993" s="6" t="s">
        <v>943</v>
      </c>
    </row>
    <row r="994" spans="1:14" x14ac:dyDescent="0.2">
      <c r="A994" t="s">
        <v>3</v>
      </c>
      <c r="B994" s="6">
        <v>1</v>
      </c>
    </row>
    <row r="995" spans="1:14" ht="16" x14ac:dyDescent="0.2">
      <c r="A995" t="s">
        <v>4</v>
      </c>
      <c r="B995" s="59" t="s">
        <v>993</v>
      </c>
    </row>
    <row r="996" spans="1:14" x14ac:dyDescent="0.2">
      <c r="A996" t="s">
        <v>5</v>
      </c>
      <c r="B996" s="6" t="s">
        <v>6</v>
      </c>
    </row>
    <row r="997" spans="1:14" x14ac:dyDescent="0.2">
      <c r="A997" t="s">
        <v>7</v>
      </c>
      <c r="B997" s="6" t="s">
        <v>8</v>
      </c>
    </row>
    <row r="998" spans="1:14" x14ac:dyDescent="0.2">
      <c r="A998" t="s">
        <v>9</v>
      </c>
      <c r="B998" s="6" t="s">
        <v>618</v>
      </c>
    </row>
    <row r="999" spans="1:14" x14ac:dyDescent="0.2">
      <c r="A999" t="s">
        <v>485</v>
      </c>
      <c r="B999" s="57">
        <f>Summary!O57</f>
        <v>0.85436596277646781</v>
      </c>
    </row>
    <row r="1000" spans="1:14" ht="16" x14ac:dyDescent="0.2">
      <c r="A1000" s="1" t="s">
        <v>12</v>
      </c>
    </row>
    <row r="1001" spans="1:14" x14ac:dyDescent="0.2">
      <c r="A1001" t="s">
        <v>13</v>
      </c>
      <c r="B1001" s="6" t="s">
        <v>14</v>
      </c>
      <c r="C1001" t="s">
        <v>2</v>
      </c>
      <c r="D1001" t="s">
        <v>7</v>
      </c>
      <c r="E1001" t="s">
        <v>15</v>
      </c>
      <c r="F1001" t="s">
        <v>5</v>
      </c>
      <c r="G1001" t="s">
        <v>326</v>
      </c>
      <c r="H1001" t="s">
        <v>327</v>
      </c>
      <c r="I1001" t="s">
        <v>16</v>
      </c>
      <c r="J1001" t="s">
        <v>11</v>
      </c>
      <c r="K1001" t="s">
        <v>619</v>
      </c>
      <c r="L1001" t="s">
        <v>4</v>
      </c>
      <c r="M1001" t="s">
        <v>644</v>
      </c>
      <c r="N1001" t="s">
        <v>645</v>
      </c>
    </row>
    <row r="1002" spans="1:14" ht="16" x14ac:dyDescent="0.2">
      <c r="A1002" s="2" t="s">
        <v>869</v>
      </c>
      <c r="B1002" s="6">
        <v>1</v>
      </c>
      <c r="C1002" s="6" t="s">
        <v>943</v>
      </c>
      <c r="D1002" t="s">
        <v>8</v>
      </c>
      <c r="E1002" t="s">
        <v>724</v>
      </c>
      <c r="F1002" t="s">
        <v>17</v>
      </c>
      <c r="I1002">
        <v>100</v>
      </c>
      <c r="J1002" t="s">
        <v>18</v>
      </c>
      <c r="K1002" s="59" t="s">
        <v>993</v>
      </c>
    </row>
    <row r="1003" spans="1:14" x14ac:dyDescent="0.2">
      <c r="A1003" t="s">
        <v>725</v>
      </c>
      <c r="B1003" s="6">
        <f>37.223436/B979</f>
        <v>1.0060388108108107</v>
      </c>
      <c r="C1003" s="6" t="s">
        <v>943</v>
      </c>
      <c r="D1003" t="s">
        <v>8</v>
      </c>
      <c r="E1003" t="s">
        <v>623</v>
      </c>
      <c r="F1003" t="s">
        <v>20</v>
      </c>
      <c r="G1003">
        <v>0</v>
      </c>
      <c r="H1003">
        <v>1.0006299999999999</v>
      </c>
      <c r="J1003" t="s">
        <v>18</v>
      </c>
      <c r="K1003" t="s">
        <v>725</v>
      </c>
    </row>
    <row r="1004" spans="1:14" x14ac:dyDescent="0.2">
      <c r="A1004" t="s">
        <v>622</v>
      </c>
      <c r="B1004" s="6">
        <v>1.2290000000000001</v>
      </c>
      <c r="C1004" t="s">
        <v>31</v>
      </c>
      <c r="D1004" t="s">
        <v>19</v>
      </c>
      <c r="E1004" t="s">
        <v>623</v>
      </c>
      <c r="F1004" t="s">
        <v>20</v>
      </c>
      <c r="G1004">
        <v>0</v>
      </c>
      <c r="H1004">
        <v>0.33029999999999998</v>
      </c>
      <c r="J1004" t="s">
        <v>18</v>
      </c>
      <c r="K1004" t="s">
        <v>625</v>
      </c>
      <c r="L1004" t="s">
        <v>625</v>
      </c>
      <c r="M1004" t="s">
        <v>649</v>
      </c>
      <c r="N1004" t="s">
        <v>650</v>
      </c>
    </row>
    <row r="1005" spans="1:14" x14ac:dyDescent="0.2">
      <c r="A1005" t="s">
        <v>709</v>
      </c>
      <c r="B1005" s="6">
        <v>3.7200000000000006E-3</v>
      </c>
      <c r="C1005" t="s">
        <v>31</v>
      </c>
      <c r="D1005" t="s">
        <v>8</v>
      </c>
      <c r="E1005" t="s">
        <v>623</v>
      </c>
      <c r="F1005" t="s">
        <v>20</v>
      </c>
      <c r="G1005">
        <v>0</v>
      </c>
      <c r="H1005">
        <v>1E-4</v>
      </c>
      <c r="J1005" t="s">
        <v>18</v>
      </c>
      <c r="K1005" t="s">
        <v>710</v>
      </c>
      <c r="L1005" t="s">
        <v>710</v>
      </c>
      <c r="M1005" t="s">
        <v>711</v>
      </c>
      <c r="N1005" t="s">
        <v>650</v>
      </c>
    </row>
    <row r="1006" spans="1:14" x14ac:dyDescent="0.2">
      <c r="A1006" t="s">
        <v>690</v>
      </c>
      <c r="B1006" s="6">
        <v>9.5522160000000009E-2</v>
      </c>
      <c r="C1006" t="s">
        <v>26</v>
      </c>
      <c r="D1006" t="s">
        <v>8</v>
      </c>
      <c r="E1006" t="s">
        <v>623</v>
      </c>
      <c r="F1006" t="s">
        <v>20</v>
      </c>
      <c r="G1006">
        <v>0</v>
      </c>
      <c r="H1006">
        <v>2.5677999999999999E-3</v>
      </c>
      <c r="J1006" t="s">
        <v>18</v>
      </c>
      <c r="K1006" t="s">
        <v>692</v>
      </c>
      <c r="L1006" t="s">
        <v>692</v>
      </c>
      <c r="M1006" t="s">
        <v>693</v>
      </c>
      <c r="N1006" t="s">
        <v>650</v>
      </c>
    </row>
    <row r="1007" spans="1:14" x14ac:dyDescent="0.2">
      <c r="A1007" t="s">
        <v>712</v>
      </c>
      <c r="B1007" s="6">
        <v>1.3764E-2</v>
      </c>
      <c r="C1007" t="s">
        <v>26</v>
      </c>
      <c r="D1007" t="s">
        <v>8</v>
      </c>
      <c r="E1007" t="s">
        <v>623</v>
      </c>
      <c r="F1007" t="s">
        <v>20</v>
      </c>
      <c r="G1007">
        <v>0</v>
      </c>
      <c r="H1007">
        <v>3.6999999999999999E-4</v>
      </c>
      <c r="J1007" t="s">
        <v>18</v>
      </c>
      <c r="K1007" t="s">
        <v>714</v>
      </c>
      <c r="L1007" t="s">
        <v>714</v>
      </c>
      <c r="M1007" t="s">
        <v>715</v>
      </c>
      <c r="N1007" t="s">
        <v>650</v>
      </c>
    </row>
    <row r="1008" spans="1:14" x14ac:dyDescent="0.2">
      <c r="A1008" t="s">
        <v>100</v>
      </c>
      <c r="B1008" s="6">
        <v>0.37944000000000006</v>
      </c>
      <c r="C1008" t="s">
        <v>31</v>
      </c>
      <c r="D1008" t="s">
        <v>41</v>
      </c>
      <c r="E1008" t="s">
        <v>623</v>
      </c>
      <c r="F1008" t="s">
        <v>20</v>
      </c>
      <c r="G1008">
        <v>0</v>
      </c>
      <c r="H1008">
        <v>1.0200000000000001E-2</v>
      </c>
      <c r="J1008" t="s">
        <v>18</v>
      </c>
      <c r="K1008" t="s">
        <v>103</v>
      </c>
      <c r="L1008" t="s">
        <v>103</v>
      </c>
      <c r="M1008" t="s">
        <v>651</v>
      </c>
      <c r="N1008" t="s">
        <v>650</v>
      </c>
    </row>
    <row r="1009" spans="1:14" x14ac:dyDescent="0.2">
      <c r="A1009" t="s">
        <v>97</v>
      </c>
      <c r="B1009" s="6">
        <v>0.15252000000000002</v>
      </c>
      <c r="C1009" t="s">
        <v>31</v>
      </c>
      <c r="D1009" t="s">
        <v>41</v>
      </c>
      <c r="E1009" t="s">
        <v>623</v>
      </c>
      <c r="F1009" t="s">
        <v>20</v>
      </c>
      <c r="G1009">
        <v>0</v>
      </c>
      <c r="H1009">
        <v>4.1000000000000003E-3</v>
      </c>
      <c r="J1009" t="s">
        <v>18</v>
      </c>
      <c r="K1009" t="s">
        <v>98</v>
      </c>
      <c r="L1009" t="s">
        <v>98</v>
      </c>
      <c r="M1009" t="s">
        <v>652</v>
      </c>
      <c r="N1009" t="s">
        <v>650</v>
      </c>
    </row>
    <row r="1010" spans="1:14" x14ac:dyDescent="0.2">
      <c r="A1010" t="s">
        <v>340</v>
      </c>
      <c r="B1010" s="6">
        <v>0.32736000000000004</v>
      </c>
      <c r="C1010" t="s">
        <v>31</v>
      </c>
      <c r="D1010" t="s">
        <v>41</v>
      </c>
      <c r="E1010" t="s">
        <v>623</v>
      </c>
      <c r="F1010" t="s">
        <v>20</v>
      </c>
      <c r="G1010">
        <v>0</v>
      </c>
      <c r="H1010">
        <v>8.8000000000000005E-3</v>
      </c>
      <c r="J1010" t="s">
        <v>726</v>
      </c>
      <c r="K1010" t="s">
        <v>341</v>
      </c>
      <c r="L1010" t="s">
        <v>341</v>
      </c>
      <c r="M1010" t="s">
        <v>985</v>
      </c>
      <c r="N1010" t="s">
        <v>650</v>
      </c>
    </row>
    <row r="1011" spans="1:14" x14ac:dyDescent="0.2">
      <c r="A1011" t="s">
        <v>340</v>
      </c>
      <c r="B1011" s="6">
        <v>0.15996000000000002</v>
      </c>
      <c r="C1011" t="s">
        <v>31</v>
      </c>
      <c r="D1011" t="s">
        <v>41</v>
      </c>
      <c r="E1011" t="s">
        <v>623</v>
      </c>
      <c r="F1011" t="s">
        <v>20</v>
      </c>
      <c r="G1011">
        <v>0</v>
      </c>
      <c r="H1011">
        <v>4.3E-3</v>
      </c>
      <c r="J1011" t="s">
        <v>727</v>
      </c>
      <c r="K1011" t="s">
        <v>341</v>
      </c>
      <c r="L1011" t="s">
        <v>341</v>
      </c>
      <c r="M1011" t="s">
        <v>985</v>
      </c>
      <c r="N1011" t="s">
        <v>650</v>
      </c>
    </row>
    <row r="1012" spans="1:14" x14ac:dyDescent="0.2">
      <c r="A1012" t="s">
        <v>963</v>
      </c>
      <c r="B1012" s="6">
        <v>1.11972</v>
      </c>
      <c r="C1012" t="s">
        <v>26</v>
      </c>
      <c r="D1012" t="s">
        <v>41</v>
      </c>
      <c r="E1012" t="s">
        <v>623</v>
      </c>
      <c r="F1012" t="s">
        <v>20</v>
      </c>
      <c r="G1012">
        <v>0</v>
      </c>
      <c r="H1012">
        <v>3.0099999999999998E-2</v>
      </c>
      <c r="J1012" t="s">
        <v>18</v>
      </c>
      <c r="K1012" t="s">
        <v>964</v>
      </c>
      <c r="L1012" t="s">
        <v>964</v>
      </c>
      <c r="M1012" t="s">
        <v>965</v>
      </c>
      <c r="N1012" t="s">
        <v>650</v>
      </c>
    </row>
    <row r="1013" spans="1:14" x14ac:dyDescent="0.2">
      <c r="A1013" t="s">
        <v>1013</v>
      </c>
      <c r="B1013" s="6">
        <v>4.1883480000000001E-2</v>
      </c>
      <c r="C1013" t="s">
        <v>943</v>
      </c>
      <c r="D1013" t="s">
        <v>29</v>
      </c>
      <c r="E1013" t="s">
        <v>623</v>
      </c>
      <c r="F1013" t="s">
        <v>20</v>
      </c>
      <c r="G1013">
        <v>0</v>
      </c>
      <c r="H1013">
        <v>4.0499999999999998E-3</v>
      </c>
      <c r="J1013" t="s">
        <v>18</v>
      </c>
      <c r="K1013" t="s">
        <v>639</v>
      </c>
      <c r="L1013" t="s">
        <v>639</v>
      </c>
      <c r="M1013" t="s">
        <v>656</v>
      </c>
      <c r="N1013" t="s">
        <v>650</v>
      </c>
    </row>
    <row r="1014" spans="1:14" x14ac:dyDescent="0.2">
      <c r="A1014" t="s">
        <v>1013</v>
      </c>
      <c r="B1014" s="6">
        <v>8.6869440000000003E-3</v>
      </c>
      <c r="C1014" t="s">
        <v>943</v>
      </c>
      <c r="D1014" t="s">
        <v>29</v>
      </c>
      <c r="E1014" t="s">
        <v>623</v>
      </c>
      <c r="F1014" t="s">
        <v>20</v>
      </c>
      <c r="G1014">
        <v>0</v>
      </c>
      <c r="H1014">
        <v>8.4000000000000003E-4</v>
      </c>
      <c r="J1014" t="s">
        <v>728</v>
      </c>
      <c r="K1014" t="s">
        <v>639</v>
      </c>
      <c r="L1014" t="s">
        <v>639</v>
      </c>
      <c r="M1014" t="s">
        <v>656</v>
      </c>
      <c r="N1014" t="s">
        <v>650</v>
      </c>
    </row>
    <row r="1015" spans="1:14" x14ac:dyDescent="0.2">
      <c r="A1015" t="s">
        <v>1013</v>
      </c>
      <c r="B1015" s="6">
        <v>3.5161440000000002E-2</v>
      </c>
      <c r="C1015" t="s">
        <v>943</v>
      </c>
      <c r="D1015" t="s">
        <v>29</v>
      </c>
      <c r="E1015" t="s">
        <v>623</v>
      </c>
      <c r="F1015" t="s">
        <v>20</v>
      </c>
      <c r="G1015">
        <v>0</v>
      </c>
      <c r="H1015">
        <v>3.3999999999999998E-3</v>
      </c>
      <c r="J1015" t="s">
        <v>729</v>
      </c>
      <c r="K1015" t="s">
        <v>639</v>
      </c>
      <c r="L1015" t="s">
        <v>639</v>
      </c>
      <c r="M1015" t="s">
        <v>656</v>
      </c>
      <c r="N1015" t="s">
        <v>650</v>
      </c>
    </row>
    <row r="1016" spans="1:14" x14ac:dyDescent="0.2">
      <c r="A1016" t="s">
        <v>265</v>
      </c>
      <c r="B1016" s="6">
        <f>(B1003*B983*B964*B914)-Parameters!B16</f>
        <v>2.6147445803355693</v>
      </c>
      <c r="D1016" t="s">
        <v>8</v>
      </c>
      <c r="E1016" t="s">
        <v>37</v>
      </c>
      <c r="F1016" t="s">
        <v>36</v>
      </c>
      <c r="G1016">
        <v>0</v>
      </c>
      <c r="H1016">
        <v>5.4000000000000003E-3</v>
      </c>
    </row>
    <row r="1018" spans="1:14" ht="16" x14ac:dyDescent="0.2">
      <c r="A1018" s="1" t="s">
        <v>1</v>
      </c>
      <c r="B1018" s="58" t="s">
        <v>723</v>
      </c>
    </row>
    <row r="1019" spans="1:14" x14ac:dyDescent="0.2">
      <c r="A1019" t="s">
        <v>2</v>
      </c>
      <c r="B1019" s="6" t="s">
        <v>943</v>
      </c>
    </row>
    <row r="1020" spans="1:14" x14ac:dyDescent="0.2">
      <c r="A1020" t="s">
        <v>3</v>
      </c>
      <c r="B1020" s="6">
        <v>1</v>
      </c>
    </row>
    <row r="1021" spans="1:14" ht="16" x14ac:dyDescent="0.2">
      <c r="A1021" t="s">
        <v>4</v>
      </c>
      <c r="B1021" s="59" t="s">
        <v>687</v>
      </c>
    </row>
    <row r="1022" spans="1:14" x14ac:dyDescent="0.2">
      <c r="A1022" t="s">
        <v>9</v>
      </c>
      <c r="B1022" s="6" t="s">
        <v>618</v>
      </c>
    </row>
    <row r="1023" spans="1:14" x14ac:dyDescent="0.2">
      <c r="A1023" t="s">
        <v>5</v>
      </c>
      <c r="B1023" s="6" t="s">
        <v>6</v>
      </c>
    </row>
    <row r="1024" spans="1:14" x14ac:dyDescent="0.2">
      <c r="A1024" t="s">
        <v>7</v>
      </c>
      <c r="B1024" s="6" t="s">
        <v>8</v>
      </c>
    </row>
    <row r="1025" spans="1:11" ht="16" x14ac:dyDescent="0.2">
      <c r="A1025" s="1" t="s">
        <v>12</v>
      </c>
    </row>
    <row r="1026" spans="1:11" x14ac:dyDescent="0.2">
      <c r="A1026" t="s">
        <v>13</v>
      </c>
      <c r="B1026" s="6" t="s">
        <v>14</v>
      </c>
      <c r="C1026" t="s">
        <v>2</v>
      </c>
      <c r="D1026" t="s">
        <v>7</v>
      </c>
      <c r="E1026" t="s">
        <v>15</v>
      </c>
      <c r="F1026" t="s">
        <v>5</v>
      </c>
      <c r="G1026" t="s">
        <v>326</v>
      </c>
      <c r="H1026" t="s">
        <v>327</v>
      </c>
      <c r="I1026" t="s">
        <v>16</v>
      </c>
      <c r="J1026" t="s">
        <v>11</v>
      </c>
      <c r="K1026" t="s">
        <v>4</v>
      </c>
    </row>
    <row r="1027" spans="1:11" x14ac:dyDescent="0.2">
      <c r="A1027" t="s">
        <v>723</v>
      </c>
      <c r="B1027" s="6">
        <v>1</v>
      </c>
      <c r="C1027" s="6" t="s">
        <v>943</v>
      </c>
      <c r="D1027" t="s">
        <v>8</v>
      </c>
      <c r="F1027" t="s">
        <v>17</v>
      </c>
      <c r="I1027">
        <v>100</v>
      </c>
      <c r="J1027" t="s">
        <v>18</v>
      </c>
      <c r="K1027" t="s">
        <v>687</v>
      </c>
    </row>
    <row r="1028" spans="1:11" ht="16" x14ac:dyDescent="0.2">
      <c r="A1028" s="2" t="s">
        <v>869</v>
      </c>
      <c r="B1028" s="6">
        <v>1.00057</v>
      </c>
      <c r="C1028" s="6" t="s">
        <v>943</v>
      </c>
      <c r="D1028" t="s">
        <v>8</v>
      </c>
      <c r="F1028" t="s">
        <v>20</v>
      </c>
      <c r="K1028" s="59" t="s">
        <v>993</v>
      </c>
    </row>
    <row r="1029" spans="1:11" x14ac:dyDescent="0.2">
      <c r="A1029" t="s">
        <v>1013</v>
      </c>
      <c r="B1029" s="6">
        <v>6.7000000000000002E-3</v>
      </c>
      <c r="C1029" t="s">
        <v>943</v>
      </c>
      <c r="D1029" t="s">
        <v>29</v>
      </c>
      <c r="F1029" t="s">
        <v>20</v>
      </c>
      <c r="K1029" t="s">
        <v>639</v>
      </c>
    </row>
    <row r="1030" spans="1:11" x14ac:dyDescent="0.2">
      <c r="A1030" t="s">
        <v>328</v>
      </c>
      <c r="B1030" s="6">
        <v>-1.6799999999999999E-4</v>
      </c>
      <c r="C1030" t="s">
        <v>610</v>
      </c>
      <c r="D1030" t="s">
        <v>8</v>
      </c>
      <c r="F1030" t="s">
        <v>20</v>
      </c>
      <c r="K1030" t="s">
        <v>329</v>
      </c>
    </row>
    <row r="1031" spans="1:11" x14ac:dyDescent="0.2">
      <c r="A1031" t="s">
        <v>330</v>
      </c>
      <c r="B1031" s="6">
        <v>5.8399999999999999E-4</v>
      </c>
      <c r="C1031" t="s">
        <v>617</v>
      </c>
      <c r="D1031" t="s">
        <v>19</v>
      </c>
      <c r="F1031" t="s">
        <v>20</v>
      </c>
      <c r="K1031" t="s">
        <v>331</v>
      </c>
    </row>
    <row r="1032" spans="1:11" x14ac:dyDescent="0.2">
      <c r="A1032" t="s">
        <v>332</v>
      </c>
      <c r="B1032" s="6">
        <v>2.5999999999999998E-10</v>
      </c>
      <c r="C1032" t="s">
        <v>558</v>
      </c>
      <c r="D1032" t="s">
        <v>7</v>
      </c>
      <c r="F1032" t="s">
        <v>20</v>
      </c>
      <c r="K1032" t="s">
        <v>333</v>
      </c>
    </row>
    <row r="1033" spans="1:11" x14ac:dyDescent="0.2">
      <c r="A1033" t="s">
        <v>334</v>
      </c>
      <c r="B1033" s="6">
        <v>-6.2700000000000001E-6</v>
      </c>
      <c r="C1033" t="s">
        <v>617</v>
      </c>
      <c r="D1033" t="s">
        <v>8</v>
      </c>
      <c r="F1033" t="s">
        <v>20</v>
      </c>
      <c r="K1033" t="s">
        <v>335</v>
      </c>
    </row>
    <row r="1034" spans="1:11" x14ac:dyDescent="0.2">
      <c r="A1034" t="s">
        <v>336</v>
      </c>
      <c r="B1034" s="6">
        <v>-7.4999999999999993E-5</v>
      </c>
      <c r="C1034" t="s">
        <v>610</v>
      </c>
      <c r="D1034" t="s">
        <v>121</v>
      </c>
      <c r="F1034" t="s">
        <v>20</v>
      </c>
      <c r="K1034" t="s">
        <v>337</v>
      </c>
    </row>
    <row r="1035" spans="1:11" x14ac:dyDescent="0.2">
      <c r="A1035" t="s">
        <v>338</v>
      </c>
      <c r="B1035" s="6">
        <v>6.8900000000000005E-4</v>
      </c>
      <c r="C1035" t="s">
        <v>31</v>
      </c>
      <c r="D1035" t="s">
        <v>8</v>
      </c>
      <c r="F1035" t="s">
        <v>20</v>
      </c>
      <c r="K1035" t="s">
        <v>339</v>
      </c>
    </row>
    <row r="1036" spans="1:11" x14ac:dyDescent="0.2">
      <c r="A1036" t="s">
        <v>100</v>
      </c>
      <c r="B1036" s="6">
        <v>3.3599999999999998E-2</v>
      </c>
      <c r="C1036" t="s">
        <v>31</v>
      </c>
      <c r="D1036" t="s">
        <v>41</v>
      </c>
      <c r="F1036" t="s">
        <v>20</v>
      </c>
      <c r="K1036" t="s">
        <v>103</v>
      </c>
    </row>
    <row r="1037" spans="1:11" x14ac:dyDescent="0.2">
      <c r="A1037" t="s">
        <v>340</v>
      </c>
      <c r="B1037" s="6">
        <v>3.2599999999999997E-2</v>
      </c>
      <c r="C1037" t="s">
        <v>31</v>
      </c>
      <c r="D1037" t="s">
        <v>41</v>
      </c>
      <c r="F1037" t="s">
        <v>20</v>
      </c>
      <c r="K1037" t="s">
        <v>341</v>
      </c>
    </row>
    <row r="1038" spans="1:11" x14ac:dyDescent="0.2">
      <c r="A1038" t="s">
        <v>342</v>
      </c>
      <c r="B1038" s="6">
        <v>-6.8899999999999999E-7</v>
      </c>
      <c r="C1038" t="s">
        <v>610</v>
      </c>
      <c r="D1038" t="s">
        <v>121</v>
      </c>
      <c r="F1038" t="s">
        <v>20</v>
      </c>
      <c r="K1038" t="s">
        <v>343</v>
      </c>
    </row>
    <row r="1039" spans="1:11" ht="16.25" customHeight="1" x14ac:dyDescent="0.2">
      <c r="A1039" s="1"/>
      <c r="B1039" s="58"/>
    </row>
    <row r="1040" spans="1:11" ht="16" x14ac:dyDescent="0.2">
      <c r="A1040" s="1" t="s">
        <v>1</v>
      </c>
      <c r="B1040" s="58" t="s">
        <v>871</v>
      </c>
    </row>
    <row r="1041" spans="1:11" x14ac:dyDescent="0.2">
      <c r="A1041" t="s">
        <v>2</v>
      </c>
      <c r="B1041" s="6" t="s">
        <v>558</v>
      </c>
    </row>
    <row r="1042" spans="1:11" x14ac:dyDescent="0.2">
      <c r="A1042" t="s">
        <v>3</v>
      </c>
      <c r="B1042" s="6">
        <v>1</v>
      </c>
    </row>
    <row r="1043" spans="1:11" x14ac:dyDescent="0.2">
      <c r="A1043" t="s">
        <v>4</v>
      </c>
      <c r="B1043" s="6" t="s">
        <v>732</v>
      </c>
    </row>
    <row r="1044" spans="1:11" x14ac:dyDescent="0.2">
      <c r="A1044" t="s">
        <v>9</v>
      </c>
      <c r="B1044" s="6" t="s">
        <v>618</v>
      </c>
    </row>
    <row r="1045" spans="1:11" x14ac:dyDescent="0.2">
      <c r="A1045" t="s">
        <v>5</v>
      </c>
      <c r="B1045" s="6" t="s">
        <v>6</v>
      </c>
    </row>
    <row r="1046" spans="1:11" x14ac:dyDescent="0.2">
      <c r="A1046" t="s">
        <v>7</v>
      </c>
      <c r="B1046" s="6" t="s">
        <v>8</v>
      </c>
    </row>
    <row r="1047" spans="1:11" ht="16" x14ac:dyDescent="0.2">
      <c r="A1047" s="1" t="s">
        <v>12</v>
      </c>
    </row>
    <row r="1048" spans="1:11" x14ac:dyDescent="0.2">
      <c r="A1048" t="s">
        <v>13</v>
      </c>
      <c r="B1048" s="6" t="s">
        <v>14</v>
      </c>
      <c r="C1048" t="s">
        <v>2</v>
      </c>
      <c r="D1048" t="s">
        <v>7</v>
      </c>
      <c r="E1048" t="s">
        <v>15</v>
      </c>
      <c r="F1048" t="s">
        <v>5</v>
      </c>
      <c r="G1048" t="s">
        <v>11</v>
      </c>
      <c r="H1048" t="s">
        <v>4</v>
      </c>
    </row>
    <row r="1049" spans="1:11" x14ac:dyDescent="0.2">
      <c r="A1049" t="s">
        <v>871</v>
      </c>
      <c r="B1049" s="6">
        <v>1</v>
      </c>
      <c r="C1049" t="s">
        <v>558</v>
      </c>
      <c r="D1049" t="s">
        <v>8</v>
      </c>
      <c r="E1049" t="s">
        <v>731</v>
      </c>
      <c r="F1049" t="s">
        <v>17</v>
      </c>
      <c r="G1049" t="s">
        <v>18</v>
      </c>
      <c r="H1049" t="s">
        <v>732</v>
      </c>
    </row>
    <row r="1050" spans="1:11" x14ac:dyDescent="0.2">
      <c r="A1050" t="s">
        <v>637</v>
      </c>
      <c r="B1050" s="6">
        <v>0.74892000000000003</v>
      </c>
      <c r="C1050" t="s">
        <v>610</v>
      </c>
      <c r="D1050" t="s">
        <v>29</v>
      </c>
      <c r="E1050" t="s">
        <v>620</v>
      </c>
      <c r="F1050" t="s">
        <v>20</v>
      </c>
      <c r="G1050" t="s">
        <v>18</v>
      </c>
      <c r="H1050" t="s">
        <v>639</v>
      </c>
    </row>
    <row r="1051" spans="1:11" x14ac:dyDescent="0.2">
      <c r="A1051" t="s">
        <v>108</v>
      </c>
      <c r="B1051" s="6">
        <v>13.6</v>
      </c>
      <c r="D1051" t="s">
        <v>19</v>
      </c>
      <c r="E1051" t="s">
        <v>112</v>
      </c>
      <c r="F1051" t="s">
        <v>36</v>
      </c>
      <c r="G1051" t="s">
        <v>781</v>
      </c>
    </row>
    <row r="1052" spans="1:11" x14ac:dyDescent="0.2">
      <c r="A1052" t="s">
        <v>1008</v>
      </c>
      <c r="B1052" s="6">
        <f>0.53*(44/12)</f>
        <v>1.9433333333333334</v>
      </c>
      <c r="D1052" t="s">
        <v>8</v>
      </c>
      <c r="E1052" t="s">
        <v>1009</v>
      </c>
      <c r="F1052" t="s">
        <v>36</v>
      </c>
      <c r="G1052" t="s">
        <v>868</v>
      </c>
    </row>
    <row r="1053" spans="1:11" x14ac:dyDescent="0.2">
      <c r="A1053" t="s">
        <v>808</v>
      </c>
      <c r="B1053" s="6">
        <v>1.2409993199999999E-8</v>
      </c>
      <c r="C1053" t="s">
        <v>558</v>
      </c>
      <c r="D1053" t="s">
        <v>8</v>
      </c>
      <c r="E1053" t="s">
        <v>620</v>
      </c>
      <c r="F1053" t="s">
        <v>20</v>
      </c>
      <c r="H1053" t="s">
        <v>809</v>
      </c>
      <c r="K1053" s="6"/>
    </row>
    <row r="1054" spans="1:11" x14ac:dyDescent="0.2">
      <c r="A1054" t="s">
        <v>810</v>
      </c>
      <c r="B1054" s="6">
        <v>4.3965884999999999E-12</v>
      </c>
      <c r="C1054" t="s">
        <v>26</v>
      </c>
      <c r="D1054" t="s">
        <v>8</v>
      </c>
      <c r="E1054" t="s">
        <v>620</v>
      </c>
      <c r="F1054" t="s">
        <v>20</v>
      </c>
      <c r="H1054" t="s">
        <v>811</v>
      </c>
      <c r="K1054" s="6"/>
    </row>
    <row r="1055" spans="1:11" x14ac:dyDescent="0.2">
      <c r="A1055" t="s">
        <v>812</v>
      </c>
      <c r="B1055" s="6">
        <v>5.3739584189999995E-8</v>
      </c>
      <c r="C1055" t="s">
        <v>958</v>
      </c>
      <c r="D1055" t="s">
        <v>8</v>
      </c>
      <c r="E1055" t="s">
        <v>620</v>
      </c>
      <c r="F1055" t="s">
        <v>20</v>
      </c>
      <c r="H1055" t="s">
        <v>813</v>
      </c>
      <c r="K1055" s="6"/>
    </row>
    <row r="1056" spans="1:11" x14ac:dyDescent="0.2">
      <c r="A1056" t="s">
        <v>42</v>
      </c>
      <c r="B1056" s="6">
        <v>9.6835552999999987E-3</v>
      </c>
      <c r="C1056" t="s">
        <v>617</v>
      </c>
      <c r="D1056" t="s">
        <v>8</v>
      </c>
      <c r="E1056" t="s">
        <v>620</v>
      </c>
      <c r="F1056" t="s">
        <v>20</v>
      </c>
      <c r="H1056" t="s">
        <v>43</v>
      </c>
      <c r="K1056" s="6"/>
    </row>
    <row r="1057" spans="1:11" x14ac:dyDescent="0.2">
      <c r="A1057" t="s">
        <v>44</v>
      </c>
      <c r="B1057" s="6">
        <v>9.6835552999999987E-3</v>
      </c>
      <c r="C1057" t="s">
        <v>617</v>
      </c>
      <c r="D1057" t="s">
        <v>8</v>
      </c>
      <c r="E1057" t="s">
        <v>620</v>
      </c>
      <c r="F1057" t="s">
        <v>20</v>
      </c>
      <c r="H1057" t="s">
        <v>45</v>
      </c>
      <c r="K1057" s="6"/>
    </row>
    <row r="1058" spans="1:11" x14ac:dyDescent="0.2">
      <c r="A1058" t="s">
        <v>814</v>
      </c>
      <c r="B1058" s="6">
        <v>1.8320224809999999E-10</v>
      </c>
      <c r="C1058" t="s">
        <v>26</v>
      </c>
      <c r="D1058" t="s">
        <v>8</v>
      </c>
      <c r="E1058" t="s">
        <v>620</v>
      </c>
      <c r="F1058" t="s">
        <v>20</v>
      </c>
      <c r="H1058" t="s">
        <v>815</v>
      </c>
      <c r="K1058" s="6"/>
    </row>
    <row r="1059" spans="1:11" x14ac:dyDescent="0.2">
      <c r="A1059" t="s">
        <v>954</v>
      </c>
      <c r="B1059" s="6">
        <v>2.1529457899999997E-2</v>
      </c>
      <c r="C1059" t="s">
        <v>558</v>
      </c>
      <c r="D1059" t="s">
        <v>8</v>
      </c>
      <c r="E1059" t="s">
        <v>620</v>
      </c>
      <c r="F1059" t="s">
        <v>20</v>
      </c>
      <c r="H1059" t="s">
        <v>955</v>
      </c>
      <c r="K1059" s="6"/>
    </row>
    <row r="1060" spans="1:11" x14ac:dyDescent="0.2">
      <c r="A1060" t="s">
        <v>959</v>
      </c>
      <c r="B1060" s="6">
        <v>54.167076379999997</v>
      </c>
      <c r="C1060" t="s">
        <v>617</v>
      </c>
      <c r="D1060" t="s">
        <v>8</v>
      </c>
      <c r="E1060" t="s">
        <v>620</v>
      </c>
      <c r="F1060" t="s">
        <v>20</v>
      </c>
      <c r="H1060" t="s">
        <v>960</v>
      </c>
      <c r="K1060" s="6"/>
    </row>
    <row r="1061" spans="1:11" x14ac:dyDescent="0.2">
      <c r="A1061" t="s">
        <v>637</v>
      </c>
      <c r="B1061" s="6">
        <v>0.38594857640000002</v>
      </c>
      <c r="C1061" t="s">
        <v>610</v>
      </c>
      <c r="D1061" t="s">
        <v>29</v>
      </c>
      <c r="E1061" t="s">
        <v>620</v>
      </c>
      <c r="F1061" t="s">
        <v>20</v>
      </c>
      <c r="H1061" t="s">
        <v>639</v>
      </c>
      <c r="K1061" s="6"/>
    </row>
    <row r="1063" spans="1:11" ht="16" x14ac:dyDescent="0.2">
      <c r="A1063" s="1" t="s">
        <v>1</v>
      </c>
      <c r="B1063" s="58" t="s">
        <v>872</v>
      </c>
    </row>
    <row r="1064" spans="1:11" x14ac:dyDescent="0.2">
      <c r="A1064" t="s">
        <v>2</v>
      </c>
      <c r="B1064" s="6" t="s">
        <v>558</v>
      </c>
    </row>
    <row r="1065" spans="1:11" x14ac:dyDescent="0.2">
      <c r="A1065" t="s">
        <v>3</v>
      </c>
      <c r="B1065" s="6">
        <v>1</v>
      </c>
    </row>
    <row r="1066" spans="1:11" ht="16" x14ac:dyDescent="0.2">
      <c r="A1066" t="s">
        <v>4</v>
      </c>
      <c r="B1066" s="59" t="s">
        <v>994</v>
      </c>
    </row>
    <row r="1067" spans="1:11" x14ac:dyDescent="0.2">
      <c r="A1067" t="s">
        <v>5</v>
      </c>
      <c r="B1067" s="6" t="s">
        <v>6</v>
      </c>
    </row>
    <row r="1068" spans="1:11" x14ac:dyDescent="0.2">
      <c r="A1068" t="s">
        <v>7</v>
      </c>
      <c r="B1068" s="6" t="s">
        <v>8</v>
      </c>
    </row>
    <row r="1069" spans="1:11" x14ac:dyDescent="0.2">
      <c r="A1069" t="s">
        <v>9</v>
      </c>
      <c r="B1069" s="6" t="s">
        <v>618</v>
      </c>
    </row>
    <row r="1070" spans="1:11" x14ac:dyDescent="0.2">
      <c r="A1070" t="s">
        <v>485</v>
      </c>
      <c r="B1070" s="57">
        <v>0</v>
      </c>
    </row>
    <row r="1071" spans="1:11" ht="16" x14ac:dyDescent="0.2">
      <c r="A1071" s="1" t="s">
        <v>12</v>
      </c>
    </row>
    <row r="1072" spans="1:11" x14ac:dyDescent="0.2">
      <c r="A1072" t="s">
        <v>13</v>
      </c>
      <c r="B1072" s="6" t="s">
        <v>14</v>
      </c>
      <c r="C1072" t="s">
        <v>2</v>
      </c>
      <c r="D1072" t="s">
        <v>7</v>
      </c>
      <c r="E1072" t="s">
        <v>15</v>
      </c>
      <c r="F1072" t="s">
        <v>5</v>
      </c>
      <c r="G1072" t="s">
        <v>11</v>
      </c>
      <c r="H1072" t="s">
        <v>4</v>
      </c>
    </row>
    <row r="1073" spans="1:8" ht="16" x14ac:dyDescent="0.2">
      <c r="A1073" s="2" t="s">
        <v>872</v>
      </c>
      <c r="B1073" s="6">
        <v>1</v>
      </c>
      <c r="C1073" t="s">
        <v>558</v>
      </c>
      <c r="D1073" t="s">
        <v>8</v>
      </c>
      <c r="E1073" t="s">
        <v>731</v>
      </c>
      <c r="F1073" t="s">
        <v>17</v>
      </c>
      <c r="G1073" t="s">
        <v>18</v>
      </c>
      <c r="H1073" s="59" t="s">
        <v>994</v>
      </c>
    </row>
    <row r="1074" spans="1:8" x14ac:dyDescent="0.2">
      <c r="A1074" t="s">
        <v>871</v>
      </c>
      <c r="B1074" s="6">
        <v>2.2084524000000001</v>
      </c>
      <c r="C1074" t="s">
        <v>558</v>
      </c>
      <c r="D1074" t="s">
        <v>8</v>
      </c>
      <c r="E1074" t="s">
        <v>620</v>
      </c>
      <c r="F1074" t="s">
        <v>20</v>
      </c>
      <c r="G1074" t="s">
        <v>18</v>
      </c>
      <c r="H1074" t="s">
        <v>732</v>
      </c>
    </row>
    <row r="1075" spans="1:8" x14ac:dyDescent="0.2">
      <c r="A1075" t="s">
        <v>733</v>
      </c>
      <c r="B1075" s="6">
        <v>6.6731592000000006E-2</v>
      </c>
      <c r="C1075" t="s">
        <v>558</v>
      </c>
      <c r="D1075" t="s">
        <v>8</v>
      </c>
      <c r="E1075" t="s">
        <v>620</v>
      </c>
      <c r="F1075" t="s">
        <v>20</v>
      </c>
      <c r="G1075" t="s">
        <v>18</v>
      </c>
      <c r="H1075" t="s">
        <v>734</v>
      </c>
    </row>
    <row r="1076" spans="1:8" x14ac:dyDescent="0.2">
      <c r="A1076" t="s">
        <v>622</v>
      </c>
      <c r="B1076" s="6">
        <v>1.0994459999999999</v>
      </c>
      <c r="C1076" t="s">
        <v>558</v>
      </c>
      <c r="D1076" t="s">
        <v>19</v>
      </c>
      <c r="E1076" t="s">
        <v>620</v>
      </c>
      <c r="F1076" t="s">
        <v>20</v>
      </c>
      <c r="G1076" t="s">
        <v>18</v>
      </c>
      <c r="H1076" t="s">
        <v>625</v>
      </c>
    </row>
    <row r="1077" spans="1:8" x14ac:dyDescent="0.2">
      <c r="A1077" t="s">
        <v>622</v>
      </c>
      <c r="B1077" s="6">
        <v>1.0994459999999999</v>
      </c>
      <c r="C1077" t="s">
        <v>558</v>
      </c>
      <c r="D1077" t="s">
        <v>19</v>
      </c>
      <c r="E1077" t="s">
        <v>620</v>
      </c>
      <c r="F1077" t="s">
        <v>20</v>
      </c>
      <c r="G1077" t="s">
        <v>18</v>
      </c>
      <c r="H1077" t="s">
        <v>625</v>
      </c>
    </row>
    <row r="1078" spans="1:8" x14ac:dyDescent="0.2">
      <c r="A1078" t="s">
        <v>622</v>
      </c>
      <c r="B1078" s="6">
        <v>0.71703000000000006</v>
      </c>
      <c r="C1078" t="s">
        <v>558</v>
      </c>
      <c r="D1078" t="s">
        <v>19</v>
      </c>
      <c r="E1078" t="s">
        <v>620</v>
      </c>
      <c r="F1078" t="s">
        <v>20</v>
      </c>
      <c r="G1078" t="s">
        <v>18</v>
      </c>
      <c r="H1078" t="s">
        <v>625</v>
      </c>
    </row>
    <row r="1079" spans="1:8" x14ac:dyDescent="0.2">
      <c r="A1079" t="s">
        <v>622</v>
      </c>
      <c r="B1079" s="6">
        <v>2.6728200000000002</v>
      </c>
      <c r="C1079" t="s">
        <v>558</v>
      </c>
      <c r="D1079" t="s">
        <v>19</v>
      </c>
      <c r="E1079" t="s">
        <v>620</v>
      </c>
      <c r="F1079" t="s">
        <v>20</v>
      </c>
      <c r="G1079" t="s">
        <v>18</v>
      </c>
      <c r="H1079" t="s">
        <v>625</v>
      </c>
    </row>
    <row r="1080" spans="1:8" x14ac:dyDescent="0.2">
      <c r="A1080" t="s">
        <v>735</v>
      </c>
      <c r="B1080" s="6">
        <v>1.410159E-3</v>
      </c>
      <c r="C1080" t="s">
        <v>26</v>
      </c>
      <c r="D1080" t="s">
        <v>8</v>
      </c>
      <c r="E1080" t="s">
        <v>620</v>
      </c>
      <c r="F1080" t="s">
        <v>20</v>
      </c>
      <c r="G1080" t="s">
        <v>18</v>
      </c>
      <c r="H1080" t="s">
        <v>736</v>
      </c>
    </row>
    <row r="1081" spans="1:8" x14ac:dyDescent="0.2">
      <c r="A1081" t="s">
        <v>690</v>
      </c>
      <c r="B1081" s="6">
        <v>3.5373480000000001E-3</v>
      </c>
      <c r="C1081" t="s">
        <v>26</v>
      </c>
      <c r="D1081" t="s">
        <v>8</v>
      </c>
      <c r="E1081" t="s">
        <v>620</v>
      </c>
      <c r="F1081" t="s">
        <v>20</v>
      </c>
      <c r="G1081" t="s">
        <v>18</v>
      </c>
      <c r="H1081" t="s">
        <v>692</v>
      </c>
    </row>
    <row r="1082" spans="1:8" x14ac:dyDescent="0.2">
      <c r="A1082" t="s">
        <v>690</v>
      </c>
      <c r="B1082" s="6">
        <v>5.9706000000000009E-2</v>
      </c>
      <c r="C1082" t="s">
        <v>26</v>
      </c>
      <c r="D1082" t="s">
        <v>8</v>
      </c>
      <c r="E1082" t="s">
        <v>620</v>
      </c>
      <c r="F1082" t="s">
        <v>20</v>
      </c>
      <c r="G1082" t="s">
        <v>18</v>
      </c>
      <c r="H1082" t="s">
        <v>692</v>
      </c>
    </row>
    <row r="1083" spans="1:8" x14ac:dyDescent="0.2">
      <c r="A1083" t="s">
        <v>376</v>
      </c>
      <c r="B1083" s="6">
        <v>5.0220000000000004E-3</v>
      </c>
      <c r="C1083" t="s">
        <v>26</v>
      </c>
      <c r="D1083" t="s">
        <v>8</v>
      </c>
      <c r="E1083" t="s">
        <v>620</v>
      </c>
      <c r="F1083" t="s">
        <v>20</v>
      </c>
      <c r="G1083" t="s">
        <v>18</v>
      </c>
      <c r="H1083" t="s">
        <v>377</v>
      </c>
    </row>
    <row r="1084" spans="1:8" x14ac:dyDescent="0.2">
      <c r="A1084" t="s">
        <v>252</v>
      </c>
      <c r="B1084" s="6">
        <v>7.552716000000001E-3</v>
      </c>
      <c r="C1084" t="s">
        <v>558</v>
      </c>
      <c r="D1084" t="s">
        <v>8</v>
      </c>
      <c r="E1084" t="s">
        <v>620</v>
      </c>
      <c r="F1084" t="s">
        <v>20</v>
      </c>
      <c r="G1084" t="s">
        <v>18</v>
      </c>
      <c r="H1084" t="s">
        <v>253</v>
      </c>
    </row>
    <row r="1085" spans="1:8" x14ac:dyDescent="0.2">
      <c r="A1085" t="s">
        <v>961</v>
      </c>
      <c r="B1085" s="6">
        <v>6.6960000000000006E-2</v>
      </c>
      <c r="C1085" t="s">
        <v>558</v>
      </c>
      <c r="D1085" t="s">
        <v>8</v>
      </c>
      <c r="E1085" t="s">
        <v>620</v>
      </c>
      <c r="F1085" t="s">
        <v>20</v>
      </c>
      <c r="G1085" t="s">
        <v>18</v>
      </c>
      <c r="H1085" t="s">
        <v>962</v>
      </c>
    </row>
    <row r="1086" spans="1:8" x14ac:dyDescent="0.2">
      <c r="A1086" t="s">
        <v>637</v>
      </c>
      <c r="B1086" s="6">
        <v>3.8241599999999994E-2</v>
      </c>
      <c r="C1086" t="s">
        <v>610</v>
      </c>
      <c r="D1086" t="s">
        <v>29</v>
      </c>
      <c r="E1086" t="s">
        <v>620</v>
      </c>
      <c r="F1086" t="s">
        <v>20</v>
      </c>
      <c r="G1086" t="s">
        <v>18</v>
      </c>
      <c r="H1086" t="s">
        <v>639</v>
      </c>
    </row>
    <row r="1087" spans="1:8" x14ac:dyDescent="0.2">
      <c r="A1087" t="s">
        <v>637</v>
      </c>
      <c r="B1087" s="6">
        <v>3.8241599999999994E-2</v>
      </c>
      <c r="C1087" t="s">
        <v>610</v>
      </c>
      <c r="D1087" t="s">
        <v>29</v>
      </c>
      <c r="E1087" t="s">
        <v>620</v>
      </c>
      <c r="F1087" t="s">
        <v>20</v>
      </c>
      <c r="G1087" t="s">
        <v>18</v>
      </c>
      <c r="H1087" t="s">
        <v>639</v>
      </c>
    </row>
    <row r="1088" spans="1:8" x14ac:dyDescent="0.2">
      <c r="A1088" t="s">
        <v>637</v>
      </c>
      <c r="B1088" s="6">
        <v>0.15298500000000001</v>
      </c>
      <c r="C1088" t="s">
        <v>610</v>
      </c>
      <c r="D1088" t="s">
        <v>29</v>
      </c>
      <c r="E1088" t="s">
        <v>620</v>
      </c>
      <c r="F1088" t="s">
        <v>20</v>
      </c>
      <c r="G1088" t="s">
        <v>18</v>
      </c>
      <c r="H1088" t="s">
        <v>639</v>
      </c>
    </row>
    <row r="1089" spans="1:11" x14ac:dyDescent="0.2">
      <c r="A1089" t="s">
        <v>637</v>
      </c>
      <c r="B1089" s="6">
        <v>1.9598819999999999E-2</v>
      </c>
      <c r="C1089" t="s">
        <v>610</v>
      </c>
      <c r="D1089" t="s">
        <v>29</v>
      </c>
      <c r="E1089" t="s">
        <v>620</v>
      </c>
      <c r="F1089" t="s">
        <v>20</v>
      </c>
      <c r="G1089" t="s">
        <v>18</v>
      </c>
      <c r="H1089" t="s">
        <v>639</v>
      </c>
    </row>
    <row r="1090" spans="1:11" x14ac:dyDescent="0.2">
      <c r="A1090" t="s">
        <v>265</v>
      </c>
      <c r="B1090" s="6">
        <f>(B1074*B1052)-Parameters!B16</f>
        <v>1.441759164</v>
      </c>
      <c r="D1090" t="s">
        <v>8</v>
      </c>
      <c r="E1090" t="s">
        <v>37</v>
      </c>
      <c r="F1090" t="s">
        <v>36</v>
      </c>
    </row>
    <row r="1092" spans="1:11" ht="16" x14ac:dyDescent="0.2">
      <c r="A1092" s="1" t="s">
        <v>1</v>
      </c>
      <c r="B1092" s="58" t="s">
        <v>730</v>
      </c>
    </row>
    <row r="1093" spans="1:11" x14ac:dyDescent="0.2">
      <c r="A1093" t="s">
        <v>2</v>
      </c>
      <c r="B1093" s="6" t="s">
        <v>558</v>
      </c>
    </row>
    <row r="1094" spans="1:11" x14ac:dyDescent="0.2">
      <c r="A1094" t="s">
        <v>3</v>
      </c>
      <c r="B1094" s="6">
        <v>1</v>
      </c>
    </row>
    <row r="1095" spans="1:11" ht="16" x14ac:dyDescent="0.2">
      <c r="A1095" t="s">
        <v>4</v>
      </c>
      <c r="B1095" s="59" t="s">
        <v>687</v>
      </c>
    </row>
    <row r="1096" spans="1:11" x14ac:dyDescent="0.2">
      <c r="A1096" t="s">
        <v>9</v>
      </c>
      <c r="B1096" s="6" t="s">
        <v>618</v>
      </c>
    </row>
    <row r="1097" spans="1:11" x14ac:dyDescent="0.2">
      <c r="A1097" t="s">
        <v>5</v>
      </c>
      <c r="B1097" s="6" t="s">
        <v>6</v>
      </c>
    </row>
    <row r="1098" spans="1:11" x14ac:dyDescent="0.2">
      <c r="A1098" t="s">
        <v>7</v>
      </c>
      <c r="B1098" s="6" t="s">
        <v>8</v>
      </c>
    </row>
    <row r="1099" spans="1:11" ht="16" x14ac:dyDescent="0.2">
      <c r="A1099" s="1" t="s">
        <v>12</v>
      </c>
    </row>
    <row r="1100" spans="1:11" x14ac:dyDescent="0.2">
      <c r="A1100" t="s">
        <v>13</v>
      </c>
      <c r="B1100" s="6" t="s">
        <v>14</v>
      </c>
      <c r="C1100" t="s">
        <v>2</v>
      </c>
      <c r="D1100" t="s">
        <v>7</v>
      </c>
      <c r="E1100" t="s">
        <v>15</v>
      </c>
      <c r="F1100" t="s">
        <v>5</v>
      </c>
      <c r="G1100" t="s">
        <v>326</v>
      </c>
      <c r="H1100" t="s">
        <v>327</v>
      </c>
      <c r="I1100" t="s">
        <v>16</v>
      </c>
      <c r="J1100" t="s">
        <v>11</v>
      </c>
      <c r="K1100" t="s">
        <v>4</v>
      </c>
    </row>
    <row r="1101" spans="1:11" x14ac:dyDescent="0.2">
      <c r="A1101" t="s">
        <v>730</v>
      </c>
      <c r="B1101" s="6">
        <v>1</v>
      </c>
      <c r="C1101" t="s">
        <v>558</v>
      </c>
      <c r="D1101" t="s">
        <v>8</v>
      </c>
      <c r="F1101" t="s">
        <v>17</v>
      </c>
      <c r="I1101">
        <v>100</v>
      </c>
      <c r="J1101" t="s">
        <v>18</v>
      </c>
      <c r="K1101" t="s">
        <v>687</v>
      </c>
    </row>
    <row r="1102" spans="1:11" ht="16" x14ac:dyDescent="0.2">
      <c r="A1102" s="2" t="s">
        <v>872</v>
      </c>
      <c r="B1102" s="6">
        <v>1.00057</v>
      </c>
      <c r="C1102" t="s">
        <v>558</v>
      </c>
      <c r="D1102" t="s">
        <v>8</v>
      </c>
      <c r="F1102" t="s">
        <v>20</v>
      </c>
      <c r="K1102" s="59" t="s">
        <v>994</v>
      </c>
    </row>
    <row r="1103" spans="1:11" x14ac:dyDescent="0.2">
      <c r="A1103" t="s">
        <v>28</v>
      </c>
      <c r="B1103" s="6">
        <v>6.7000000000000002E-3</v>
      </c>
      <c r="C1103" t="s">
        <v>558</v>
      </c>
      <c r="D1103" t="s">
        <v>29</v>
      </c>
      <c r="F1103" t="s">
        <v>20</v>
      </c>
      <c r="K1103" t="s">
        <v>30</v>
      </c>
    </row>
    <row r="1104" spans="1:11" x14ac:dyDescent="0.2">
      <c r="A1104" t="s">
        <v>328</v>
      </c>
      <c r="B1104" s="6">
        <v>-1.6799999999999999E-4</v>
      </c>
      <c r="C1104" t="s">
        <v>610</v>
      </c>
      <c r="D1104" t="s">
        <v>8</v>
      </c>
      <c r="F1104" t="s">
        <v>20</v>
      </c>
      <c r="K1104" t="s">
        <v>329</v>
      </c>
    </row>
    <row r="1105" spans="1:11" x14ac:dyDescent="0.2">
      <c r="A1105" t="s">
        <v>330</v>
      </c>
      <c r="B1105" s="6">
        <v>5.8399999999999999E-4</v>
      </c>
      <c r="C1105" t="s">
        <v>617</v>
      </c>
      <c r="D1105" t="s">
        <v>19</v>
      </c>
      <c r="F1105" t="s">
        <v>20</v>
      </c>
      <c r="K1105" t="s">
        <v>331</v>
      </c>
    </row>
    <row r="1106" spans="1:11" x14ac:dyDescent="0.2">
      <c r="A1106" t="s">
        <v>332</v>
      </c>
      <c r="B1106" s="6">
        <v>2.5999999999999998E-10</v>
      </c>
      <c r="C1106" t="s">
        <v>558</v>
      </c>
      <c r="D1106" t="s">
        <v>7</v>
      </c>
      <c r="F1106" t="s">
        <v>20</v>
      </c>
      <c r="K1106" t="s">
        <v>333</v>
      </c>
    </row>
    <row r="1107" spans="1:11" x14ac:dyDescent="0.2">
      <c r="A1107" t="s">
        <v>334</v>
      </c>
      <c r="B1107" s="6">
        <v>-6.2700000000000001E-6</v>
      </c>
      <c r="C1107" t="s">
        <v>617</v>
      </c>
      <c r="D1107" t="s">
        <v>8</v>
      </c>
      <c r="F1107" t="s">
        <v>20</v>
      </c>
      <c r="K1107" t="s">
        <v>335</v>
      </c>
    </row>
    <row r="1108" spans="1:11" x14ac:dyDescent="0.2">
      <c r="A1108" t="s">
        <v>336</v>
      </c>
      <c r="B1108" s="6">
        <v>-7.4999999999999993E-5</v>
      </c>
      <c r="C1108" t="s">
        <v>610</v>
      </c>
      <c r="D1108" t="s">
        <v>121</v>
      </c>
      <c r="F1108" t="s">
        <v>20</v>
      </c>
      <c r="K1108" t="s">
        <v>337</v>
      </c>
    </row>
    <row r="1109" spans="1:11" x14ac:dyDescent="0.2">
      <c r="A1109" t="s">
        <v>338</v>
      </c>
      <c r="B1109" s="6">
        <v>6.8900000000000005E-4</v>
      </c>
      <c r="C1109" t="s">
        <v>610</v>
      </c>
      <c r="D1109" t="s">
        <v>8</v>
      </c>
      <c r="F1109" t="s">
        <v>20</v>
      </c>
      <c r="K1109" t="s">
        <v>339</v>
      </c>
    </row>
    <row r="1110" spans="1:11" x14ac:dyDescent="0.2">
      <c r="A1110" t="s">
        <v>100</v>
      </c>
      <c r="B1110" s="6">
        <v>3.3599999999999998E-2</v>
      </c>
      <c r="C1110" t="s">
        <v>610</v>
      </c>
      <c r="D1110" t="s">
        <v>41</v>
      </c>
      <c r="F1110" t="s">
        <v>20</v>
      </c>
      <c r="K1110" t="s">
        <v>103</v>
      </c>
    </row>
    <row r="1111" spans="1:11" x14ac:dyDescent="0.2">
      <c r="A1111" t="s">
        <v>340</v>
      </c>
      <c r="B1111" s="6">
        <v>3.2599999999999997E-2</v>
      </c>
      <c r="C1111" t="s">
        <v>558</v>
      </c>
      <c r="D1111" t="s">
        <v>41</v>
      </c>
      <c r="F1111" t="s">
        <v>20</v>
      </c>
      <c r="K1111" t="s">
        <v>341</v>
      </c>
    </row>
    <row r="1112" spans="1:11" x14ac:dyDescent="0.2">
      <c r="A1112" t="s">
        <v>342</v>
      </c>
      <c r="B1112" s="6">
        <v>-6.8899999999999999E-7</v>
      </c>
      <c r="C1112" t="s">
        <v>610</v>
      </c>
      <c r="D1112" t="s">
        <v>121</v>
      </c>
      <c r="F1112" t="s">
        <v>20</v>
      </c>
      <c r="K1112" t="s">
        <v>343</v>
      </c>
    </row>
  </sheetData>
  <autoFilter ref="A1:N1112" xr:uid="{00000000-0001-0000-0400-000000000000}"/>
  <hyperlinks>
    <hyperlink ref="G120" r:id="rId1" display="https://doi.org/10.1016/j.jclepro.2017.02.032" xr:uid="{336A4AD9-B111-164A-AE1E-A862730B0ECF}"/>
    <hyperlink ref="G190" r:id="rId2" display="https://doi.org/10.1016/j.jclepro.2017.02.032" xr:uid="{30B06CA7-A88A-BF41-AEF7-6FE376C7F558}"/>
    <hyperlink ref="G330" r:id="rId3" display="https://doi.org/10.1016/j.jclepro.2017.02.032" xr:uid="{18E7F58B-06DE-8A40-B7CB-5A79DC898385}"/>
    <hyperlink ref="G458" r:id="rId4" display="https://doi.org/10.1016/j.jclepro.2017.02.032" xr:uid="{12E72912-DC72-0141-99B4-70C67A38C518}"/>
    <hyperlink ref="G572" r:id="rId5" display="https://doi.org/10.1016/j.jclepro.2017.02.032" xr:uid="{506EF290-8CA9-5542-9B9F-951C8134B040}"/>
    <hyperlink ref="G803" r:id="rId6" display="https://doi.org/10.1016/j.jclepro.2017.02.032" xr:uid="{28F11030-8A4B-5E4C-BED9-424515464A3E}"/>
  </hyperlinks>
  <pageMargins left="0.7" right="0.7" top="0.75" bottom="0.75" header="0.3" footer="0.3"/>
  <pageSetup orientation="portrait" horizontalDpi="300" verticalDpi="300"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5820A-E001-4A42-8382-32FC181BB2BB}">
  <dimension ref="A1:H200"/>
  <sheetViews>
    <sheetView tabSelected="1" workbookViewId="0">
      <selection activeCell="A12" sqref="A12"/>
    </sheetView>
  </sheetViews>
  <sheetFormatPr baseColWidth="10" defaultRowHeight="15" x14ac:dyDescent="0.2"/>
  <cols>
    <col min="1" max="1" width="75" customWidth="1"/>
  </cols>
  <sheetData>
    <row r="1" spans="1:8" ht="16" x14ac:dyDescent="0.2">
      <c r="A1" s="1" t="s">
        <v>1</v>
      </c>
      <c r="B1" s="58" t="s">
        <v>1086</v>
      </c>
    </row>
    <row r="2" spans="1:8" x14ac:dyDescent="0.2">
      <c r="A2" t="s">
        <v>2</v>
      </c>
      <c r="B2" s="6" t="s">
        <v>558</v>
      </c>
    </row>
    <row r="3" spans="1:8" x14ac:dyDescent="0.2">
      <c r="A3" t="s">
        <v>3</v>
      </c>
      <c r="B3" s="5">
        <v>1</v>
      </c>
    </row>
    <row r="4" spans="1:8" ht="16" x14ac:dyDescent="0.2">
      <c r="A4" t="s">
        <v>4</v>
      </c>
      <c r="B4" s="59" t="s">
        <v>990</v>
      </c>
    </row>
    <row r="5" spans="1:8" x14ac:dyDescent="0.2">
      <c r="A5" t="s">
        <v>5</v>
      </c>
      <c r="B5" s="5" t="s">
        <v>6</v>
      </c>
    </row>
    <row r="6" spans="1:8" x14ac:dyDescent="0.2">
      <c r="A6" t="s">
        <v>7</v>
      </c>
      <c r="B6" s="5" t="s">
        <v>8</v>
      </c>
    </row>
    <row r="7" spans="1:8" x14ac:dyDescent="0.2">
      <c r="A7" t="s">
        <v>9</v>
      </c>
      <c r="B7" s="6" t="s">
        <v>1110</v>
      </c>
    </row>
    <row r="8" spans="1:8" x14ac:dyDescent="0.2">
      <c r="A8" t="s">
        <v>11</v>
      </c>
      <c r="B8" s="5" t="s">
        <v>1083</v>
      </c>
    </row>
    <row r="9" spans="1:8" x14ac:dyDescent="0.2">
      <c r="A9" t="s">
        <v>1087</v>
      </c>
      <c r="B9" s="5"/>
    </row>
    <row r="10" spans="1:8" x14ac:dyDescent="0.2">
      <c r="A10" t="s">
        <v>1088</v>
      </c>
      <c r="B10" s="5"/>
    </row>
    <row r="11" spans="1:8" x14ac:dyDescent="0.2">
      <c r="A11" t="s">
        <v>485</v>
      </c>
      <c r="B11" s="66">
        <v>0.31900000000000001</v>
      </c>
    </row>
    <row r="12" spans="1:8" x14ac:dyDescent="0.2">
      <c r="A12" t="s">
        <v>1085</v>
      </c>
      <c r="B12" s="28">
        <f>7059/(7059+554)</f>
        <v>0.92722973860501778</v>
      </c>
    </row>
    <row r="13" spans="1:8" ht="16" x14ac:dyDescent="0.2">
      <c r="A13" s="1" t="s">
        <v>12</v>
      </c>
      <c r="B13" s="6"/>
    </row>
    <row r="14" spans="1:8" x14ac:dyDescent="0.2">
      <c r="A14" t="s">
        <v>13</v>
      </c>
      <c r="B14" s="6" t="s">
        <v>14</v>
      </c>
      <c r="C14" t="s">
        <v>2</v>
      </c>
      <c r="D14" t="s">
        <v>7</v>
      </c>
      <c r="E14" t="s">
        <v>15</v>
      </c>
      <c r="F14" t="s">
        <v>5</v>
      </c>
      <c r="G14" t="s">
        <v>11</v>
      </c>
      <c r="H14" t="s">
        <v>4</v>
      </c>
    </row>
    <row r="15" spans="1:8" ht="16" x14ac:dyDescent="0.2">
      <c r="A15" t="s">
        <v>1086</v>
      </c>
      <c r="B15" s="3">
        <v>1</v>
      </c>
      <c r="C15" t="s">
        <v>558</v>
      </c>
      <c r="D15" t="s">
        <v>8</v>
      </c>
      <c r="F15" t="s">
        <v>17</v>
      </c>
      <c r="G15" t="s">
        <v>18</v>
      </c>
      <c r="H15" s="59" t="s">
        <v>990</v>
      </c>
    </row>
    <row r="16" spans="1:8" x14ac:dyDescent="0.2">
      <c r="A16" t="s">
        <v>69</v>
      </c>
      <c r="B16" s="3">
        <f>1000*$B$12*(Parameters!$B$5/7059)</f>
        <v>3.901221594640746</v>
      </c>
      <c r="C16" t="s">
        <v>558</v>
      </c>
      <c r="D16" t="s">
        <v>8</v>
      </c>
      <c r="F16" t="s">
        <v>20</v>
      </c>
      <c r="H16" s="6" t="s">
        <v>851</v>
      </c>
    </row>
    <row r="17" spans="1:8" ht="17" x14ac:dyDescent="0.2">
      <c r="A17" s="55" t="s">
        <v>603</v>
      </c>
      <c r="B17" s="3">
        <f>6.9*$B$12*(Parameters!$B$5/7059)</f>
        <v>2.691842900302115E-2</v>
      </c>
      <c r="C17" t="s">
        <v>26</v>
      </c>
      <c r="D17" t="s">
        <v>8</v>
      </c>
      <c r="F17" t="s">
        <v>20</v>
      </c>
      <c r="H17" s="55" t="s">
        <v>304</v>
      </c>
    </row>
    <row r="18" spans="1:8" x14ac:dyDescent="0.2">
      <c r="A18" t="s">
        <v>252</v>
      </c>
      <c r="B18" s="3">
        <f>23.8*$B$12*(Parameters!$B$5/7059)</f>
        <v>9.2849073952449762E-2</v>
      </c>
      <c r="C18" t="s">
        <v>558</v>
      </c>
      <c r="D18" t="s">
        <v>8</v>
      </c>
      <c r="F18" t="s">
        <v>20</v>
      </c>
      <c r="H18" t="s">
        <v>253</v>
      </c>
    </row>
    <row r="19" spans="1:8" x14ac:dyDescent="0.2">
      <c r="A19" t="s">
        <v>254</v>
      </c>
      <c r="B19" s="3">
        <f>12.6*$B$12*(Parameters!$B$5/7059)</f>
        <v>4.9155392092473403E-2</v>
      </c>
      <c r="C19" t="s">
        <v>558</v>
      </c>
      <c r="D19" t="s">
        <v>8</v>
      </c>
      <c r="F19" t="s">
        <v>20</v>
      </c>
      <c r="H19" t="s">
        <v>256</v>
      </c>
    </row>
    <row r="20" spans="1:8" x14ac:dyDescent="0.2">
      <c r="A20" t="s">
        <v>376</v>
      </c>
      <c r="B20" s="3">
        <f>27*$B$12*(Parameters!$B$5/7059)</f>
        <v>0.10533298305530014</v>
      </c>
      <c r="C20" t="s">
        <v>26</v>
      </c>
      <c r="D20" t="s">
        <v>8</v>
      </c>
      <c r="F20" t="s">
        <v>20</v>
      </c>
      <c r="H20" t="s">
        <v>377</v>
      </c>
    </row>
    <row r="21" spans="1:8" x14ac:dyDescent="0.2">
      <c r="A21" t="s">
        <v>626</v>
      </c>
      <c r="B21" s="3">
        <f>10.7*$B$12*(Parameters!$B$5/7059)</f>
        <v>4.1743071062655977E-2</v>
      </c>
      <c r="C21" t="s">
        <v>558</v>
      </c>
      <c r="D21" t="s">
        <v>8</v>
      </c>
      <c r="F21" t="s">
        <v>20</v>
      </c>
      <c r="H21" t="s">
        <v>628</v>
      </c>
    </row>
    <row r="22" spans="1:8" ht="17" x14ac:dyDescent="0.2">
      <c r="A22" s="55" t="s">
        <v>601</v>
      </c>
      <c r="B22" s="3">
        <f>1.7*$B$12*(Parameters!$B$5/7059)</f>
        <v>6.6320767108892682E-3</v>
      </c>
      <c r="C22" t="s">
        <v>558</v>
      </c>
      <c r="D22" t="s">
        <v>8</v>
      </c>
      <c r="F22" t="s">
        <v>20</v>
      </c>
      <c r="H22" s="56" t="s">
        <v>602</v>
      </c>
    </row>
    <row r="23" spans="1:8" x14ac:dyDescent="0.2">
      <c r="A23" t="s">
        <v>1081</v>
      </c>
      <c r="B23" s="3">
        <f>(0.5+13.9)*$B$12*(Parameters!$B$5/7059)</f>
        <v>5.6177590962826741E-2</v>
      </c>
      <c r="C23" t="s">
        <v>26</v>
      </c>
      <c r="D23" t="s">
        <v>8</v>
      </c>
      <c r="F23" t="s">
        <v>20</v>
      </c>
      <c r="H23" t="s">
        <v>1082</v>
      </c>
    </row>
    <row r="24" spans="1:8" x14ac:dyDescent="0.2">
      <c r="A24" t="s">
        <v>338</v>
      </c>
      <c r="B24" s="3">
        <f>1766*$B$12*(Parameters!$B$5/7059)</f>
        <v>6.8895573361355575</v>
      </c>
      <c r="C24" t="s">
        <v>610</v>
      </c>
      <c r="D24" t="s">
        <v>8</v>
      </c>
      <c r="F24" t="s">
        <v>20</v>
      </c>
      <c r="H24" t="s">
        <v>339</v>
      </c>
    </row>
    <row r="25" spans="1:8" x14ac:dyDescent="0.2">
      <c r="A25" t="s">
        <v>294</v>
      </c>
      <c r="B25" s="3">
        <f>0.00000000822*$B$12*(Parameters!$B$5/7059)</f>
        <v>3.2068041507946933E-11</v>
      </c>
      <c r="C25" t="s">
        <v>26</v>
      </c>
      <c r="D25" t="s">
        <v>7</v>
      </c>
      <c r="F25" t="s">
        <v>20</v>
      </c>
      <c r="H25" t="s">
        <v>295</v>
      </c>
    </row>
    <row r="26" spans="1:8" x14ac:dyDescent="0.2">
      <c r="A26" t="s">
        <v>1084</v>
      </c>
      <c r="B26" s="3">
        <f>0.0000037*$B$12*(Parameters!$B$5/7059)</f>
        <v>1.4434519900170761E-8</v>
      </c>
      <c r="C26" t="s">
        <v>558</v>
      </c>
      <c r="D26" t="s">
        <v>7</v>
      </c>
      <c r="F26" t="s">
        <v>20</v>
      </c>
      <c r="H26" t="s">
        <v>1084</v>
      </c>
    </row>
    <row r="27" spans="1:8" x14ac:dyDescent="0.2">
      <c r="A27" t="s">
        <v>265</v>
      </c>
      <c r="B27" s="3">
        <f>('Cavalett &amp; Cherubini 2022'!B16*'Cozzolini 2018'!$B$570)-Parameters!$B$15</f>
        <v>5.1810216734533041</v>
      </c>
      <c r="D27" t="s">
        <v>8</v>
      </c>
      <c r="E27" t="s">
        <v>37</v>
      </c>
      <c r="F27" t="s">
        <v>36</v>
      </c>
    </row>
    <row r="28" spans="1:8" x14ac:dyDescent="0.2">
      <c r="A28" t="s">
        <v>191</v>
      </c>
      <c r="B28" s="6">
        <f>0.601*$B$12*(Parameters!$B$5/7059)</f>
        <v>2.3446341783790884E-3</v>
      </c>
      <c r="D28" t="s">
        <v>8</v>
      </c>
      <c r="E28" t="s">
        <v>37</v>
      </c>
      <c r="F28" t="s">
        <v>36</v>
      </c>
    </row>
    <row r="29" spans="1:8" x14ac:dyDescent="0.2">
      <c r="A29" t="s">
        <v>193</v>
      </c>
      <c r="B29" s="6">
        <f>0.3*$B$12*(Parameters!$B$5/7059)</f>
        <v>1.1703664783922238E-3</v>
      </c>
      <c r="D29" t="s">
        <v>8</v>
      </c>
      <c r="E29" t="s">
        <v>37</v>
      </c>
      <c r="F29" t="s">
        <v>36</v>
      </c>
    </row>
    <row r="30" spans="1:8" x14ac:dyDescent="0.2">
      <c r="A30" t="s">
        <v>38</v>
      </c>
      <c r="B30" s="6">
        <f>0.263*$B$12*(Parameters!$B$5/7059)</f>
        <v>1.0260212793905162E-3</v>
      </c>
      <c r="D30" t="s">
        <v>8</v>
      </c>
      <c r="E30" t="s">
        <v>37</v>
      </c>
      <c r="F30" t="s">
        <v>36</v>
      </c>
    </row>
    <row r="31" spans="1:8" x14ac:dyDescent="0.2">
      <c r="A31" t="s">
        <v>314</v>
      </c>
      <c r="B31" s="6">
        <f>0.00207*$B$12*(Parameters!$B$5/7059)</f>
        <v>8.0755287009063426E-6</v>
      </c>
      <c r="D31" t="s">
        <v>8</v>
      </c>
      <c r="E31" t="s">
        <v>37</v>
      </c>
      <c r="F31" t="s">
        <v>36</v>
      </c>
    </row>
    <row r="32" spans="1:8" x14ac:dyDescent="0.2">
      <c r="A32" t="s">
        <v>315</v>
      </c>
      <c r="B32" s="6">
        <f>0.000563*$B$12*(Parameters!$B$5/7059)</f>
        <v>2.19638775778274E-6</v>
      </c>
      <c r="D32" t="s">
        <v>8</v>
      </c>
      <c r="E32" t="s">
        <v>37</v>
      </c>
      <c r="F32" t="s">
        <v>36</v>
      </c>
    </row>
    <row r="33" spans="1:6" x14ac:dyDescent="0.2">
      <c r="A33" t="s">
        <v>312</v>
      </c>
      <c r="B33" s="6">
        <f>0.0477*$B$12*(Parameters!$B$5/7059)</f>
        <v>1.8608827006436358E-4</v>
      </c>
      <c r="D33" t="s">
        <v>8</v>
      </c>
      <c r="E33" t="s">
        <v>37</v>
      </c>
      <c r="F33" t="s">
        <v>36</v>
      </c>
    </row>
    <row r="34" spans="1:6" x14ac:dyDescent="0.2">
      <c r="A34" t="s">
        <v>40</v>
      </c>
      <c r="B34" s="6">
        <f>0.0271*$B$12*(Parameters!$B$5/7059)</f>
        <v>1.0572310521476422E-4</v>
      </c>
      <c r="D34" t="s">
        <v>8</v>
      </c>
      <c r="E34" t="s">
        <v>37</v>
      </c>
      <c r="F34" t="s">
        <v>36</v>
      </c>
    </row>
    <row r="35" spans="1:6" x14ac:dyDescent="0.2">
      <c r="A35" t="s">
        <v>168</v>
      </c>
      <c r="B35" s="6">
        <f>0.0000903*$B$12*(Parameters!$B$5/7059)</f>
        <v>3.5228030999605938E-7</v>
      </c>
      <c r="D35" t="s">
        <v>8</v>
      </c>
      <c r="E35" t="s">
        <v>37</v>
      </c>
      <c r="F35" t="s">
        <v>36</v>
      </c>
    </row>
    <row r="37" spans="1:6" ht="16" x14ac:dyDescent="0.2">
      <c r="A37" s="1" t="s">
        <v>1</v>
      </c>
      <c r="B37" s="58" t="s">
        <v>1089</v>
      </c>
    </row>
    <row r="38" spans="1:6" x14ac:dyDescent="0.2">
      <c r="A38" t="s">
        <v>2</v>
      </c>
      <c r="B38" s="6" t="s">
        <v>558</v>
      </c>
    </row>
    <row r="39" spans="1:6" x14ac:dyDescent="0.2">
      <c r="A39" t="s">
        <v>3</v>
      </c>
      <c r="B39" s="5">
        <v>1</v>
      </c>
    </row>
    <row r="40" spans="1:6" ht="16" x14ac:dyDescent="0.2">
      <c r="A40" t="s">
        <v>4</v>
      </c>
      <c r="B40" s="59" t="s">
        <v>990</v>
      </c>
    </row>
    <row r="41" spans="1:6" x14ac:dyDescent="0.2">
      <c r="A41" t="s">
        <v>5</v>
      </c>
      <c r="B41" s="5" t="s">
        <v>6</v>
      </c>
    </row>
    <row r="42" spans="1:6" x14ac:dyDescent="0.2">
      <c r="A42" t="s">
        <v>7</v>
      </c>
      <c r="B42" s="5" t="s">
        <v>8</v>
      </c>
    </row>
    <row r="43" spans="1:6" x14ac:dyDescent="0.2">
      <c r="A43" t="s">
        <v>9</v>
      </c>
      <c r="B43" s="6" t="s">
        <v>1110</v>
      </c>
    </row>
    <row r="44" spans="1:6" x14ac:dyDescent="0.2">
      <c r="A44" t="s">
        <v>11</v>
      </c>
      <c r="B44" s="5" t="s">
        <v>1083</v>
      </c>
    </row>
    <row r="45" spans="1:6" x14ac:dyDescent="0.2">
      <c r="A45" t="s">
        <v>1087</v>
      </c>
      <c r="B45" s="5"/>
    </row>
    <row r="46" spans="1:6" x14ac:dyDescent="0.2">
      <c r="A46" t="s">
        <v>1088</v>
      </c>
      <c r="B46" s="5"/>
    </row>
    <row r="47" spans="1:6" x14ac:dyDescent="0.2">
      <c r="A47" t="s">
        <v>485</v>
      </c>
      <c r="B47" s="66">
        <v>0.31900000000000001</v>
      </c>
    </row>
    <row r="48" spans="1:6" x14ac:dyDescent="0.2">
      <c r="A48" t="s">
        <v>1085</v>
      </c>
      <c r="B48" s="28">
        <f>7059/(7059+554)</f>
        <v>0.92722973860501778</v>
      </c>
    </row>
    <row r="49" spans="1:8" ht="16" x14ac:dyDescent="0.2">
      <c r="A49" s="1" t="s">
        <v>12</v>
      </c>
      <c r="B49" s="6"/>
    </row>
    <row r="50" spans="1:8" x14ac:dyDescent="0.2">
      <c r="A50" t="s">
        <v>13</v>
      </c>
      <c r="B50" s="6" t="s">
        <v>14</v>
      </c>
      <c r="C50" t="s">
        <v>2</v>
      </c>
      <c r="D50" t="s">
        <v>7</v>
      </c>
      <c r="E50" t="s">
        <v>15</v>
      </c>
      <c r="F50" t="s">
        <v>5</v>
      </c>
      <c r="G50" t="s">
        <v>11</v>
      </c>
      <c r="H50" t="s">
        <v>4</v>
      </c>
    </row>
    <row r="51" spans="1:8" ht="16" x14ac:dyDescent="0.2">
      <c r="A51" t="s">
        <v>1089</v>
      </c>
      <c r="B51" s="3">
        <v>1</v>
      </c>
      <c r="C51" t="s">
        <v>558</v>
      </c>
      <c r="D51" t="s">
        <v>8</v>
      </c>
      <c r="F51" t="s">
        <v>17</v>
      </c>
      <c r="G51" t="s">
        <v>18</v>
      </c>
      <c r="H51" s="59" t="s">
        <v>990</v>
      </c>
    </row>
    <row r="52" spans="1:8" x14ac:dyDescent="0.2">
      <c r="A52" t="s">
        <v>1090</v>
      </c>
      <c r="B52" s="3">
        <f>1000*$B$48*(Parameters!$B$5/7059)</f>
        <v>3.901221594640746</v>
      </c>
      <c r="C52" t="s">
        <v>558</v>
      </c>
      <c r="D52" t="s">
        <v>8</v>
      </c>
      <c r="F52" t="s">
        <v>20</v>
      </c>
      <c r="H52" t="s">
        <v>1091</v>
      </c>
    </row>
    <row r="53" spans="1:8" ht="17" x14ac:dyDescent="0.2">
      <c r="A53" s="55" t="s">
        <v>603</v>
      </c>
      <c r="B53" s="3">
        <f>6.9*$B$48*(Parameters!$B$5/7059)</f>
        <v>2.691842900302115E-2</v>
      </c>
      <c r="C53" t="s">
        <v>26</v>
      </c>
      <c r="D53" t="s">
        <v>8</v>
      </c>
      <c r="F53" t="s">
        <v>20</v>
      </c>
      <c r="H53" s="55" t="s">
        <v>304</v>
      </c>
    </row>
    <row r="54" spans="1:8" x14ac:dyDescent="0.2">
      <c r="A54" t="s">
        <v>252</v>
      </c>
      <c r="B54" s="3">
        <f>23.8*$B$48*(Parameters!$B$5/7059)</f>
        <v>9.2849073952449762E-2</v>
      </c>
      <c r="C54" t="s">
        <v>558</v>
      </c>
      <c r="D54" t="s">
        <v>8</v>
      </c>
      <c r="F54" t="s">
        <v>20</v>
      </c>
      <c r="H54" t="s">
        <v>253</v>
      </c>
    </row>
    <row r="55" spans="1:8" x14ac:dyDescent="0.2">
      <c r="A55" t="s">
        <v>254</v>
      </c>
      <c r="B55" s="3">
        <f>12.6*$B$48*(Parameters!$B$5/7059)</f>
        <v>4.9155392092473403E-2</v>
      </c>
      <c r="C55" t="s">
        <v>558</v>
      </c>
      <c r="D55" t="s">
        <v>8</v>
      </c>
      <c r="F55" t="s">
        <v>20</v>
      </c>
      <c r="H55" t="s">
        <v>256</v>
      </c>
    </row>
    <row r="56" spans="1:8" x14ac:dyDescent="0.2">
      <c r="A56" t="s">
        <v>376</v>
      </c>
      <c r="B56" s="3">
        <f>27*$B$48*(Parameters!$B$5/7059)</f>
        <v>0.10533298305530014</v>
      </c>
      <c r="C56" t="s">
        <v>26</v>
      </c>
      <c r="D56" t="s">
        <v>8</v>
      </c>
      <c r="F56" t="s">
        <v>20</v>
      </c>
      <c r="H56" t="s">
        <v>377</v>
      </c>
    </row>
    <row r="57" spans="1:8" x14ac:dyDescent="0.2">
      <c r="A57" t="s">
        <v>626</v>
      </c>
      <c r="B57" s="3">
        <f>10.7*$B$48*(Parameters!$B$5/7059)</f>
        <v>4.1743071062655977E-2</v>
      </c>
      <c r="C57" t="s">
        <v>558</v>
      </c>
      <c r="D57" t="s">
        <v>8</v>
      </c>
      <c r="F57" t="s">
        <v>20</v>
      </c>
      <c r="H57" t="s">
        <v>628</v>
      </c>
    </row>
    <row r="58" spans="1:8" ht="17" x14ac:dyDescent="0.2">
      <c r="A58" s="55" t="s">
        <v>601</v>
      </c>
      <c r="B58" s="3">
        <f>1.7*$B$48*(Parameters!$B$5/7059)</f>
        <v>6.6320767108892682E-3</v>
      </c>
      <c r="C58" t="s">
        <v>558</v>
      </c>
      <c r="D58" t="s">
        <v>8</v>
      </c>
      <c r="F58" t="s">
        <v>20</v>
      </c>
      <c r="H58" s="56" t="s">
        <v>602</v>
      </c>
    </row>
    <row r="59" spans="1:8" x14ac:dyDescent="0.2">
      <c r="A59" t="s">
        <v>1081</v>
      </c>
      <c r="B59" s="3">
        <f>(0.5+13.9)*$B$48*(Parameters!$B$5/7059)</f>
        <v>5.6177590962826741E-2</v>
      </c>
      <c r="C59" t="s">
        <v>26</v>
      </c>
      <c r="D59" t="s">
        <v>8</v>
      </c>
      <c r="F59" t="s">
        <v>20</v>
      </c>
      <c r="H59" t="s">
        <v>1082</v>
      </c>
    </row>
    <row r="60" spans="1:8" x14ac:dyDescent="0.2">
      <c r="A60" t="s">
        <v>338</v>
      </c>
      <c r="B60" s="3">
        <f>1766*$B$48*(Parameters!$B$5/7059)</f>
        <v>6.8895573361355575</v>
      </c>
      <c r="C60" t="s">
        <v>610</v>
      </c>
      <c r="D60" t="s">
        <v>8</v>
      </c>
      <c r="F60" t="s">
        <v>20</v>
      </c>
      <c r="H60" t="s">
        <v>339</v>
      </c>
    </row>
    <row r="61" spans="1:8" x14ac:dyDescent="0.2">
      <c r="A61" t="s">
        <v>294</v>
      </c>
      <c r="B61" s="3">
        <f>0.00000000822*$B$48*(Parameters!$B$5/7059)</f>
        <v>3.2068041507946933E-11</v>
      </c>
      <c r="C61" t="s">
        <v>26</v>
      </c>
      <c r="D61" t="s">
        <v>7</v>
      </c>
      <c r="F61" t="s">
        <v>20</v>
      </c>
      <c r="H61" t="s">
        <v>295</v>
      </c>
    </row>
    <row r="62" spans="1:8" x14ac:dyDescent="0.2">
      <c r="A62" t="s">
        <v>1084</v>
      </c>
      <c r="B62" s="3">
        <f>0.0000037*$B$48*(Parameters!$B$5/7059)</f>
        <v>1.4434519900170761E-8</v>
      </c>
      <c r="C62" t="s">
        <v>558</v>
      </c>
      <c r="D62" t="s">
        <v>7</v>
      </c>
      <c r="F62" t="s">
        <v>20</v>
      </c>
      <c r="H62" t="s">
        <v>1084</v>
      </c>
    </row>
    <row r="63" spans="1:8" x14ac:dyDescent="0.2">
      <c r="A63" t="s">
        <v>265</v>
      </c>
      <c r="B63" s="3">
        <f>('Cavalett &amp; Cherubini 2022'!B52*'Cozzolini 2018'!$B$570)-Parameters!$B$15</f>
        <v>5.1810216734533041</v>
      </c>
      <c r="D63" t="s">
        <v>8</v>
      </c>
      <c r="E63" t="s">
        <v>37</v>
      </c>
      <c r="F63" t="s">
        <v>36</v>
      </c>
    </row>
    <row r="64" spans="1:8" x14ac:dyDescent="0.2">
      <c r="A64" t="s">
        <v>191</v>
      </c>
      <c r="B64" s="6">
        <f>0.601*$B$48*(Parameters!$B$5/7059)</f>
        <v>2.3446341783790884E-3</v>
      </c>
      <c r="D64" t="s">
        <v>8</v>
      </c>
      <c r="E64" t="s">
        <v>37</v>
      </c>
      <c r="F64" t="s">
        <v>36</v>
      </c>
    </row>
    <row r="65" spans="1:6" x14ac:dyDescent="0.2">
      <c r="A65" t="s">
        <v>193</v>
      </c>
      <c r="B65" s="6">
        <f>0.3*$B$48*(Parameters!$B$5/7059)</f>
        <v>1.1703664783922238E-3</v>
      </c>
      <c r="D65" t="s">
        <v>8</v>
      </c>
      <c r="E65" t="s">
        <v>37</v>
      </c>
      <c r="F65" t="s">
        <v>36</v>
      </c>
    </row>
    <row r="66" spans="1:6" x14ac:dyDescent="0.2">
      <c r="A66" t="s">
        <v>38</v>
      </c>
      <c r="B66" s="6">
        <f>0.263*$B$48*(Parameters!$B$5/7059)</f>
        <v>1.0260212793905162E-3</v>
      </c>
      <c r="D66" t="s">
        <v>8</v>
      </c>
      <c r="E66" t="s">
        <v>37</v>
      </c>
      <c r="F66" t="s">
        <v>36</v>
      </c>
    </row>
    <row r="67" spans="1:6" x14ac:dyDescent="0.2">
      <c r="A67" t="s">
        <v>314</v>
      </c>
      <c r="B67" s="6">
        <f>0.00207*$B$48*(Parameters!$B$5/7059)</f>
        <v>8.0755287009063426E-6</v>
      </c>
      <c r="D67" t="s">
        <v>8</v>
      </c>
      <c r="E67" t="s">
        <v>37</v>
      </c>
      <c r="F67" t="s">
        <v>36</v>
      </c>
    </row>
    <row r="68" spans="1:6" x14ac:dyDescent="0.2">
      <c r="A68" t="s">
        <v>315</v>
      </c>
      <c r="B68" s="6">
        <f>0.000563*$B$48*(Parameters!$B$5/7059)</f>
        <v>2.19638775778274E-6</v>
      </c>
      <c r="D68" t="s">
        <v>8</v>
      </c>
      <c r="E68" t="s">
        <v>37</v>
      </c>
      <c r="F68" t="s">
        <v>36</v>
      </c>
    </row>
    <row r="69" spans="1:6" x14ac:dyDescent="0.2">
      <c r="A69" t="s">
        <v>312</v>
      </c>
      <c r="B69" s="6">
        <f>0.0477*$B$48*(Parameters!$B$5/7059)</f>
        <v>1.8608827006436358E-4</v>
      </c>
      <c r="D69" t="s">
        <v>8</v>
      </c>
      <c r="E69" t="s">
        <v>37</v>
      </c>
      <c r="F69" t="s">
        <v>36</v>
      </c>
    </row>
    <row r="70" spans="1:6" x14ac:dyDescent="0.2">
      <c r="A70" t="s">
        <v>40</v>
      </c>
      <c r="B70" s="6">
        <f>0.0271*$B$48*(Parameters!$B$5/7059)</f>
        <v>1.0572310521476422E-4</v>
      </c>
      <c r="D70" t="s">
        <v>8</v>
      </c>
      <c r="E70" t="s">
        <v>37</v>
      </c>
      <c r="F70" t="s">
        <v>36</v>
      </c>
    </row>
    <row r="71" spans="1:6" x14ac:dyDescent="0.2">
      <c r="A71" t="s">
        <v>168</v>
      </c>
      <c r="B71" s="6">
        <f>0.0000903*$B$48*(Parameters!$B$5/7059)</f>
        <v>3.5228030999605938E-7</v>
      </c>
      <c r="D71" t="s">
        <v>8</v>
      </c>
      <c r="E71" t="s">
        <v>37</v>
      </c>
      <c r="F71" t="s">
        <v>36</v>
      </c>
    </row>
    <row r="73" spans="1:6" ht="16" x14ac:dyDescent="0.2">
      <c r="A73" s="1" t="s">
        <v>1</v>
      </c>
      <c r="B73" s="58" t="s">
        <v>1092</v>
      </c>
    </row>
    <row r="74" spans="1:6" x14ac:dyDescent="0.2">
      <c r="A74" t="s">
        <v>2</v>
      </c>
      <c r="B74" s="6" t="s">
        <v>558</v>
      </c>
    </row>
    <row r="75" spans="1:6" x14ac:dyDescent="0.2">
      <c r="A75" t="s">
        <v>3</v>
      </c>
      <c r="B75" s="5">
        <v>1</v>
      </c>
    </row>
    <row r="76" spans="1:6" ht="16" x14ac:dyDescent="0.2">
      <c r="A76" t="s">
        <v>4</v>
      </c>
      <c r="B76" s="67" t="s">
        <v>1093</v>
      </c>
    </row>
    <row r="77" spans="1:6" x14ac:dyDescent="0.2">
      <c r="A77" t="s">
        <v>5</v>
      </c>
      <c r="B77" s="5" t="s">
        <v>6</v>
      </c>
    </row>
    <row r="78" spans="1:6" x14ac:dyDescent="0.2">
      <c r="A78" t="s">
        <v>7</v>
      </c>
      <c r="B78" s="5" t="s">
        <v>8</v>
      </c>
    </row>
    <row r="79" spans="1:6" x14ac:dyDescent="0.2">
      <c r="A79" t="s">
        <v>9</v>
      </c>
      <c r="B79" s="6" t="s">
        <v>1110</v>
      </c>
    </row>
    <row r="80" spans="1:6" x14ac:dyDescent="0.2">
      <c r="A80" t="s">
        <v>11</v>
      </c>
      <c r="B80" s="5"/>
    </row>
    <row r="81" spans="1:8" x14ac:dyDescent="0.2">
      <c r="A81" t="s">
        <v>1087</v>
      </c>
      <c r="B81" s="5"/>
    </row>
    <row r="82" spans="1:8" x14ac:dyDescent="0.2">
      <c r="A82" t="s">
        <v>1088</v>
      </c>
      <c r="B82" s="5"/>
    </row>
    <row r="83" spans="1:8" x14ac:dyDescent="0.2">
      <c r="A83" t="s">
        <v>485</v>
      </c>
      <c r="B83" s="66"/>
    </row>
    <row r="84" spans="1:8" x14ac:dyDescent="0.2">
      <c r="A84" t="s">
        <v>1094</v>
      </c>
      <c r="B84" s="28">
        <f>5728/(5728+1514+2524)</f>
        <v>0.58652467745238579</v>
      </c>
    </row>
    <row r="85" spans="1:8" ht="16" x14ac:dyDescent="0.2">
      <c r="A85" s="1" t="s">
        <v>12</v>
      </c>
      <c r="B85" s="6"/>
    </row>
    <row r="86" spans="1:8" x14ac:dyDescent="0.2">
      <c r="A86" t="s">
        <v>13</v>
      </c>
      <c r="B86" s="6" t="s">
        <v>14</v>
      </c>
      <c r="C86" t="s">
        <v>2</v>
      </c>
      <c r="D86" t="s">
        <v>7</v>
      </c>
      <c r="E86" t="s">
        <v>15</v>
      </c>
      <c r="F86" t="s">
        <v>5</v>
      </c>
      <c r="G86" t="s">
        <v>11</v>
      </c>
      <c r="H86" t="s">
        <v>4</v>
      </c>
    </row>
    <row r="87" spans="1:8" ht="16" x14ac:dyDescent="0.2">
      <c r="A87" t="s">
        <v>1092</v>
      </c>
      <c r="B87" s="3">
        <v>1</v>
      </c>
      <c r="C87" t="s">
        <v>558</v>
      </c>
      <c r="D87" t="s">
        <v>8</v>
      </c>
      <c r="F87" t="s">
        <v>17</v>
      </c>
      <c r="G87" t="s">
        <v>18</v>
      </c>
      <c r="H87" s="67" t="s">
        <v>1093</v>
      </c>
    </row>
    <row r="88" spans="1:8" x14ac:dyDescent="0.2">
      <c r="A88" t="s">
        <v>69</v>
      </c>
      <c r="B88" s="3">
        <f>1000*$B$84*(Parameters!B6/5728)</f>
        <v>3.8091337292647962</v>
      </c>
      <c r="C88" t="s">
        <v>558</v>
      </c>
      <c r="D88" t="s">
        <v>8</v>
      </c>
      <c r="F88" t="s">
        <v>20</v>
      </c>
      <c r="H88" s="6" t="s">
        <v>851</v>
      </c>
    </row>
    <row r="89" spans="1:8" x14ac:dyDescent="0.2">
      <c r="A89" t="s">
        <v>252</v>
      </c>
      <c r="B89" s="3">
        <f>1.8*$B$84*(Parameters!B6/5728)</f>
        <v>6.8564407126766331E-3</v>
      </c>
      <c r="C89" t="s">
        <v>558</v>
      </c>
      <c r="D89" t="s">
        <v>8</v>
      </c>
      <c r="F89" t="s">
        <v>20</v>
      </c>
      <c r="H89" t="s">
        <v>253</v>
      </c>
    </row>
    <row r="90" spans="1:8" x14ac:dyDescent="0.2">
      <c r="A90" t="s">
        <v>376</v>
      </c>
      <c r="B90" s="3">
        <f>0.45*$B$84*(Parameters!B6/5728)</f>
        <v>1.7141101781691583E-3</v>
      </c>
      <c r="C90" t="s">
        <v>26</v>
      </c>
      <c r="D90" t="s">
        <v>8</v>
      </c>
      <c r="F90" t="s">
        <v>20</v>
      </c>
      <c r="H90" t="s">
        <v>377</v>
      </c>
    </row>
    <row r="91" spans="1:8" x14ac:dyDescent="0.2">
      <c r="A91" t="s">
        <v>338</v>
      </c>
      <c r="B91" s="3">
        <f>77.2*$B$84*(Parameters!B6/5728)</f>
        <v>0.29406512389924228</v>
      </c>
      <c r="C91" t="s">
        <v>610</v>
      </c>
      <c r="D91" t="s">
        <v>8</v>
      </c>
      <c r="F91" t="s">
        <v>20</v>
      </c>
      <c r="H91" t="s">
        <v>339</v>
      </c>
    </row>
    <row r="92" spans="1:8" x14ac:dyDescent="0.2">
      <c r="A92" t="s">
        <v>669</v>
      </c>
      <c r="B92" s="3">
        <f>5.5*$B$84*(Parameters!B6/5728)</f>
        <v>2.0950235510956379E-2</v>
      </c>
      <c r="C92" t="s">
        <v>31</v>
      </c>
      <c r="D92" t="s">
        <v>8</v>
      </c>
      <c r="F92" t="s">
        <v>20</v>
      </c>
      <c r="H92" t="s">
        <v>670</v>
      </c>
    </row>
    <row r="93" spans="1:8" x14ac:dyDescent="0.2">
      <c r="A93" t="s">
        <v>1095</v>
      </c>
      <c r="B93" s="3">
        <f>1.1*$B$84*(Parameters!B6/5728)</f>
        <v>4.190047102191276E-3</v>
      </c>
      <c r="C93" t="s">
        <v>26</v>
      </c>
      <c r="D93" t="s">
        <v>8</v>
      </c>
      <c r="F93" t="s">
        <v>20</v>
      </c>
      <c r="H93" t="s">
        <v>1096</v>
      </c>
    </row>
    <row r="94" spans="1:8" x14ac:dyDescent="0.2">
      <c r="A94" t="s">
        <v>1097</v>
      </c>
      <c r="B94" s="3">
        <f>6.8*$B$84*(Parameters!B6/5728)</f>
        <v>2.5902109359000614E-2</v>
      </c>
      <c r="C94" t="s">
        <v>26</v>
      </c>
      <c r="D94" t="s">
        <v>8</v>
      </c>
      <c r="F94" t="s">
        <v>20</v>
      </c>
      <c r="H94" t="s">
        <v>1098</v>
      </c>
    </row>
    <row r="95" spans="1:8" x14ac:dyDescent="0.2">
      <c r="A95" t="s">
        <v>1099</v>
      </c>
      <c r="B95" s="3">
        <f>0.00000102*$B$84*(Parameters!B6/5728)</f>
        <v>3.885316403850092E-9</v>
      </c>
      <c r="C95" t="s">
        <v>26</v>
      </c>
      <c r="D95" t="s">
        <v>7</v>
      </c>
      <c r="F95" t="s">
        <v>20</v>
      </c>
      <c r="H95" t="s">
        <v>1100</v>
      </c>
    </row>
    <row r="96" spans="1:8" x14ac:dyDescent="0.2">
      <c r="A96" t="s">
        <v>1101</v>
      </c>
      <c r="B96" s="3">
        <f>0.000000503*$B$84*(Parameters!B6/5728)</f>
        <v>1.9159942658201922E-9</v>
      </c>
      <c r="C96" t="s">
        <v>26</v>
      </c>
      <c r="D96" t="s">
        <v>7</v>
      </c>
      <c r="F96" t="s">
        <v>20</v>
      </c>
      <c r="H96" t="s">
        <v>1102</v>
      </c>
    </row>
    <row r="97" spans="1:6" x14ac:dyDescent="0.2">
      <c r="A97" t="s">
        <v>265</v>
      </c>
      <c r="B97" s="3">
        <f>('Cavalett &amp; Cherubini 2022'!B88*'Cozzolini 2018'!$B$570)-Parameters!$B$16</f>
        <v>4.0775445422895764</v>
      </c>
      <c r="D97" t="s">
        <v>8</v>
      </c>
      <c r="E97" t="s">
        <v>37</v>
      </c>
      <c r="F97" t="s">
        <v>36</v>
      </c>
    </row>
    <row r="98" spans="1:6" x14ac:dyDescent="0.2">
      <c r="A98" t="s">
        <v>191</v>
      </c>
      <c r="B98" s="6">
        <f>0.000441*$B$84*(Parameters!B6/5728)</f>
        <v>1.6798279746057751E-6</v>
      </c>
      <c r="D98" t="s">
        <v>8</v>
      </c>
      <c r="E98" t="s">
        <v>37</v>
      </c>
      <c r="F98" t="s">
        <v>36</v>
      </c>
    </row>
    <row r="99" spans="1:6" x14ac:dyDescent="0.2">
      <c r="A99" t="s">
        <v>193</v>
      </c>
      <c r="B99" s="6">
        <f>0.00042*$B$84*(Parameters!B6/5728)</f>
        <v>1.5998361662912144E-6</v>
      </c>
      <c r="D99" t="s">
        <v>8</v>
      </c>
      <c r="E99" t="s">
        <v>37</v>
      </c>
      <c r="F99" t="s">
        <v>36</v>
      </c>
    </row>
    <row r="100" spans="1:6" x14ac:dyDescent="0.2">
      <c r="A100" t="s">
        <v>38</v>
      </c>
      <c r="B100" s="6">
        <f>0.00376*$B$84*(Parameters!B6/5728)</f>
        <v>1.4322342822035634E-5</v>
      </c>
      <c r="D100" t="s">
        <v>8</v>
      </c>
      <c r="E100" t="s">
        <v>37</v>
      </c>
      <c r="F100" t="s">
        <v>36</v>
      </c>
    </row>
    <row r="101" spans="1:6" x14ac:dyDescent="0.2">
      <c r="A101" t="s">
        <v>314</v>
      </c>
      <c r="B101" s="6">
        <f>0.000115*$B$84*(Parameters!B6/5728)</f>
        <v>4.3805037886545155E-7</v>
      </c>
      <c r="D101" t="s">
        <v>8</v>
      </c>
      <c r="E101" t="s">
        <v>37</v>
      </c>
      <c r="F101" t="s">
        <v>36</v>
      </c>
    </row>
    <row r="102" spans="1:6" x14ac:dyDescent="0.2">
      <c r="A102" t="s">
        <v>315</v>
      </c>
      <c r="B102" s="6">
        <f>0.000042*$B$84*(Parameters!B6/5728)</f>
        <v>1.5998361662912143E-7</v>
      </c>
      <c r="D102" t="s">
        <v>8</v>
      </c>
      <c r="E102" t="s">
        <v>37</v>
      </c>
      <c r="F102" t="s">
        <v>36</v>
      </c>
    </row>
    <row r="103" spans="1:6" x14ac:dyDescent="0.2">
      <c r="A103" t="s">
        <v>40</v>
      </c>
      <c r="B103" s="6">
        <f>0.000021*$B$84*(Parameters!B6/5728)</f>
        <v>7.9991808314560717E-8</v>
      </c>
      <c r="D103" t="s">
        <v>8</v>
      </c>
      <c r="E103" t="s">
        <v>37</v>
      </c>
      <c r="F103" t="s">
        <v>36</v>
      </c>
    </row>
    <row r="105" spans="1:6" ht="16" x14ac:dyDescent="0.2">
      <c r="A105" s="1" t="s">
        <v>1</v>
      </c>
      <c r="B105" s="58" t="s">
        <v>1112</v>
      </c>
    </row>
    <row r="106" spans="1:6" x14ac:dyDescent="0.2">
      <c r="A106" t="s">
        <v>2</v>
      </c>
      <c r="B106" s="6" t="s">
        <v>558</v>
      </c>
    </row>
    <row r="107" spans="1:6" x14ac:dyDescent="0.2">
      <c r="A107" t="s">
        <v>3</v>
      </c>
      <c r="B107" s="5">
        <v>1</v>
      </c>
    </row>
    <row r="108" spans="1:6" ht="16" x14ac:dyDescent="0.2">
      <c r="A108" t="s">
        <v>4</v>
      </c>
      <c r="B108" s="67" t="s">
        <v>1093</v>
      </c>
    </row>
    <row r="109" spans="1:6" x14ac:dyDescent="0.2">
      <c r="A109" t="s">
        <v>5</v>
      </c>
      <c r="B109" s="5" t="s">
        <v>6</v>
      </c>
    </row>
    <row r="110" spans="1:6" x14ac:dyDescent="0.2">
      <c r="A110" t="s">
        <v>7</v>
      </c>
      <c r="B110" s="5" t="s">
        <v>8</v>
      </c>
    </row>
    <row r="111" spans="1:6" x14ac:dyDescent="0.2">
      <c r="A111" t="s">
        <v>9</v>
      </c>
      <c r="B111" s="6" t="s">
        <v>1110</v>
      </c>
    </row>
    <row r="112" spans="1:6" x14ac:dyDescent="0.2">
      <c r="A112" t="s">
        <v>11</v>
      </c>
      <c r="B112" s="5"/>
    </row>
    <row r="113" spans="1:8" x14ac:dyDescent="0.2">
      <c r="A113" t="s">
        <v>1087</v>
      </c>
      <c r="B113" s="5"/>
    </row>
    <row r="114" spans="1:8" x14ac:dyDescent="0.2">
      <c r="A114" t="s">
        <v>1088</v>
      </c>
      <c r="B114" s="5"/>
    </row>
    <row r="115" spans="1:8" x14ac:dyDescent="0.2">
      <c r="A115" t="s">
        <v>485</v>
      </c>
      <c r="B115" s="66"/>
    </row>
    <row r="116" spans="1:8" x14ac:dyDescent="0.2">
      <c r="A116" t="s">
        <v>1094</v>
      </c>
      <c r="B116" s="28">
        <f>5728/(5728+1514+2524)</f>
        <v>0.58652467745238579</v>
      </c>
    </row>
    <row r="117" spans="1:8" ht="16" x14ac:dyDescent="0.2">
      <c r="A117" s="1" t="s">
        <v>12</v>
      </c>
      <c r="B117" s="6"/>
    </row>
    <row r="118" spans="1:8" x14ac:dyDescent="0.2">
      <c r="A118" t="s">
        <v>13</v>
      </c>
      <c r="B118" s="6" t="s">
        <v>14</v>
      </c>
      <c r="C118" t="s">
        <v>2</v>
      </c>
      <c r="D118" t="s">
        <v>7</v>
      </c>
      <c r="E118" t="s">
        <v>15</v>
      </c>
      <c r="F118" t="s">
        <v>5</v>
      </c>
      <c r="G118" t="s">
        <v>11</v>
      </c>
      <c r="H118" t="s">
        <v>4</v>
      </c>
    </row>
    <row r="119" spans="1:8" ht="16" x14ac:dyDescent="0.2">
      <c r="A119" t="s">
        <v>1092</v>
      </c>
      <c r="B119" s="3">
        <v>1</v>
      </c>
      <c r="C119" t="s">
        <v>558</v>
      </c>
      <c r="D119" t="s">
        <v>8</v>
      </c>
      <c r="F119" t="s">
        <v>17</v>
      </c>
      <c r="G119" t="s">
        <v>18</v>
      </c>
      <c r="H119" s="67" t="s">
        <v>1093</v>
      </c>
    </row>
    <row r="120" spans="1:8" x14ac:dyDescent="0.2">
      <c r="A120" t="s">
        <v>1090</v>
      </c>
      <c r="B120" s="3">
        <f>1000*$B$116*(Parameters!B6/5728)</f>
        <v>3.8091337292647962</v>
      </c>
      <c r="C120" t="s">
        <v>558</v>
      </c>
      <c r="D120" t="s">
        <v>8</v>
      </c>
      <c r="F120" t="s">
        <v>20</v>
      </c>
      <c r="H120" t="s">
        <v>1091</v>
      </c>
    </row>
    <row r="121" spans="1:8" x14ac:dyDescent="0.2">
      <c r="A121" t="s">
        <v>252</v>
      </c>
      <c r="B121" s="3">
        <f>1.8*$B$116*(Parameters!B6/5728)</f>
        <v>6.8564407126766331E-3</v>
      </c>
      <c r="C121" t="s">
        <v>558</v>
      </c>
      <c r="D121" t="s">
        <v>8</v>
      </c>
      <c r="F121" t="s">
        <v>20</v>
      </c>
      <c r="H121" t="s">
        <v>253</v>
      </c>
    </row>
    <row r="122" spans="1:8" x14ac:dyDescent="0.2">
      <c r="A122" t="s">
        <v>376</v>
      </c>
      <c r="B122" s="3">
        <f>0.45*$B$116*(Parameters!B6/5728)</f>
        <v>1.7141101781691583E-3</v>
      </c>
      <c r="C122" t="s">
        <v>26</v>
      </c>
      <c r="D122" t="s">
        <v>8</v>
      </c>
      <c r="F122" t="s">
        <v>20</v>
      </c>
      <c r="H122" t="s">
        <v>377</v>
      </c>
    </row>
    <row r="123" spans="1:8" x14ac:dyDescent="0.2">
      <c r="A123" t="s">
        <v>338</v>
      </c>
      <c r="B123" s="3">
        <f>77.2*$B$116*(Parameters!B6/5728)</f>
        <v>0.29406512389924228</v>
      </c>
      <c r="C123" t="s">
        <v>610</v>
      </c>
      <c r="D123" t="s">
        <v>8</v>
      </c>
      <c r="F123" t="s">
        <v>20</v>
      </c>
      <c r="H123" t="s">
        <v>339</v>
      </c>
    </row>
    <row r="124" spans="1:8" x14ac:dyDescent="0.2">
      <c r="A124" t="s">
        <v>669</v>
      </c>
      <c r="B124" s="3">
        <f>5.5*$B$116*(Parameters!B6/5728)</f>
        <v>2.0950235510956379E-2</v>
      </c>
      <c r="C124" t="s">
        <v>31</v>
      </c>
      <c r="D124" t="s">
        <v>8</v>
      </c>
      <c r="F124" t="s">
        <v>20</v>
      </c>
      <c r="H124" t="s">
        <v>670</v>
      </c>
    </row>
    <row r="125" spans="1:8" x14ac:dyDescent="0.2">
      <c r="A125" t="s">
        <v>1095</v>
      </c>
      <c r="B125" s="3">
        <f>1.1*$B$116*(Parameters!B6/5728)</f>
        <v>4.190047102191276E-3</v>
      </c>
      <c r="C125" t="s">
        <v>26</v>
      </c>
      <c r="D125" t="s">
        <v>8</v>
      </c>
      <c r="F125" t="s">
        <v>20</v>
      </c>
      <c r="H125" t="s">
        <v>1096</v>
      </c>
    </row>
    <row r="126" spans="1:8" x14ac:dyDescent="0.2">
      <c r="A126" t="s">
        <v>1097</v>
      </c>
      <c r="B126" s="3">
        <f>6.8*$B$116*(Parameters!B6/5728)</f>
        <v>2.5902109359000614E-2</v>
      </c>
      <c r="C126" t="s">
        <v>26</v>
      </c>
      <c r="D126" t="s">
        <v>8</v>
      </c>
      <c r="F126" t="s">
        <v>20</v>
      </c>
      <c r="H126" t="s">
        <v>1098</v>
      </c>
    </row>
    <row r="127" spans="1:8" x14ac:dyDescent="0.2">
      <c r="A127" t="s">
        <v>1099</v>
      </c>
      <c r="B127" s="3">
        <f>0.00000102*$B$116*(Parameters!B6/5728)</f>
        <v>3.885316403850092E-9</v>
      </c>
      <c r="C127" t="s">
        <v>26</v>
      </c>
      <c r="D127" t="s">
        <v>7</v>
      </c>
      <c r="F127" t="s">
        <v>20</v>
      </c>
      <c r="H127" t="s">
        <v>1100</v>
      </c>
    </row>
    <row r="128" spans="1:8" x14ac:dyDescent="0.2">
      <c r="A128" t="s">
        <v>1101</v>
      </c>
      <c r="B128" s="3">
        <f>0.000000503*$B$116*(Parameters!B6/5728)</f>
        <v>1.9159942658201922E-9</v>
      </c>
      <c r="C128" t="s">
        <v>26</v>
      </c>
      <c r="D128" t="s">
        <v>7</v>
      </c>
      <c r="F128" t="s">
        <v>20</v>
      </c>
      <c r="H128" t="s">
        <v>1102</v>
      </c>
    </row>
    <row r="129" spans="1:6" x14ac:dyDescent="0.2">
      <c r="A129" t="s">
        <v>265</v>
      </c>
      <c r="B129" s="3">
        <f>('Cavalett &amp; Cherubini 2022'!B120*'Cozzolini 2018'!$B$570)-Parameters!$B$16</f>
        <v>4.0775445422895764</v>
      </c>
      <c r="D129" t="s">
        <v>8</v>
      </c>
      <c r="E129" t="s">
        <v>37</v>
      </c>
      <c r="F129" t="s">
        <v>36</v>
      </c>
    </row>
    <row r="130" spans="1:6" x14ac:dyDescent="0.2">
      <c r="A130" t="s">
        <v>191</v>
      </c>
      <c r="B130" s="6">
        <f>0.000441*$B$116*(Parameters!B6/5728)</f>
        <v>1.6798279746057751E-6</v>
      </c>
      <c r="D130" t="s">
        <v>8</v>
      </c>
      <c r="E130" t="s">
        <v>37</v>
      </c>
      <c r="F130" t="s">
        <v>36</v>
      </c>
    </row>
    <row r="131" spans="1:6" x14ac:dyDescent="0.2">
      <c r="A131" t="s">
        <v>193</v>
      </c>
      <c r="B131" s="6">
        <f>0.00042*$B$116*(Parameters!B6/5728)</f>
        <v>1.5998361662912144E-6</v>
      </c>
      <c r="D131" t="s">
        <v>8</v>
      </c>
      <c r="E131" t="s">
        <v>37</v>
      </c>
      <c r="F131" t="s">
        <v>36</v>
      </c>
    </row>
    <row r="132" spans="1:6" x14ac:dyDescent="0.2">
      <c r="A132" t="s">
        <v>38</v>
      </c>
      <c r="B132" s="6">
        <f>0.00376*$B$116*(Parameters!B6/5728)</f>
        <v>1.4322342822035634E-5</v>
      </c>
      <c r="D132" t="s">
        <v>8</v>
      </c>
      <c r="E132" t="s">
        <v>37</v>
      </c>
      <c r="F132" t="s">
        <v>36</v>
      </c>
    </row>
    <row r="133" spans="1:6" x14ac:dyDescent="0.2">
      <c r="A133" t="s">
        <v>314</v>
      </c>
      <c r="B133" s="6">
        <f>0.000115*$B$116*(Parameters!B6/5728)</f>
        <v>4.3805037886545155E-7</v>
      </c>
      <c r="D133" t="s">
        <v>8</v>
      </c>
      <c r="E133" t="s">
        <v>37</v>
      </c>
      <c r="F133" t="s">
        <v>36</v>
      </c>
    </row>
    <row r="134" spans="1:6" x14ac:dyDescent="0.2">
      <c r="A134" t="s">
        <v>315</v>
      </c>
      <c r="B134" s="6">
        <f>0.000042*$B$116*(Parameters!B6/5728)</f>
        <v>1.5998361662912143E-7</v>
      </c>
      <c r="D134" t="s">
        <v>8</v>
      </c>
      <c r="E134" t="s">
        <v>37</v>
      </c>
      <c r="F134" t="s">
        <v>36</v>
      </c>
    </row>
    <row r="135" spans="1:6" x14ac:dyDescent="0.2">
      <c r="A135" t="s">
        <v>40</v>
      </c>
      <c r="B135" s="6">
        <f>0.000021*$B$116*(Parameters!B6/5728)</f>
        <v>7.9991808314560717E-8</v>
      </c>
      <c r="D135" t="s">
        <v>8</v>
      </c>
      <c r="E135" t="s">
        <v>37</v>
      </c>
      <c r="F135" t="s">
        <v>36</v>
      </c>
    </row>
    <row r="138" spans="1:6" ht="16" x14ac:dyDescent="0.2">
      <c r="A138" s="1" t="s">
        <v>1</v>
      </c>
      <c r="B138" s="58" t="s">
        <v>1104</v>
      </c>
    </row>
    <row r="139" spans="1:6" x14ac:dyDescent="0.2">
      <c r="A139" t="s">
        <v>2</v>
      </c>
      <c r="B139" s="6" t="s">
        <v>558</v>
      </c>
    </row>
    <row r="140" spans="1:6" x14ac:dyDescent="0.2">
      <c r="A140" t="s">
        <v>3</v>
      </c>
      <c r="B140" s="5">
        <v>1</v>
      </c>
    </row>
    <row r="141" spans="1:6" ht="16" x14ac:dyDescent="0.2">
      <c r="A141" t="s">
        <v>4</v>
      </c>
      <c r="B141" s="67" t="s">
        <v>1105</v>
      </c>
    </row>
    <row r="142" spans="1:6" x14ac:dyDescent="0.2">
      <c r="A142" t="s">
        <v>5</v>
      </c>
      <c r="B142" s="5" t="s">
        <v>6</v>
      </c>
    </row>
    <row r="143" spans="1:6" x14ac:dyDescent="0.2">
      <c r="A143" t="s">
        <v>7</v>
      </c>
      <c r="B143" s="5" t="s">
        <v>8</v>
      </c>
    </row>
    <row r="144" spans="1:6" x14ac:dyDescent="0.2">
      <c r="A144" t="s">
        <v>9</v>
      </c>
      <c r="B144" s="6" t="s">
        <v>1110</v>
      </c>
    </row>
    <row r="145" spans="1:8" x14ac:dyDescent="0.2">
      <c r="A145" t="s">
        <v>11</v>
      </c>
      <c r="B145" s="5" t="s">
        <v>1109</v>
      </c>
    </row>
    <row r="146" spans="1:8" x14ac:dyDescent="0.2">
      <c r="A146" t="s">
        <v>1087</v>
      </c>
      <c r="B146" s="5"/>
    </row>
    <row r="147" spans="1:8" x14ac:dyDescent="0.2">
      <c r="A147" t="s">
        <v>1088</v>
      </c>
      <c r="B147" s="5"/>
    </row>
    <row r="148" spans="1:8" x14ac:dyDescent="0.2">
      <c r="A148" t="s">
        <v>485</v>
      </c>
      <c r="B148" s="66"/>
    </row>
    <row r="149" spans="1:8" x14ac:dyDescent="0.2">
      <c r="A149" t="s">
        <v>1106</v>
      </c>
      <c r="B149" s="28">
        <f>2524/(5728+1514+2524)</f>
        <v>0.25844767560925658</v>
      </c>
    </row>
    <row r="150" spans="1:8" ht="16" x14ac:dyDescent="0.2">
      <c r="A150" s="1" t="s">
        <v>12</v>
      </c>
      <c r="B150" s="6"/>
    </row>
    <row r="151" spans="1:8" x14ac:dyDescent="0.2">
      <c r="A151" t="s">
        <v>13</v>
      </c>
      <c r="B151" s="6" t="s">
        <v>14</v>
      </c>
      <c r="C151" t="s">
        <v>2</v>
      </c>
      <c r="D151" t="s">
        <v>7</v>
      </c>
      <c r="E151" t="s">
        <v>15</v>
      </c>
      <c r="F151" t="s">
        <v>5</v>
      </c>
      <c r="G151" t="s">
        <v>11</v>
      </c>
      <c r="H151" t="s">
        <v>4</v>
      </c>
    </row>
    <row r="152" spans="1:8" ht="16" x14ac:dyDescent="0.2">
      <c r="A152" t="s">
        <v>1104</v>
      </c>
      <c r="B152" s="3">
        <v>1</v>
      </c>
      <c r="C152" t="s">
        <v>558</v>
      </c>
      <c r="D152" t="s">
        <v>8</v>
      </c>
      <c r="F152" t="s">
        <v>17</v>
      </c>
      <c r="G152" t="s">
        <v>18</v>
      </c>
      <c r="H152" s="67" t="s">
        <v>1105</v>
      </c>
    </row>
    <row r="153" spans="1:8" x14ac:dyDescent="0.2">
      <c r="A153" t="s">
        <v>69</v>
      </c>
      <c r="B153" s="3">
        <f>1000*$B$149*(Parameters!B7/5728)</f>
        <v>1.9401623692733996</v>
      </c>
      <c r="C153" t="s">
        <v>558</v>
      </c>
      <c r="D153" t="s">
        <v>8</v>
      </c>
      <c r="F153" t="s">
        <v>20</v>
      </c>
      <c r="H153" s="6" t="s">
        <v>851</v>
      </c>
    </row>
    <row r="154" spans="1:8" x14ac:dyDescent="0.2">
      <c r="A154" t="s">
        <v>252</v>
      </c>
      <c r="B154" s="3">
        <f>1.8*$B$149*(Parameters!B7/5728)</f>
        <v>3.4922922646921191E-3</v>
      </c>
      <c r="C154" t="s">
        <v>558</v>
      </c>
      <c r="D154" t="s">
        <v>8</v>
      </c>
      <c r="F154" t="s">
        <v>20</v>
      </c>
      <c r="H154" t="s">
        <v>253</v>
      </c>
    </row>
    <row r="155" spans="1:8" x14ac:dyDescent="0.2">
      <c r="A155" t="s">
        <v>376</v>
      </c>
      <c r="B155" s="3">
        <f>0.45*$B$149*(Parameters!B7/5728)</f>
        <v>8.7307306617302976E-4</v>
      </c>
      <c r="C155" t="s">
        <v>26</v>
      </c>
      <c r="D155" t="s">
        <v>8</v>
      </c>
      <c r="F155" t="s">
        <v>20</v>
      </c>
      <c r="H155" t="s">
        <v>377</v>
      </c>
    </row>
    <row r="156" spans="1:8" x14ac:dyDescent="0.2">
      <c r="A156" t="s">
        <v>338</v>
      </c>
      <c r="B156" s="3">
        <f>77.2*$B$149*(Parameters!B7/5728)</f>
        <v>0.14978053490790647</v>
      </c>
      <c r="C156" t="s">
        <v>610</v>
      </c>
      <c r="D156" t="s">
        <v>8</v>
      </c>
      <c r="F156" t="s">
        <v>20</v>
      </c>
      <c r="H156" t="s">
        <v>339</v>
      </c>
    </row>
    <row r="157" spans="1:8" x14ac:dyDescent="0.2">
      <c r="A157" t="s">
        <v>669</v>
      </c>
      <c r="B157" s="3">
        <f>5.5*$B$149*(Parameters!B7/5728)</f>
        <v>1.0670893031003697E-2</v>
      </c>
      <c r="C157" t="s">
        <v>31</v>
      </c>
      <c r="D157" t="s">
        <v>8</v>
      </c>
      <c r="F157" t="s">
        <v>20</v>
      </c>
      <c r="H157" t="s">
        <v>670</v>
      </c>
    </row>
    <row r="158" spans="1:8" x14ac:dyDescent="0.2">
      <c r="A158" t="s">
        <v>1095</v>
      </c>
      <c r="B158" s="3">
        <f>1.1*$B$149*(Parameters!B7/5728)</f>
        <v>2.1341786062007398E-3</v>
      </c>
      <c r="C158" t="s">
        <v>26</v>
      </c>
      <c r="D158" t="s">
        <v>8</v>
      </c>
      <c r="F158" t="s">
        <v>20</v>
      </c>
      <c r="H158" t="s">
        <v>1096</v>
      </c>
    </row>
    <row r="159" spans="1:8" x14ac:dyDescent="0.2">
      <c r="A159" t="s">
        <v>1097</v>
      </c>
      <c r="B159" s="3">
        <f>6.8*$B$149*(Parameters!B7/5728)</f>
        <v>1.3193104111059116E-2</v>
      </c>
      <c r="C159" t="s">
        <v>26</v>
      </c>
      <c r="D159" t="s">
        <v>8</v>
      </c>
      <c r="F159" t="s">
        <v>20</v>
      </c>
      <c r="H159" t="s">
        <v>1098</v>
      </c>
    </row>
    <row r="160" spans="1:8" x14ac:dyDescent="0.2">
      <c r="A160" t="s">
        <v>1099</v>
      </c>
      <c r="B160" s="3">
        <f>0.00000102*$B$149*(Parameters!B7/5728)</f>
        <v>1.9789656166588675E-9</v>
      </c>
      <c r="C160" t="s">
        <v>26</v>
      </c>
      <c r="D160" t="s">
        <v>7</v>
      </c>
      <c r="F160" t="s">
        <v>20</v>
      </c>
      <c r="H160" t="s">
        <v>1100</v>
      </c>
    </row>
    <row r="161" spans="1:8" x14ac:dyDescent="0.2">
      <c r="A161" t="s">
        <v>1101</v>
      </c>
      <c r="B161" s="3">
        <f>0.000000503*$B$149*(Parameters!B7/5728)</f>
        <v>9.7590167174451989E-10</v>
      </c>
      <c r="C161" t="s">
        <v>26</v>
      </c>
      <c r="D161" t="s">
        <v>7</v>
      </c>
      <c r="F161" t="s">
        <v>20</v>
      </c>
      <c r="H161" t="s">
        <v>1102</v>
      </c>
    </row>
    <row r="162" spans="1:8" x14ac:dyDescent="0.2">
      <c r="A162" t="s">
        <v>265</v>
      </c>
      <c r="B162" s="3">
        <f>('Cavalett &amp; Cherubini 2022'!B153*'Cozzolini 2018'!$B$570)-Parameters!$B$17</f>
        <v>0.37850862891855597</v>
      </c>
      <c r="D162" t="s">
        <v>8</v>
      </c>
      <c r="E162" t="s">
        <v>37</v>
      </c>
      <c r="F162" t="s">
        <v>36</v>
      </c>
    </row>
    <row r="163" spans="1:8" x14ac:dyDescent="0.2">
      <c r="A163" t="s">
        <v>191</v>
      </c>
      <c r="B163" s="6">
        <f>0.000441*$B$149*(Parameters!B7/5728)</f>
        <v>8.5561160484956925E-7</v>
      </c>
      <c r="D163" t="s">
        <v>8</v>
      </c>
      <c r="E163" t="s">
        <v>37</v>
      </c>
      <c r="F163" t="s">
        <v>36</v>
      </c>
    </row>
    <row r="164" spans="1:8" x14ac:dyDescent="0.2">
      <c r="A164" t="s">
        <v>193</v>
      </c>
      <c r="B164" s="6">
        <f>0.00042*$B$149*(Parameters!B7/5728)</f>
        <v>8.1486819509482783E-7</v>
      </c>
      <c r="D164" t="s">
        <v>8</v>
      </c>
      <c r="E164" t="s">
        <v>37</v>
      </c>
      <c r="F164" t="s">
        <v>36</v>
      </c>
    </row>
    <row r="165" spans="1:8" x14ac:dyDescent="0.2">
      <c r="A165" t="s">
        <v>38</v>
      </c>
      <c r="B165" s="6">
        <f>0.00376*$B$149*(Parameters!B7/5728)</f>
        <v>7.2950105084679824E-6</v>
      </c>
      <c r="D165" t="s">
        <v>8</v>
      </c>
      <c r="E165" t="s">
        <v>37</v>
      </c>
      <c r="F165" t="s">
        <v>36</v>
      </c>
    </row>
    <row r="166" spans="1:8" x14ac:dyDescent="0.2">
      <c r="A166" t="s">
        <v>314</v>
      </c>
      <c r="B166" s="6">
        <f>0.000115*$B$149*(Parameters!B7/5728)</f>
        <v>2.2311867246644096E-7</v>
      </c>
      <c r="D166" t="s">
        <v>8</v>
      </c>
      <c r="E166" t="s">
        <v>37</v>
      </c>
      <c r="F166" t="s">
        <v>36</v>
      </c>
    </row>
    <row r="167" spans="1:8" x14ac:dyDescent="0.2">
      <c r="A167" t="s">
        <v>315</v>
      </c>
      <c r="B167" s="6">
        <f>0.000042*$B$149*(Parameters!B7/5728)</f>
        <v>8.1486819509482786E-8</v>
      </c>
      <c r="D167" t="s">
        <v>8</v>
      </c>
      <c r="E167" t="s">
        <v>37</v>
      </c>
      <c r="F167" t="s">
        <v>36</v>
      </c>
    </row>
    <row r="168" spans="1:8" x14ac:dyDescent="0.2">
      <c r="A168" t="s">
        <v>40</v>
      </c>
      <c r="B168" s="6">
        <f>0.000021*$B$149*(Parameters!B7/5728)</f>
        <v>4.0743409754741393E-8</v>
      </c>
      <c r="D168" t="s">
        <v>8</v>
      </c>
      <c r="E168" t="s">
        <v>37</v>
      </c>
      <c r="F168" t="s">
        <v>36</v>
      </c>
    </row>
    <row r="170" spans="1:8" ht="16" x14ac:dyDescent="0.2">
      <c r="A170" s="1" t="s">
        <v>1</v>
      </c>
      <c r="B170" s="58" t="s">
        <v>1108</v>
      </c>
    </row>
    <row r="171" spans="1:8" x14ac:dyDescent="0.2">
      <c r="A171" t="s">
        <v>2</v>
      </c>
      <c r="B171" s="6" t="s">
        <v>558</v>
      </c>
    </row>
    <row r="172" spans="1:8" x14ac:dyDescent="0.2">
      <c r="A172" t="s">
        <v>3</v>
      </c>
      <c r="B172" s="5">
        <v>1</v>
      </c>
    </row>
    <row r="173" spans="1:8" ht="16" x14ac:dyDescent="0.2">
      <c r="A173" t="s">
        <v>4</v>
      </c>
      <c r="B173" s="67" t="s">
        <v>1105</v>
      </c>
    </row>
    <row r="174" spans="1:8" x14ac:dyDescent="0.2">
      <c r="A174" t="s">
        <v>5</v>
      </c>
      <c r="B174" s="5" t="s">
        <v>6</v>
      </c>
    </row>
    <row r="175" spans="1:8" x14ac:dyDescent="0.2">
      <c r="A175" t="s">
        <v>7</v>
      </c>
      <c r="B175" s="5" t="s">
        <v>8</v>
      </c>
    </row>
    <row r="176" spans="1:8" x14ac:dyDescent="0.2">
      <c r="A176" t="s">
        <v>9</v>
      </c>
      <c r="B176" s="6" t="s">
        <v>1110</v>
      </c>
    </row>
    <row r="177" spans="1:8" x14ac:dyDescent="0.2">
      <c r="A177" t="s">
        <v>11</v>
      </c>
      <c r="B177" s="5"/>
    </row>
    <row r="178" spans="1:8" x14ac:dyDescent="0.2">
      <c r="A178" t="s">
        <v>1087</v>
      </c>
      <c r="B178" s="5"/>
    </row>
    <row r="179" spans="1:8" x14ac:dyDescent="0.2">
      <c r="A179" t="s">
        <v>1088</v>
      </c>
      <c r="B179" s="5"/>
    </row>
    <row r="180" spans="1:8" x14ac:dyDescent="0.2">
      <c r="A180" t="s">
        <v>485</v>
      </c>
      <c r="B180" s="66"/>
    </row>
    <row r="181" spans="1:8" x14ac:dyDescent="0.2">
      <c r="A181" t="s">
        <v>1106</v>
      </c>
      <c r="B181" s="28">
        <f>2524/(5728+1514+2524)</f>
        <v>0.25844767560925658</v>
      </c>
    </row>
    <row r="182" spans="1:8" ht="16" x14ac:dyDescent="0.2">
      <c r="A182" s="1" t="s">
        <v>12</v>
      </c>
      <c r="B182" s="6"/>
    </row>
    <row r="183" spans="1:8" x14ac:dyDescent="0.2">
      <c r="A183" t="s">
        <v>13</v>
      </c>
      <c r="B183" s="6" t="s">
        <v>14</v>
      </c>
      <c r="C183" t="s">
        <v>2</v>
      </c>
      <c r="D183" t="s">
        <v>7</v>
      </c>
      <c r="E183" t="s">
        <v>15</v>
      </c>
      <c r="F183" t="s">
        <v>5</v>
      </c>
      <c r="G183" t="s">
        <v>11</v>
      </c>
      <c r="H183" t="s">
        <v>4</v>
      </c>
    </row>
    <row r="184" spans="1:8" ht="16" x14ac:dyDescent="0.2">
      <c r="A184" t="s">
        <v>1108</v>
      </c>
      <c r="B184" s="3">
        <v>1</v>
      </c>
      <c r="C184" t="s">
        <v>558</v>
      </c>
      <c r="D184" t="s">
        <v>8</v>
      </c>
      <c r="F184" t="s">
        <v>17</v>
      </c>
      <c r="G184" t="s">
        <v>18</v>
      </c>
      <c r="H184" s="67" t="s">
        <v>1105</v>
      </c>
    </row>
    <row r="185" spans="1:8" x14ac:dyDescent="0.2">
      <c r="A185" t="s">
        <v>1090</v>
      </c>
      <c r="B185" s="3">
        <f>1000*$B$181*(Parameters!B7/5728)</f>
        <v>1.9401623692733996</v>
      </c>
      <c r="C185" t="s">
        <v>558</v>
      </c>
      <c r="D185" t="s">
        <v>8</v>
      </c>
      <c r="F185" t="s">
        <v>20</v>
      </c>
      <c r="H185" s="6" t="s">
        <v>1091</v>
      </c>
    </row>
    <row r="186" spans="1:8" x14ac:dyDescent="0.2">
      <c r="A186" t="s">
        <v>252</v>
      </c>
      <c r="B186" s="3">
        <f>1.8*$B$181*(Parameters!B7/5728)</f>
        <v>3.4922922646921191E-3</v>
      </c>
      <c r="C186" t="s">
        <v>558</v>
      </c>
      <c r="D186" t="s">
        <v>8</v>
      </c>
      <c r="F186" t="s">
        <v>20</v>
      </c>
      <c r="H186" t="s">
        <v>253</v>
      </c>
    </row>
    <row r="187" spans="1:8" x14ac:dyDescent="0.2">
      <c r="A187" t="s">
        <v>376</v>
      </c>
      <c r="B187" s="3">
        <f>0.45*$B$181*(Parameters!B7/5728)</f>
        <v>8.7307306617302976E-4</v>
      </c>
      <c r="C187" t="s">
        <v>26</v>
      </c>
      <c r="D187" t="s">
        <v>8</v>
      </c>
      <c r="F187" t="s">
        <v>20</v>
      </c>
      <c r="H187" t="s">
        <v>377</v>
      </c>
    </row>
    <row r="188" spans="1:8" x14ac:dyDescent="0.2">
      <c r="A188" t="s">
        <v>338</v>
      </c>
      <c r="B188" s="3">
        <f>77.2*$B$181*(Parameters!B7/5728)</f>
        <v>0.14978053490790647</v>
      </c>
      <c r="C188" t="s">
        <v>610</v>
      </c>
      <c r="D188" t="s">
        <v>8</v>
      </c>
      <c r="F188" t="s">
        <v>20</v>
      </c>
      <c r="H188" t="s">
        <v>339</v>
      </c>
    </row>
    <row r="189" spans="1:8" x14ac:dyDescent="0.2">
      <c r="A189" t="s">
        <v>669</v>
      </c>
      <c r="B189" s="3">
        <f>5.5*$B$181*(Parameters!B7/5728)</f>
        <v>1.0670893031003697E-2</v>
      </c>
      <c r="C189" t="s">
        <v>31</v>
      </c>
      <c r="D189" t="s">
        <v>8</v>
      </c>
      <c r="F189" t="s">
        <v>20</v>
      </c>
      <c r="H189" t="s">
        <v>670</v>
      </c>
    </row>
    <row r="190" spans="1:8" x14ac:dyDescent="0.2">
      <c r="A190" t="s">
        <v>1095</v>
      </c>
      <c r="B190" s="3">
        <f>1.1*$B$181*(Parameters!B7/5728)</f>
        <v>2.1341786062007398E-3</v>
      </c>
      <c r="C190" t="s">
        <v>26</v>
      </c>
      <c r="D190" t="s">
        <v>8</v>
      </c>
      <c r="F190" t="s">
        <v>20</v>
      </c>
      <c r="H190" t="s">
        <v>1096</v>
      </c>
    </row>
    <row r="191" spans="1:8" x14ac:dyDescent="0.2">
      <c r="A191" t="s">
        <v>1097</v>
      </c>
      <c r="B191" s="3">
        <f>6.8*$B$181*(Parameters!B7/5728)</f>
        <v>1.3193104111059116E-2</v>
      </c>
      <c r="C191" t="s">
        <v>26</v>
      </c>
      <c r="D191" t="s">
        <v>8</v>
      </c>
      <c r="F191" t="s">
        <v>20</v>
      </c>
      <c r="H191" t="s">
        <v>1098</v>
      </c>
    </row>
    <row r="192" spans="1:8" x14ac:dyDescent="0.2">
      <c r="A192" t="s">
        <v>1099</v>
      </c>
      <c r="B192" s="3">
        <f>0.00000102*$B$181*(Parameters!B7/5728)</f>
        <v>1.9789656166588675E-9</v>
      </c>
      <c r="C192" t="s">
        <v>26</v>
      </c>
      <c r="D192" t="s">
        <v>7</v>
      </c>
      <c r="F192" t="s">
        <v>20</v>
      </c>
      <c r="H192" t="s">
        <v>1100</v>
      </c>
    </row>
    <row r="193" spans="1:8" x14ac:dyDescent="0.2">
      <c r="A193" t="s">
        <v>1101</v>
      </c>
      <c r="B193" s="3">
        <f>0.000000503*$B$181*(Parameters!B7/5728)</f>
        <v>9.7590167174451989E-10</v>
      </c>
      <c r="C193" t="s">
        <v>26</v>
      </c>
      <c r="D193" t="s">
        <v>7</v>
      </c>
      <c r="F193" t="s">
        <v>20</v>
      </c>
      <c r="H193" t="s">
        <v>1102</v>
      </c>
    </row>
    <row r="194" spans="1:8" x14ac:dyDescent="0.2">
      <c r="A194" t="s">
        <v>265</v>
      </c>
      <c r="B194" s="3">
        <f>('Cavalett &amp; Cherubini 2022'!B185*'Cozzolini 2018'!$B$570)-Parameters!$B$17</f>
        <v>0.37850862891855597</v>
      </c>
      <c r="D194" t="s">
        <v>8</v>
      </c>
      <c r="E194" t="s">
        <v>37</v>
      </c>
      <c r="F194" t="s">
        <v>36</v>
      </c>
    </row>
    <row r="195" spans="1:8" x14ac:dyDescent="0.2">
      <c r="A195" t="s">
        <v>191</v>
      </c>
      <c r="B195" s="6">
        <f>0.000441*$B$181*(Parameters!B7/5728)</f>
        <v>8.5561160484956925E-7</v>
      </c>
      <c r="D195" t="s">
        <v>8</v>
      </c>
      <c r="E195" t="s">
        <v>37</v>
      </c>
      <c r="F195" t="s">
        <v>36</v>
      </c>
    </row>
    <row r="196" spans="1:8" x14ac:dyDescent="0.2">
      <c r="A196" t="s">
        <v>193</v>
      </c>
      <c r="B196" s="6">
        <f>0.00042*$B$181*(Parameters!B7/5728)</f>
        <v>8.1486819509482783E-7</v>
      </c>
      <c r="D196" t="s">
        <v>8</v>
      </c>
      <c r="E196" t="s">
        <v>37</v>
      </c>
      <c r="F196" t="s">
        <v>36</v>
      </c>
    </row>
    <row r="197" spans="1:8" x14ac:dyDescent="0.2">
      <c r="A197" t="s">
        <v>38</v>
      </c>
      <c r="B197" s="6">
        <f>0.00376*$B$181*(Parameters!B7/5728)</f>
        <v>7.2950105084679824E-6</v>
      </c>
      <c r="D197" t="s">
        <v>8</v>
      </c>
      <c r="E197" t="s">
        <v>37</v>
      </c>
      <c r="F197" t="s">
        <v>36</v>
      </c>
    </row>
    <row r="198" spans="1:8" x14ac:dyDescent="0.2">
      <c r="A198" t="s">
        <v>314</v>
      </c>
      <c r="B198" s="6">
        <f>0.000115*$B$181*(Parameters!B7/5728)</f>
        <v>2.2311867246644096E-7</v>
      </c>
      <c r="D198" t="s">
        <v>8</v>
      </c>
      <c r="E198" t="s">
        <v>37</v>
      </c>
      <c r="F198" t="s">
        <v>36</v>
      </c>
    </row>
    <row r="199" spans="1:8" x14ac:dyDescent="0.2">
      <c r="A199" t="s">
        <v>315</v>
      </c>
      <c r="B199" s="6">
        <f>0.000042*$B$181*(Parameters!B7/5728)</f>
        <v>8.1486819509482786E-8</v>
      </c>
      <c r="D199" t="s">
        <v>8</v>
      </c>
      <c r="E199" t="s">
        <v>37</v>
      </c>
      <c r="F199" t="s">
        <v>36</v>
      </c>
    </row>
    <row r="200" spans="1:8" x14ac:dyDescent="0.2">
      <c r="A200" t="s">
        <v>40</v>
      </c>
      <c r="B200" s="6">
        <f>0.000021*$B$181*(Parameters!B7/5728)</f>
        <v>4.0743409754741393E-8</v>
      </c>
      <c r="D200" t="s">
        <v>8</v>
      </c>
      <c r="E200" t="s">
        <v>37</v>
      </c>
      <c r="F200" t="s">
        <v>36</v>
      </c>
    </row>
  </sheetData>
  <autoFilter ref="A1:H200" xr:uid="{06F5820A-E001-4A42-8382-32FC181BB2BB}"/>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8"/>
  <sheetViews>
    <sheetView workbookViewId="0">
      <selection activeCell="F59" sqref="F59"/>
    </sheetView>
  </sheetViews>
  <sheetFormatPr baseColWidth="10" defaultColWidth="8.83203125" defaultRowHeight="15" x14ac:dyDescent="0.2"/>
  <cols>
    <col min="1" max="1" width="34.5" bestFit="1" customWidth="1"/>
    <col min="2" max="2" width="50" customWidth="1"/>
    <col min="3" max="3" width="16.6640625" customWidth="1"/>
    <col min="4" max="4" width="22" customWidth="1"/>
    <col min="5" max="5" width="13.5" bestFit="1" customWidth="1"/>
    <col min="6" max="6" width="25.5" bestFit="1" customWidth="1"/>
    <col min="7" max="7" width="16" customWidth="1"/>
  </cols>
  <sheetData>
    <row r="1" spans="1:2" x14ac:dyDescent="0.2">
      <c r="A1" t="s">
        <v>24</v>
      </c>
    </row>
    <row r="2" spans="1:2" x14ac:dyDescent="0.2">
      <c r="A2" s="9" t="s">
        <v>231</v>
      </c>
    </row>
    <row r="3" spans="1:2" x14ac:dyDescent="0.2">
      <c r="A3" t="s">
        <v>25</v>
      </c>
      <c r="B3">
        <v>1.0550558999999999E-3</v>
      </c>
    </row>
    <row r="4" spans="1:2" x14ac:dyDescent="0.2">
      <c r="A4" t="s">
        <v>32</v>
      </c>
      <c r="B4">
        <v>3.7850000000000001</v>
      </c>
    </row>
    <row r="5" spans="1:2" x14ac:dyDescent="0.2">
      <c r="A5" t="s">
        <v>33</v>
      </c>
      <c r="B5">
        <v>29.7</v>
      </c>
    </row>
    <row r="6" spans="1:2" x14ac:dyDescent="0.2">
      <c r="A6" t="s">
        <v>1103</v>
      </c>
      <c r="B6">
        <v>37.200000000000003</v>
      </c>
    </row>
    <row r="7" spans="1:2" x14ac:dyDescent="0.2">
      <c r="A7" t="s">
        <v>1107</v>
      </c>
      <c r="B7">
        <v>43</v>
      </c>
    </row>
    <row r="8" spans="1:2" x14ac:dyDescent="0.2">
      <c r="A8" t="s">
        <v>57</v>
      </c>
      <c r="B8">
        <v>0.4536</v>
      </c>
    </row>
    <row r="9" spans="1:2" x14ac:dyDescent="0.2">
      <c r="A9" t="s">
        <v>71</v>
      </c>
      <c r="B9">
        <v>1.61</v>
      </c>
    </row>
    <row r="10" spans="1:2" x14ac:dyDescent="0.2">
      <c r="A10" t="s">
        <v>95</v>
      </c>
      <c r="B10">
        <f>1/39.37</f>
        <v>2.5400050800101603E-2</v>
      </c>
    </row>
    <row r="11" spans="1:2" x14ac:dyDescent="0.2">
      <c r="A11" t="s">
        <v>104</v>
      </c>
      <c r="B11">
        <v>10000</v>
      </c>
    </row>
    <row r="12" spans="1:2" x14ac:dyDescent="0.2">
      <c r="A12" t="s">
        <v>220</v>
      </c>
      <c r="B12">
        <v>0.78900000000000003</v>
      </c>
    </row>
    <row r="13" spans="1:2" x14ac:dyDescent="0.2">
      <c r="A13" t="s">
        <v>225</v>
      </c>
      <c r="B13">
        <v>4047</v>
      </c>
    </row>
    <row r="14" spans="1:2" x14ac:dyDescent="0.2">
      <c r="A14" t="s">
        <v>414</v>
      </c>
      <c r="B14">
        <v>0.52200000000000002</v>
      </c>
    </row>
    <row r="15" spans="1:2" x14ac:dyDescent="0.2">
      <c r="A15" t="s">
        <v>415</v>
      </c>
      <c r="B15">
        <f>B14*(44/12)</f>
        <v>1.9139999999999999</v>
      </c>
    </row>
    <row r="16" spans="1:2" x14ac:dyDescent="0.2">
      <c r="A16" t="s">
        <v>861</v>
      </c>
      <c r="B16">
        <v>2.85</v>
      </c>
    </row>
    <row r="17" spans="1:10" x14ac:dyDescent="0.2">
      <c r="A17" t="s">
        <v>1114</v>
      </c>
      <c r="B17">
        <v>3.15</v>
      </c>
    </row>
    <row r="18" spans="1:10" x14ac:dyDescent="0.2">
      <c r="A18" t="s">
        <v>1149</v>
      </c>
      <c r="B18">
        <v>0.90700000000000003</v>
      </c>
    </row>
    <row r="19" spans="1:10" x14ac:dyDescent="0.2">
      <c r="A19" s="9" t="s">
        <v>269</v>
      </c>
      <c r="G19" s="6"/>
    </row>
    <row r="20" spans="1:10" x14ac:dyDescent="0.2">
      <c r="A20" s="9" t="s">
        <v>16</v>
      </c>
      <c r="G20" s="6"/>
    </row>
    <row r="21" spans="1:10" x14ac:dyDescent="0.2">
      <c r="B21" s="10"/>
      <c r="C21" s="11" t="s">
        <v>232</v>
      </c>
      <c r="D21" s="12"/>
      <c r="E21" s="13"/>
      <c r="F21" s="13"/>
      <c r="G21" s="13"/>
      <c r="H21" s="24"/>
    </row>
    <row r="22" spans="1:10" x14ac:dyDescent="0.2">
      <c r="B22" s="14"/>
      <c r="C22" s="15" t="s">
        <v>233</v>
      </c>
      <c r="D22" s="16" t="s">
        <v>234</v>
      </c>
      <c r="E22" s="16" t="s">
        <v>235</v>
      </c>
      <c r="F22" s="16" t="s">
        <v>236</v>
      </c>
      <c r="G22" s="16" t="s">
        <v>237</v>
      </c>
      <c r="H22" s="25" t="s">
        <v>238</v>
      </c>
    </row>
    <row r="23" spans="1:10" x14ac:dyDescent="0.2">
      <c r="B23" s="17" t="s">
        <v>239</v>
      </c>
      <c r="C23" s="18">
        <v>1.7889999999999999</v>
      </c>
      <c r="D23" s="18">
        <v>1.7889999999999999</v>
      </c>
      <c r="E23" s="18">
        <v>1.7889999999999999</v>
      </c>
      <c r="F23" s="18">
        <v>1.7889999999999999</v>
      </c>
      <c r="G23" s="18">
        <v>1.7889999999999999</v>
      </c>
      <c r="H23" s="18">
        <v>1.7889999999999999</v>
      </c>
    </row>
    <row r="24" spans="1:10" x14ac:dyDescent="0.2">
      <c r="B24" s="17" t="s">
        <v>240</v>
      </c>
      <c r="C24" s="29">
        <v>80</v>
      </c>
      <c r="D24" s="31">
        <v>80</v>
      </c>
      <c r="E24" s="31">
        <v>80</v>
      </c>
      <c r="F24" s="31">
        <v>80</v>
      </c>
      <c r="G24" s="31">
        <v>80</v>
      </c>
      <c r="H24" s="31">
        <v>80</v>
      </c>
    </row>
    <row r="25" spans="1:10" x14ac:dyDescent="0.2">
      <c r="B25" s="40" t="s">
        <v>413</v>
      </c>
      <c r="C25" s="22">
        <f>8576/1000</f>
        <v>8.5760000000000005</v>
      </c>
      <c r="D25" s="22">
        <f>8823/1000</f>
        <v>8.8230000000000004</v>
      </c>
      <c r="E25" s="22">
        <f>7294/1000</f>
        <v>7.2939999999999996</v>
      </c>
      <c r="F25" s="22">
        <f>7451/1000</f>
        <v>7.4509999999999996</v>
      </c>
      <c r="G25" s="23">
        <f>7310/1000</f>
        <v>7.31</v>
      </c>
      <c r="H25" s="26">
        <f>7874/1000</f>
        <v>7.8739999999999997</v>
      </c>
    </row>
    <row r="27" spans="1:10" x14ac:dyDescent="0.2">
      <c r="C27" t="s">
        <v>9</v>
      </c>
      <c r="G27" s="6"/>
    </row>
    <row r="28" spans="1:10" x14ac:dyDescent="0.2">
      <c r="A28" t="s">
        <v>242</v>
      </c>
      <c r="B28">
        <v>2.36</v>
      </c>
      <c r="C28" t="s">
        <v>21</v>
      </c>
      <c r="J28">
        <f>1/0.013</f>
        <v>76.92307692307692</v>
      </c>
    </row>
    <row r="29" spans="1:10" x14ac:dyDescent="0.2">
      <c r="A29" t="s">
        <v>243</v>
      </c>
      <c r="B29">
        <v>0.107</v>
      </c>
      <c r="C29" t="s">
        <v>241</v>
      </c>
    </row>
    <row r="30" spans="1:10" x14ac:dyDescent="0.2">
      <c r="A30" t="s">
        <v>244</v>
      </c>
      <c r="B30">
        <v>0.82</v>
      </c>
      <c r="G30" s="6"/>
    </row>
    <row r="32" spans="1:10" x14ac:dyDescent="0.2">
      <c r="A32" t="s">
        <v>366</v>
      </c>
    </row>
    <row r="33" spans="1:8" x14ac:dyDescent="0.2">
      <c r="A33" t="s">
        <v>245</v>
      </c>
    </row>
    <row r="34" spans="1:8" x14ac:dyDescent="0.2">
      <c r="A34" t="s">
        <v>367</v>
      </c>
      <c r="B34" s="5">
        <f>((1/C24)/(B4*B12))*1000</f>
        <v>4.1856906305826644</v>
      </c>
      <c r="C34" t="s">
        <v>107</v>
      </c>
      <c r="F34" s="9" t="s">
        <v>270</v>
      </c>
      <c r="G34" s="9" t="s">
        <v>271</v>
      </c>
    </row>
    <row r="35" spans="1:8" x14ac:dyDescent="0.2">
      <c r="A35" t="s">
        <v>246</v>
      </c>
      <c r="D35" t="s">
        <v>249</v>
      </c>
      <c r="F35" t="s">
        <v>251</v>
      </c>
      <c r="G35" t="s">
        <v>272</v>
      </c>
    </row>
    <row r="36" spans="1:8" x14ac:dyDescent="0.2">
      <c r="A36" t="s">
        <v>258</v>
      </c>
      <c r="B36">
        <v>1</v>
      </c>
      <c r="C36" t="s">
        <v>107</v>
      </c>
      <c r="D36" s="5">
        <f>B36*($B$28/$B$4*$B$12*$B$30)</f>
        <v>0.40340100396301187</v>
      </c>
      <c r="E36" s="27" t="s">
        <v>250</v>
      </c>
      <c r="F36" s="28">
        <f>D36/(D36+D37)</f>
        <v>0.86288984699852078</v>
      </c>
      <c r="G36" s="28">
        <f>(B36*$B$5)/((B36*$B$5)+(B37*3.6))</f>
        <v>0.93230283093081379</v>
      </c>
    </row>
    <row r="37" spans="1:8" x14ac:dyDescent="0.2">
      <c r="A37" t="s">
        <v>247</v>
      </c>
      <c r="B37" s="5">
        <f>C23/(B4*B12)</f>
        <v>0.59905604304899096</v>
      </c>
      <c r="C37" t="s">
        <v>248</v>
      </c>
      <c r="D37" s="5">
        <f>B37*$B$29</f>
        <v>6.4098996606242034E-2</v>
      </c>
      <c r="E37" s="27" t="s">
        <v>250</v>
      </c>
      <c r="F37" s="28">
        <f>D37/(D37+D36)</f>
        <v>0.13711015300147925</v>
      </c>
      <c r="G37" s="28">
        <f>1-G36</f>
        <v>6.7697169069186214E-2</v>
      </c>
    </row>
    <row r="40" spans="1:8" x14ac:dyDescent="0.2">
      <c r="B40" s="10"/>
      <c r="C40" s="11" t="s">
        <v>232</v>
      </c>
      <c r="D40" s="17"/>
      <c r="E40" s="33"/>
      <c r="F40" s="33"/>
      <c r="G40" s="33"/>
      <c r="H40" s="33"/>
    </row>
    <row r="41" spans="1:8" x14ac:dyDescent="0.2">
      <c r="B41" s="14"/>
      <c r="C41" s="15" t="s">
        <v>274</v>
      </c>
      <c r="D41" s="34"/>
      <c r="E41" s="33"/>
      <c r="F41" s="33"/>
      <c r="G41" s="33"/>
      <c r="H41" s="33"/>
    </row>
    <row r="42" spans="1:8" x14ac:dyDescent="0.2">
      <c r="B42" s="17" t="s">
        <v>239</v>
      </c>
      <c r="C42" s="64">
        <v>4.673</v>
      </c>
      <c r="D42" s="18"/>
      <c r="E42" s="19"/>
      <c r="F42" s="19"/>
      <c r="G42" s="20"/>
      <c r="H42" s="20"/>
    </row>
    <row r="43" spans="1:8" x14ac:dyDescent="0.2">
      <c r="B43" s="17" t="s">
        <v>398</v>
      </c>
      <c r="C43" s="29">
        <v>21.4</v>
      </c>
      <c r="D43" s="29"/>
      <c r="E43" s="31"/>
      <c r="F43" s="31"/>
      <c r="G43" s="32"/>
      <c r="H43" s="32"/>
    </row>
    <row r="44" spans="1:8" x14ac:dyDescent="0.2">
      <c r="B44" s="40" t="s">
        <v>413</v>
      </c>
      <c r="C44" s="41">
        <f>14776/1000</f>
        <v>14.776</v>
      </c>
      <c r="D44" s="31"/>
      <c r="E44" s="31"/>
      <c r="F44" s="31"/>
      <c r="G44" s="32"/>
      <c r="H44" s="32"/>
    </row>
    <row r="47" spans="1:8" x14ac:dyDescent="0.2">
      <c r="A47" t="s">
        <v>279</v>
      </c>
    </row>
    <row r="48" spans="1:8" x14ac:dyDescent="0.2">
      <c r="A48" t="s">
        <v>245</v>
      </c>
    </row>
    <row r="49" spans="1:7" x14ac:dyDescent="0.2">
      <c r="A49" t="s">
        <v>399</v>
      </c>
      <c r="B49" s="5">
        <f>((1/B18/C43)/(B4*B12))*1000</f>
        <v>17.251865060258897</v>
      </c>
      <c r="C49" t="s">
        <v>107</v>
      </c>
      <c r="F49" s="9" t="s">
        <v>270</v>
      </c>
      <c r="G49" s="9" t="s">
        <v>271</v>
      </c>
    </row>
    <row r="50" spans="1:7" x14ac:dyDescent="0.2">
      <c r="A50" t="s">
        <v>246</v>
      </c>
      <c r="D50" t="s">
        <v>249</v>
      </c>
      <c r="F50" t="s">
        <v>251</v>
      </c>
      <c r="G50" t="s">
        <v>272</v>
      </c>
    </row>
    <row r="51" spans="1:7" x14ac:dyDescent="0.2">
      <c r="A51" t="s">
        <v>258</v>
      </c>
      <c r="B51">
        <v>1</v>
      </c>
      <c r="C51" t="s">
        <v>107</v>
      </c>
      <c r="D51" s="5">
        <f>B51*($B$28/$B$4*$B$12*$B$30)</f>
        <v>0.40340100396301187</v>
      </c>
      <c r="E51" s="27" t="s">
        <v>250</v>
      </c>
      <c r="F51" s="28">
        <f>D51/(D51+D52)</f>
        <v>0.70668915382489195</v>
      </c>
      <c r="G51" s="28">
        <f>(B51*$B$5)/((B51*$B$5)+(B52*3.6))</f>
        <v>0.84056914053315945</v>
      </c>
    </row>
    <row r="52" spans="1:7" x14ac:dyDescent="0.2">
      <c r="A52" t="s">
        <v>247</v>
      </c>
      <c r="B52" s="5">
        <f>C42/(B4*B12)</f>
        <v>1.5647785853370233</v>
      </c>
      <c r="C52" t="s">
        <v>248</v>
      </c>
      <c r="D52" s="5">
        <f>B52*$B$29</f>
        <v>0.16743130863106148</v>
      </c>
      <c r="E52" s="27" t="s">
        <v>250</v>
      </c>
      <c r="F52" s="28">
        <f>D52/(D52+D51)</f>
        <v>0.29331084617510816</v>
      </c>
      <c r="G52" s="28">
        <f>1-G51</f>
        <v>0.15943085946684055</v>
      </c>
    </row>
    <row r="56" spans="1:7" x14ac:dyDescent="0.2">
      <c r="B56" s="10"/>
      <c r="C56" s="11" t="s">
        <v>232</v>
      </c>
      <c r="D56" s="12"/>
      <c r="E56" s="12"/>
      <c r="F56" s="38"/>
    </row>
    <row r="57" spans="1:7" x14ac:dyDescent="0.2">
      <c r="B57" s="14"/>
      <c r="C57" s="15" t="s">
        <v>409</v>
      </c>
      <c r="D57" t="s">
        <v>410</v>
      </c>
      <c r="E57" t="s">
        <v>411</v>
      </c>
      <c r="F57" s="39" t="s">
        <v>412</v>
      </c>
    </row>
    <row r="58" spans="1:7" x14ac:dyDescent="0.2">
      <c r="B58" s="17" t="s">
        <v>239</v>
      </c>
      <c r="C58" s="29">
        <v>0</v>
      </c>
      <c r="D58" s="12">
        <v>0</v>
      </c>
      <c r="E58" s="12">
        <v>13.59</v>
      </c>
      <c r="F58" s="38">
        <v>2.4900000000000002</v>
      </c>
    </row>
    <row r="59" spans="1:7" x14ac:dyDescent="0.2">
      <c r="B59" s="17" t="s">
        <v>398</v>
      </c>
      <c r="C59" s="30">
        <f>2.84/B10</f>
        <v>111.81079999999999</v>
      </c>
      <c r="D59" s="36">
        <f>2.81/B10</f>
        <v>110.62969999999999</v>
      </c>
      <c r="E59" s="5">
        <v>9.57</v>
      </c>
      <c r="F59" s="39">
        <v>17.21</v>
      </c>
    </row>
    <row r="60" spans="1:7" x14ac:dyDescent="0.2">
      <c r="B60" s="17" t="s">
        <v>511</v>
      </c>
      <c r="C60" s="42">
        <f>5.63*B8</f>
        <v>2.5537679999999998</v>
      </c>
      <c r="D60">
        <v>5.63</v>
      </c>
      <c r="E60">
        <v>0</v>
      </c>
      <c r="F60" s="39">
        <v>0</v>
      </c>
    </row>
    <row r="61" spans="1:7" x14ac:dyDescent="0.2">
      <c r="B61" s="54" t="s">
        <v>512</v>
      </c>
      <c r="C61" s="5"/>
      <c r="E61">
        <v>16.3</v>
      </c>
      <c r="F61" s="39"/>
    </row>
    <row r="62" spans="1:7" x14ac:dyDescent="0.2">
      <c r="B62" s="54" t="s">
        <v>538</v>
      </c>
      <c r="C62" s="5">
        <v>0.54</v>
      </c>
      <c r="F62" s="39"/>
    </row>
    <row r="63" spans="1:7" x14ac:dyDescent="0.2">
      <c r="B63" s="40" t="s">
        <v>413</v>
      </c>
      <c r="C63" s="37">
        <v>2.36</v>
      </c>
      <c r="D63" s="37"/>
      <c r="E63" s="43">
        <f>25362/1000</f>
        <v>25.361999999999998</v>
      </c>
      <c r="F63" s="44">
        <f>11023/1000</f>
        <v>11.023</v>
      </c>
    </row>
    <row r="64" spans="1:7" x14ac:dyDescent="0.2">
      <c r="B64" s="45" t="s">
        <v>423</v>
      </c>
      <c r="C64" s="46">
        <v>0.84699999999999998</v>
      </c>
      <c r="D64" s="46">
        <v>0.80100000000000005</v>
      </c>
      <c r="E64" s="47">
        <v>0.98</v>
      </c>
      <c r="F64" s="48">
        <v>0.93500000000000005</v>
      </c>
    </row>
    <row r="65" spans="1:6" x14ac:dyDescent="0.2">
      <c r="B65" s="40" t="s">
        <v>424</v>
      </c>
      <c r="C65" s="49">
        <v>0.64400000000000002</v>
      </c>
      <c r="D65" s="49">
        <v>0.60899999999999999</v>
      </c>
      <c r="E65" s="50">
        <v>0.96799999999999997</v>
      </c>
      <c r="F65" s="51">
        <v>0.90100000000000002</v>
      </c>
    </row>
    <row r="67" spans="1:6" x14ac:dyDescent="0.2">
      <c r="C67" t="s">
        <v>516</v>
      </c>
      <c r="D67" t="s">
        <v>517</v>
      </c>
      <c r="E67" t="s">
        <v>518</v>
      </c>
    </row>
    <row r="68" spans="1:6" x14ac:dyDescent="0.2">
      <c r="B68" t="s">
        <v>515</v>
      </c>
      <c r="C68">
        <v>3.03</v>
      </c>
      <c r="D68">
        <v>7.53</v>
      </c>
      <c r="E68">
        <v>0</v>
      </c>
    </row>
    <row r="78" spans="1:6" x14ac:dyDescent="0.2">
      <c r="A78" s="9" t="s">
        <v>273</v>
      </c>
    </row>
    <row r="79" spans="1:6" x14ac:dyDescent="0.2">
      <c r="A79" s="9" t="s">
        <v>16</v>
      </c>
    </row>
    <row r="81" spans="1:7" x14ac:dyDescent="0.2">
      <c r="B81" s="14"/>
      <c r="C81" s="15" t="s">
        <v>276</v>
      </c>
      <c r="D81" s="16" t="s">
        <v>277</v>
      </c>
    </row>
    <row r="82" spans="1:7" x14ac:dyDescent="0.2">
      <c r="B82" s="17" t="s">
        <v>278</v>
      </c>
      <c r="C82" s="29">
        <v>26.1</v>
      </c>
      <c r="D82" s="31">
        <f>(0.13*B5/B12)/3.6</f>
        <v>1.3593155893536122</v>
      </c>
    </row>
    <row r="83" spans="1:7" x14ac:dyDescent="0.2">
      <c r="B83" s="14" t="s">
        <v>275</v>
      </c>
      <c r="C83" s="21">
        <v>85.2</v>
      </c>
      <c r="D83" s="22">
        <f>(1/0.01808)/B5/B12</f>
        <v>2.3603049725507863</v>
      </c>
    </row>
    <row r="85" spans="1:7" x14ac:dyDescent="0.2">
      <c r="A85" t="s">
        <v>279</v>
      </c>
    </row>
    <row r="86" spans="1:7" x14ac:dyDescent="0.2">
      <c r="A86" t="s">
        <v>245</v>
      </c>
    </row>
    <row r="87" spans="1:7" x14ac:dyDescent="0.2">
      <c r="A87" t="s">
        <v>281</v>
      </c>
      <c r="B87">
        <v>1000</v>
      </c>
      <c r="F87" s="9" t="s">
        <v>270</v>
      </c>
      <c r="G87" s="9" t="s">
        <v>271</v>
      </c>
    </row>
    <row r="88" spans="1:7" x14ac:dyDescent="0.2">
      <c r="A88" t="s">
        <v>280</v>
      </c>
      <c r="D88" t="s">
        <v>249</v>
      </c>
      <c r="F88" t="s">
        <v>251</v>
      </c>
      <c r="G88" t="s">
        <v>272</v>
      </c>
    </row>
    <row r="89" spans="1:7" x14ac:dyDescent="0.2">
      <c r="A89" t="s">
        <v>282</v>
      </c>
      <c r="B89" s="32">
        <f>C83*B12</f>
        <v>67.222800000000007</v>
      </c>
      <c r="C89" t="s">
        <v>107</v>
      </c>
      <c r="D89" s="5">
        <f>B89*(B28/B4*B12*B30)</f>
        <v>27.117745009204757</v>
      </c>
      <c r="E89" s="27" t="s">
        <v>250</v>
      </c>
      <c r="F89" s="28">
        <f>D89/(D89+D90)</f>
        <v>0.90663127883451533</v>
      </c>
      <c r="G89" s="28">
        <f>(B89*$B$5)/((B89*$B$5)+(B90*3.6))</f>
        <v>0.9550533238067046</v>
      </c>
    </row>
    <row r="90" spans="1:7" x14ac:dyDescent="0.2">
      <c r="A90" t="s">
        <v>283</v>
      </c>
      <c r="B90" s="32">
        <f>C82</f>
        <v>26.1</v>
      </c>
      <c r="C90" t="s">
        <v>248</v>
      </c>
      <c r="D90" s="5">
        <f>B90*B29</f>
        <v>2.7927</v>
      </c>
      <c r="E90" s="27" t="s">
        <v>250</v>
      </c>
      <c r="F90" s="28">
        <f>D90/(D90+D89)</f>
        <v>9.3368721165484614E-2</v>
      </c>
      <c r="G90" s="28">
        <f>1-G89</f>
        <v>4.4946676193295398E-2</v>
      </c>
    </row>
    <row r="93" spans="1:7" x14ac:dyDescent="0.2">
      <c r="A93" t="s">
        <v>284</v>
      </c>
    </row>
    <row r="94" spans="1:7" x14ac:dyDescent="0.2">
      <c r="A94" t="s">
        <v>245</v>
      </c>
    </row>
    <row r="95" spans="1:7" x14ac:dyDescent="0.2">
      <c r="A95" t="s">
        <v>285</v>
      </c>
      <c r="B95">
        <v>1000</v>
      </c>
      <c r="F95" s="9" t="s">
        <v>270</v>
      </c>
      <c r="G95" s="9" t="s">
        <v>271</v>
      </c>
    </row>
    <row r="96" spans="1:7" x14ac:dyDescent="0.2">
      <c r="A96" t="s">
        <v>280</v>
      </c>
      <c r="D96" t="s">
        <v>249</v>
      </c>
      <c r="F96" t="s">
        <v>251</v>
      </c>
      <c r="G96" t="s">
        <v>272</v>
      </c>
    </row>
    <row r="97" spans="1:7" x14ac:dyDescent="0.2">
      <c r="A97" t="s">
        <v>282</v>
      </c>
      <c r="B97" s="32">
        <f>D83*1000</f>
        <v>2360.3049725507863</v>
      </c>
      <c r="C97" t="s">
        <v>107</v>
      </c>
      <c r="D97" s="5">
        <f>B97*(B28/B4*B12*B30)</f>
        <v>952.14939558587639</v>
      </c>
      <c r="E97" s="27" t="s">
        <v>250</v>
      </c>
      <c r="F97" s="28">
        <f>D97/(D97+D98)</f>
        <v>0.73499615836189169</v>
      </c>
      <c r="G97" s="28">
        <f>(B97*$B$5)/((B97*$B$5)+(B98*3.6))</f>
        <v>0.85854189336235043</v>
      </c>
    </row>
    <row r="98" spans="1:7" x14ac:dyDescent="0.2">
      <c r="A98" t="s">
        <v>283</v>
      </c>
      <c r="B98" s="32">
        <f>D82*B97</f>
        <v>3208.3993448171336</v>
      </c>
      <c r="C98" t="s">
        <v>248</v>
      </c>
      <c r="D98" s="5">
        <f>B98*B29</f>
        <v>343.29872989543327</v>
      </c>
      <c r="E98" s="27" t="s">
        <v>250</v>
      </c>
      <c r="F98" s="28">
        <f>D98/(D98+D97)</f>
        <v>0.26500384163810831</v>
      </c>
      <c r="G98" s="28">
        <f>1-G97</f>
        <v>0.14145810663764957</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Summary</vt:lpstr>
      <vt:lpstr>GREET</vt:lpstr>
      <vt:lpstr>Pereira et al. 2019</vt:lpstr>
      <vt:lpstr>Gonzalez-Garcia et al. 2012</vt:lpstr>
      <vt:lpstr>Cozzolini 2018</vt:lpstr>
      <vt:lpstr>Cavalett &amp; Cherubini 2022</vt:lpstr>
      <vt:lpstr>Parameters</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Romain Sacchi</cp:lastModifiedBy>
  <dcterms:created xsi:type="dcterms:W3CDTF">2021-01-18T11:29:07Z</dcterms:created>
  <dcterms:modified xsi:type="dcterms:W3CDTF">2023-09-27T07:35:53Z</dcterms:modified>
</cp:coreProperties>
</file>