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 filterPrivacy="1"/>
  <xr:revisionPtr revIDLastSave="0" documentId="13_ncr:1_{C672D02C-DEDF-6D44-9B66-9BA916152F35}" xr6:coauthVersionLast="47" xr6:coauthVersionMax="47" xr10:uidLastSave="{00000000-0000-0000-0000-000000000000}"/>
  <bookViews>
    <workbookView xWindow="1260" yWindow="760" windowWidth="27040" windowHeight="18880" xr2:uid="{00000000-000D-0000-FFFF-FFFF00000000}"/>
  </bookViews>
  <sheets>
    <sheet name="Tabelle1" sheetId="1" r:id="rId1"/>
  </sheets>
  <definedNames>
    <definedName name="_xlnm._FilterDatabase" localSheetId="0" hidden="1">Tabelle1!$A$1:$M$244</definedName>
  </definedNames>
  <calcPr calcId="191029" iterate="1" iterateDelta="0.0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37" i="1" l="1"/>
  <c r="B219" i="1"/>
  <c r="B179" i="1"/>
  <c r="B243" i="1"/>
  <c r="B201" i="1"/>
  <c r="B162" i="1"/>
  <c r="B130" i="1"/>
  <c r="B85" i="1"/>
  <c r="B35" i="1"/>
  <c r="A141" i="1" l="1"/>
  <c r="A111" i="1"/>
</calcChain>
</file>

<file path=xl/sharedStrings.xml><?xml version="1.0" encoding="utf-8"?>
<sst xmlns="http://schemas.openxmlformats.org/spreadsheetml/2006/main" count="1229" uniqueCount="146">
  <si>
    <t>Database</t>
  </si>
  <si>
    <t>Activity</t>
  </si>
  <si>
    <t>location</t>
  </si>
  <si>
    <t>RER</t>
  </si>
  <si>
    <t>production amount</t>
  </si>
  <si>
    <t>reference product</t>
  </si>
  <si>
    <t>type</t>
  </si>
  <si>
    <t>process</t>
  </si>
  <si>
    <t>unit</t>
  </si>
  <si>
    <t>kilogram</t>
  </si>
  <si>
    <t>comment</t>
  </si>
  <si>
    <t>Exchanges</t>
  </si>
  <si>
    <t>name</t>
  </si>
  <si>
    <t>amount</t>
  </si>
  <si>
    <t>database</t>
  </si>
  <si>
    <t>Car db</t>
  </si>
  <si>
    <t>production</t>
  </si>
  <si>
    <t>CH</t>
  </si>
  <si>
    <t>megajoule</t>
  </si>
  <si>
    <t>technosphere</t>
  </si>
  <si>
    <t>kilowatt hour</t>
  </si>
  <si>
    <t>GLO</t>
  </si>
  <si>
    <t>Total energy input to reformer</t>
  </si>
  <si>
    <t>Hydrogen production from natural gas and biomethane with carbon capture and storage – A techno-environmental analysis.
Cristina Antonini, Karin Treyer, Anne Streb, Mijndert van der Spek, Christian Bauer and Marco Mazzotti
Sustainable Energy and Fuels. 2020. DOI: 10.1039/D0SE00222D</t>
  </si>
  <si>
    <t>categories</t>
  </si>
  <si>
    <t>Acetaldehyde</t>
  </si>
  <si>
    <t>biosphere3</t>
  </si>
  <si>
    <t/>
  </si>
  <si>
    <t>air</t>
  </si>
  <si>
    <t>biosphere</t>
  </si>
  <si>
    <t>Acetic acid</t>
  </si>
  <si>
    <t>Benzene</t>
  </si>
  <si>
    <t>Benzo(a)pyrene</t>
  </si>
  <si>
    <t>Butane</t>
  </si>
  <si>
    <t>Carbon monoxide, fossil</t>
  </si>
  <si>
    <t>Dinitrogen monoxide</t>
  </si>
  <si>
    <t>Formaldehyde</t>
  </si>
  <si>
    <t>Mercury</t>
  </si>
  <si>
    <t>Methane, fossil</t>
  </si>
  <si>
    <t>Nitrogen oxides</t>
  </si>
  <si>
    <t>PAH, polycyclic aromatic hydrocarbons</t>
  </si>
  <si>
    <t>Particulates, &lt; 2.5 um</t>
  </si>
  <si>
    <t>Pentane</t>
  </si>
  <si>
    <t>Propane</t>
  </si>
  <si>
    <t>Propionic acid</t>
  </si>
  <si>
    <t>Sulfur dioxide</t>
  </si>
  <si>
    <t>Toluene</t>
  </si>
  <si>
    <t>Water, cooling, unspecified natural origin</t>
  </si>
  <si>
    <t>cubic meter</t>
  </si>
  <si>
    <t>natural resource::in water</t>
  </si>
  <si>
    <t>Elegancy</t>
  </si>
  <si>
    <t>chemical factory construction, organics</t>
  </si>
  <si>
    <t>ecoinvent 3.5 cutoff</t>
  </si>
  <si>
    <t>chemical factory, organics</t>
  </si>
  <si>
    <t>market for aluminium oxide, metallurgical</t>
  </si>
  <si>
    <t>IAI Area, EU27 &amp; EFTA</t>
  </si>
  <si>
    <t>aluminium oxide, metallurgical</t>
  </si>
  <si>
    <t>market for chromium oxide, flakes</t>
  </si>
  <si>
    <t>chromium oxide, flakes</t>
  </si>
  <si>
    <t>market for copper oxide</t>
  </si>
  <si>
    <t>copper oxide</t>
  </si>
  <si>
    <t>market for diethanolamine</t>
  </si>
  <si>
    <t>diethanolamine</t>
  </si>
  <si>
    <t>market for liquid storage tank, chemicals, organics</t>
  </si>
  <si>
    <t>liquid storage tank, chemicals, organics</t>
  </si>
  <si>
    <t>market for magnesium oxide</t>
  </si>
  <si>
    <t>magnesium oxide</t>
  </si>
  <si>
    <t>market for molybdenum trioxide</t>
  </si>
  <si>
    <t>molybdenum trioxide</t>
  </si>
  <si>
    <t>market for portafer</t>
  </si>
  <si>
    <t>portafer</t>
  </si>
  <si>
    <t>market for quicklime, milled, packed</t>
  </si>
  <si>
    <t>quicklime, milled, packed</t>
  </si>
  <si>
    <t>market for silica sand</t>
  </si>
  <si>
    <t>silica sand</t>
  </si>
  <si>
    <t>market for water, deionised</t>
  </si>
  <si>
    <t>Europe without Switzerland</t>
  </si>
  <si>
    <t>water, deionised</t>
  </si>
  <si>
    <t>market for zeolite, powder</t>
  </si>
  <si>
    <t>zeolite, powder</t>
  </si>
  <si>
    <t>market for zinc oxide</t>
  </si>
  <si>
    <t>zinc oxide</t>
  </si>
  <si>
    <t>market group for electricity, high voltage</t>
  </si>
  <si>
    <t>electricity, high voltage</t>
  </si>
  <si>
    <t>Hydrogen production from natural gas and biomethane with carbon capture and storage – A techno-environmental analysis.
Cristina Antonini, Karin Treyer, Anne Streb, Mijndert van der Spek, Christian Bauer and Marco Mazzotti
Sustainable Energy and Fuels. 2020. DOI: 10.1039/D0SE00222D
All the carbon which the biomass has taken up will be released again somewhere in the chain. Biogenic emissions with CF = -1 and emissions with CF = 1 will equal to 0.</t>
  </si>
  <si>
    <t>Methane, non-fossil</t>
  </si>
  <si>
    <t>ecoinvent 3.6 cutoff</t>
  </si>
  <si>
    <t>Hydrogen from biogas SMR and ATR</t>
  </si>
  <si>
    <t>uncertainty type</t>
  </si>
  <si>
    <t>loc</t>
  </si>
  <si>
    <t>allocation</t>
  </si>
  <si>
    <t>simapro name</t>
  </si>
  <si>
    <t>Acenaphthene</t>
  </si>
  <si>
    <t>air::urban air close to ground</t>
  </si>
  <si>
    <t>US EPA 1998, high uncertainty reported qulitatively therein</t>
  </si>
  <si>
    <t>rough estimate, high uncertainty</t>
  </si>
  <si>
    <t>composition of natural gas</t>
  </si>
  <si>
    <t>Carbon monoxide, non-fossil</t>
  </si>
  <si>
    <t>measurement, single CC power plant</t>
  </si>
  <si>
    <t>estimate from range of values from different references</t>
  </si>
  <si>
    <t>Dioxins, measured as 2,3,7,8-tetrachlorodibenzo-p-dioxin</t>
  </si>
  <si>
    <t>Ethane</t>
  </si>
  <si>
    <t>Heat, waste</t>
  </si>
  <si>
    <t>heating value and efficiency</t>
  </si>
  <si>
    <t>Hexane</t>
  </si>
  <si>
    <t>basic uncertainty for heavy metal; trace element in natural gas</t>
  </si>
  <si>
    <t>range of values from different references</t>
  </si>
  <si>
    <t>P. Jansohn: 15 ppm (industrial value)</t>
  </si>
  <si>
    <t>market for gas power plant, combined cycle, 400MW electrical</t>
  </si>
  <si>
    <t>Materials/fuels</t>
  </si>
  <si>
    <t>n_plant = 1/(lifetime*annual fuel input)</t>
  </si>
  <si>
    <t>market for hydrochloric acid, without water, in 30% solution state</t>
  </si>
  <si>
    <t>basic uncertainty:1.05;(4,na,3,1,1,na)</t>
  </si>
  <si>
    <t>market for sodium hydroxide, without water, in 50% solution state</t>
  </si>
  <si>
    <t>Biogas, from biowaste</t>
  </si>
  <si>
    <t>treatment of residue from cooling tower, sanitary landfill</t>
  </si>
  <si>
    <t>Waste to treatment</t>
  </si>
  <si>
    <t>90% capture rate</t>
  </si>
  <si>
    <t>P. Jansohn (50 ppm in the flue gas; SCR -85% minus 1-3ppm due to capture)</t>
  </si>
  <si>
    <t>market for NOx retained, by selective catalytic reduction</t>
  </si>
  <si>
    <t>P. Jansohn (50 ppm in the flue gas; SCR -85)</t>
  </si>
  <si>
    <t>biogas from biowaste</t>
  </si>
  <si>
    <t>CCS Europe 2025::Natural gas</t>
  </si>
  <si>
    <t>market for water, decarbonised</t>
  </si>
  <si>
    <t>water, decarbonised</t>
  </si>
  <si>
    <t>source</t>
  </si>
  <si>
    <t>Hydrogen production from natural gas and biomethane with carbon capture and storage – A techno-environmental analysis. 2020. Antonini et al. https://doi.org/10.1039/D0SE00222D</t>
  </si>
  <si>
    <t>market for nickel, class 1</t>
  </si>
  <si>
    <t>nickel, class 1</t>
  </si>
  <si>
    <t>hydrogen production, steam methane reforming, from biomethane, high and low temperature, with CCS (MDEA, 98% eff.), 26 bar</t>
  </si>
  <si>
    <t>hydrogen production, steam methane reforming, from biomethane, high and low temperature, 26 bar</t>
  </si>
  <si>
    <t>hydrogen production, auto-thermal reforming, from biomethane, 25 bar</t>
  </si>
  <si>
    <t>hydrogen production, auto-thermal reforming, from biomethane, with CCS (MDEA, 98% eff.), 25 bar</t>
  </si>
  <si>
    <t>Carbon dioxide, non-fossil</t>
  </si>
  <si>
    <t>Biomethane: 0.722 kg/m3 at standard condition @ 15°C, 1.0325 bar. LHV by mass: 45.4 MJ/kg. LHV by volume at standard condition: 36.0 MJ/Nm3.</t>
  </si>
  <si>
    <t>hydrogen, gaseous, 26 bar</t>
  </si>
  <si>
    <t>hydrogen, gaseous, 25 bar</t>
  </si>
  <si>
    <t>carbon dioxide, captured at hydrogen production plant, pre, pipeline 200km, storage 1000m</t>
  </si>
  <si>
    <t>carbon dioxide, captured from natural gas, post, 200km pipeline, storage 1000m</t>
  </si>
  <si>
    <t>carbon dioxide, captured from natural gas, post, 200km pipeline, storage 1000m U</t>
  </si>
  <si>
    <t>electricity production, at biomethane-fired power plant, NGCC</t>
  </si>
  <si>
    <t>electricity production, at biomethane-fired power plant, post, pipeline 200km, storage 1000m</t>
  </si>
  <si>
    <t>biomethane production, from biogas upgrading, using amine scrubbing</t>
  </si>
  <si>
    <t>biomethane, from biogas upgrading, using amine scrubbing</t>
  </si>
  <si>
    <t>Biomethane: 0.669 kg/m3 at standard condition @ 15°C, 1.0325 bar. LHV by mass: 47.5 MJ/kg. LHV by volume at standard condition: 36.0 MJ/Nm3.</t>
  </si>
  <si>
    <t>Biomethane: 0.699 kg/m3 at standard condition @ 15°C, 1.0325 bar. LHV by mass: 47.5 MJ/kg. LHV by volume at standard condition: 36.0 MJ/Nm3.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</si>
</sst>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4"/>
  <sheetViews>
    <sheetView tabSelected="1" topLeftCell="A60" workbookViewId="0">
      <selection activeCell="B85" sqref="B85"/>
    </sheetView>
  </sheetViews>
  <sheetFormatPr baseColWidth="10" defaultColWidth="8.83203125" defaultRowHeight="15" x14ac:dyDescent="0.2"/>
  <cols>
    <col min="1" max="1" width="67.6640625" customWidth="1"/>
    <col min="9" max="9" width="12" bestFit="1" customWidth="1"/>
    <col min="11" max="11" width="30" customWidth="1"/>
    <col min="15" max="15" width="11.83203125" bestFit="1" customWidth="1"/>
  </cols>
  <sheetData>
    <row r="1" spans="1:8" x14ac:dyDescent="0.2">
      <c r="A1" s="1" t="s">
        <v>0</v>
      </c>
      <c r="B1" s="1" t="s">
        <v>87</v>
      </c>
    </row>
    <row r="3" spans="1:8" ht="16" x14ac:dyDescent="0.2">
      <c r="A3" s="2" t="s">
        <v>1</v>
      </c>
      <c r="B3" s="2" t="s">
        <v>129</v>
      </c>
    </row>
    <row r="4" spans="1:8" x14ac:dyDescent="0.2">
      <c r="A4" t="s">
        <v>22</v>
      </c>
      <c r="B4">
        <v>1.283708329984486</v>
      </c>
    </row>
    <row r="5" spans="1:8" x14ac:dyDescent="0.2">
      <c r="A5" t="s">
        <v>2</v>
      </c>
      <c r="B5" t="s">
        <v>17</v>
      </c>
    </row>
    <row r="6" spans="1:8" ht="20" customHeight="1" x14ac:dyDescent="0.2">
      <c r="A6" t="s">
        <v>10</v>
      </c>
      <c r="B6" t="s">
        <v>23</v>
      </c>
    </row>
    <row r="7" spans="1:8" x14ac:dyDescent="0.2">
      <c r="A7" t="s">
        <v>5</v>
      </c>
      <c r="B7" t="s">
        <v>135</v>
      </c>
    </row>
    <row r="8" spans="1:8" x14ac:dyDescent="0.2">
      <c r="A8" t="s">
        <v>8</v>
      </c>
      <c r="B8" t="s">
        <v>9</v>
      </c>
    </row>
    <row r="9" spans="1:8" x14ac:dyDescent="0.2">
      <c r="A9" t="s">
        <v>125</v>
      </c>
      <c r="B9" t="s">
        <v>126</v>
      </c>
    </row>
    <row r="10" spans="1:8" x14ac:dyDescent="0.2">
      <c r="A10" t="s">
        <v>10</v>
      </c>
      <c r="B10" t="s">
        <v>144</v>
      </c>
    </row>
    <row r="11" spans="1:8" ht="16" x14ac:dyDescent="0.2">
      <c r="A11" s="2" t="s">
        <v>11</v>
      </c>
    </row>
    <row r="12" spans="1:8" x14ac:dyDescent="0.2">
      <c r="A12" t="s">
        <v>12</v>
      </c>
      <c r="B12" t="s">
        <v>13</v>
      </c>
      <c r="C12" t="s">
        <v>14</v>
      </c>
      <c r="D12" t="s">
        <v>2</v>
      </c>
      <c r="E12" t="s">
        <v>8</v>
      </c>
      <c r="F12" t="s">
        <v>24</v>
      </c>
      <c r="G12" t="s">
        <v>6</v>
      </c>
      <c r="H12" t="s">
        <v>5</v>
      </c>
    </row>
    <row r="13" spans="1:8" ht="16" x14ac:dyDescent="0.2">
      <c r="A13" s="3" t="s">
        <v>129</v>
      </c>
      <c r="B13">
        <v>1</v>
      </c>
      <c r="C13" t="s">
        <v>15</v>
      </c>
      <c r="D13" t="s">
        <v>17</v>
      </c>
      <c r="E13" t="s">
        <v>9</v>
      </c>
      <c r="G13" t="s">
        <v>16</v>
      </c>
      <c r="H13" t="s">
        <v>135</v>
      </c>
    </row>
    <row r="14" spans="1:8" x14ac:dyDescent="0.2">
      <c r="A14" t="s">
        <v>25</v>
      </c>
      <c r="B14">
        <v>2.8589231253706749E-8</v>
      </c>
      <c r="C14" t="s">
        <v>26</v>
      </c>
      <c r="D14" t="s">
        <v>27</v>
      </c>
      <c r="E14" t="s">
        <v>9</v>
      </c>
      <c r="F14" t="s">
        <v>28</v>
      </c>
      <c r="G14" t="s">
        <v>29</v>
      </c>
      <c r="H14" t="s">
        <v>27</v>
      </c>
    </row>
    <row r="15" spans="1:8" x14ac:dyDescent="0.2">
      <c r="A15" t="s">
        <v>30</v>
      </c>
      <c r="B15">
        <v>4.2883846880560116E-6</v>
      </c>
      <c r="C15" t="s">
        <v>26</v>
      </c>
      <c r="D15" t="s">
        <v>27</v>
      </c>
      <c r="E15" t="s">
        <v>9</v>
      </c>
      <c r="F15" t="s">
        <v>28</v>
      </c>
      <c r="G15" t="s">
        <v>29</v>
      </c>
      <c r="H15" t="s">
        <v>27</v>
      </c>
    </row>
    <row r="16" spans="1:8" x14ac:dyDescent="0.2">
      <c r="A16" t="s">
        <v>31</v>
      </c>
      <c r="B16">
        <v>1.1435964107327784E-5</v>
      </c>
      <c r="C16" t="s">
        <v>26</v>
      </c>
      <c r="D16" t="s">
        <v>27</v>
      </c>
      <c r="E16" t="s">
        <v>9</v>
      </c>
      <c r="F16" t="s">
        <v>28</v>
      </c>
      <c r="G16" t="s">
        <v>29</v>
      </c>
      <c r="H16" t="s">
        <v>27</v>
      </c>
    </row>
    <row r="17" spans="1:8" x14ac:dyDescent="0.2">
      <c r="A17" t="s">
        <v>32</v>
      </c>
      <c r="B17">
        <v>2.8589231253706741E-10</v>
      </c>
      <c r="C17" t="s">
        <v>26</v>
      </c>
      <c r="D17" t="s">
        <v>27</v>
      </c>
      <c r="E17" t="s">
        <v>9</v>
      </c>
      <c r="F17" t="s">
        <v>28</v>
      </c>
      <c r="G17" t="s">
        <v>29</v>
      </c>
      <c r="H17" t="s">
        <v>27</v>
      </c>
    </row>
    <row r="18" spans="1:8" x14ac:dyDescent="0.2">
      <c r="A18" t="s">
        <v>33</v>
      </c>
      <c r="B18">
        <v>2.0013005089284896E-5</v>
      </c>
      <c r="C18" t="s">
        <v>26</v>
      </c>
      <c r="D18" t="s">
        <v>27</v>
      </c>
      <c r="E18" t="s">
        <v>9</v>
      </c>
      <c r="F18" t="s">
        <v>28</v>
      </c>
      <c r="G18" t="s">
        <v>29</v>
      </c>
      <c r="H18" t="s">
        <v>27</v>
      </c>
    </row>
    <row r="19" spans="1:8" x14ac:dyDescent="0.2">
      <c r="A19" t="s">
        <v>133</v>
      </c>
      <c r="B19">
        <v>2.5884448839268264</v>
      </c>
      <c r="C19" t="s">
        <v>26</v>
      </c>
      <c r="D19" t="s">
        <v>27</v>
      </c>
      <c r="E19" t="s">
        <v>9</v>
      </c>
      <c r="F19" t="s">
        <v>28</v>
      </c>
      <c r="G19" t="s">
        <v>29</v>
      </c>
      <c r="H19" t="s">
        <v>27</v>
      </c>
    </row>
    <row r="20" spans="1:8" x14ac:dyDescent="0.2">
      <c r="A20" t="s">
        <v>34</v>
      </c>
      <c r="B20">
        <v>6.0038472056164506E-5</v>
      </c>
      <c r="C20" t="s">
        <v>26</v>
      </c>
      <c r="D20" t="s">
        <v>27</v>
      </c>
      <c r="E20" t="s">
        <v>9</v>
      </c>
      <c r="F20" t="s">
        <v>28</v>
      </c>
      <c r="G20" t="s">
        <v>29</v>
      </c>
      <c r="H20" t="s">
        <v>27</v>
      </c>
    </row>
    <row r="21" spans="1:8" x14ac:dyDescent="0.2">
      <c r="A21" t="s">
        <v>35</v>
      </c>
      <c r="B21">
        <v>2.8589231253706745E-6</v>
      </c>
      <c r="C21" t="s">
        <v>26</v>
      </c>
      <c r="D21" t="s">
        <v>27</v>
      </c>
      <c r="E21" t="s">
        <v>9</v>
      </c>
      <c r="F21" t="s">
        <v>28</v>
      </c>
      <c r="G21" t="s">
        <v>29</v>
      </c>
      <c r="H21" t="s">
        <v>27</v>
      </c>
    </row>
    <row r="22" spans="1:8" x14ac:dyDescent="0.2">
      <c r="A22" t="s">
        <v>36</v>
      </c>
      <c r="B22">
        <v>2.8589231253706745E-6</v>
      </c>
      <c r="C22" t="s">
        <v>26</v>
      </c>
      <c r="D22" t="s">
        <v>27</v>
      </c>
      <c r="E22" t="s">
        <v>9</v>
      </c>
      <c r="F22" t="s">
        <v>28</v>
      </c>
      <c r="G22" t="s">
        <v>29</v>
      </c>
      <c r="H22" t="s">
        <v>27</v>
      </c>
    </row>
    <row r="23" spans="1:8" x14ac:dyDescent="0.2">
      <c r="A23" t="s">
        <v>37</v>
      </c>
      <c r="B23">
        <v>8.5770409819571095E-10</v>
      </c>
      <c r="C23" t="s">
        <v>26</v>
      </c>
      <c r="D23" t="s">
        <v>27</v>
      </c>
      <c r="E23" t="s">
        <v>9</v>
      </c>
      <c r="F23" t="s">
        <v>28</v>
      </c>
      <c r="G23" t="s">
        <v>29</v>
      </c>
      <c r="H23" t="s">
        <v>27</v>
      </c>
    </row>
    <row r="24" spans="1:8" x14ac:dyDescent="0.2">
      <c r="A24" t="s">
        <v>38</v>
      </c>
      <c r="B24">
        <v>5.7181178565864352E-5</v>
      </c>
      <c r="C24" t="s">
        <v>26</v>
      </c>
      <c r="D24" t="s">
        <v>27</v>
      </c>
      <c r="E24" t="s">
        <v>9</v>
      </c>
      <c r="F24" t="s">
        <v>28</v>
      </c>
      <c r="G24" t="s">
        <v>29</v>
      </c>
      <c r="H24" t="s">
        <v>27</v>
      </c>
    </row>
    <row r="25" spans="1:8" x14ac:dyDescent="0.2">
      <c r="A25" t="s">
        <v>39</v>
      </c>
      <c r="B25">
        <v>5.1175973331022469E-4</v>
      </c>
      <c r="C25" t="s">
        <v>26</v>
      </c>
      <c r="D25" t="s">
        <v>27</v>
      </c>
      <c r="E25" t="s">
        <v>9</v>
      </c>
      <c r="F25" t="s">
        <v>28</v>
      </c>
      <c r="G25" t="s">
        <v>29</v>
      </c>
      <c r="H25" t="s">
        <v>27</v>
      </c>
    </row>
    <row r="26" spans="1:8" x14ac:dyDescent="0.2">
      <c r="A26" t="s">
        <v>40</v>
      </c>
      <c r="B26">
        <v>2.8589231253706748E-7</v>
      </c>
      <c r="C26" t="s">
        <v>26</v>
      </c>
      <c r="D26" t="s">
        <v>27</v>
      </c>
      <c r="E26" t="s">
        <v>9</v>
      </c>
      <c r="F26" t="s">
        <v>28</v>
      </c>
      <c r="G26" t="s">
        <v>29</v>
      </c>
      <c r="H26" t="s">
        <v>27</v>
      </c>
    </row>
    <row r="27" spans="1:8" x14ac:dyDescent="0.2">
      <c r="A27" t="s">
        <v>41</v>
      </c>
      <c r="B27">
        <v>5.7181178565864347E-6</v>
      </c>
      <c r="C27" t="s">
        <v>26</v>
      </c>
      <c r="D27" t="s">
        <v>27</v>
      </c>
      <c r="E27" t="s">
        <v>9</v>
      </c>
      <c r="F27" t="s">
        <v>28</v>
      </c>
      <c r="G27" t="s">
        <v>29</v>
      </c>
      <c r="H27" t="s">
        <v>27</v>
      </c>
    </row>
    <row r="28" spans="1:8" x14ac:dyDescent="0.2">
      <c r="A28" t="s">
        <v>42</v>
      </c>
      <c r="B28">
        <v>3.4309250351208778E-5</v>
      </c>
      <c r="C28" t="s">
        <v>26</v>
      </c>
      <c r="D28" t="s">
        <v>27</v>
      </c>
      <c r="E28" t="s">
        <v>9</v>
      </c>
      <c r="F28" t="s">
        <v>28</v>
      </c>
      <c r="G28" t="s">
        <v>29</v>
      </c>
      <c r="H28" t="s">
        <v>27</v>
      </c>
    </row>
    <row r="29" spans="1:8" x14ac:dyDescent="0.2">
      <c r="A29" t="s">
        <v>43</v>
      </c>
      <c r="B29">
        <v>5.7181178565864347E-6</v>
      </c>
      <c r="C29" t="s">
        <v>26</v>
      </c>
      <c r="D29" t="s">
        <v>27</v>
      </c>
      <c r="E29" t="s">
        <v>9</v>
      </c>
      <c r="F29" t="s">
        <v>28</v>
      </c>
      <c r="G29" t="s">
        <v>29</v>
      </c>
      <c r="H29" t="s">
        <v>27</v>
      </c>
    </row>
    <row r="30" spans="1:8" x14ac:dyDescent="0.2">
      <c r="A30" t="s">
        <v>44</v>
      </c>
      <c r="B30">
        <v>5.7181178565864345E-7</v>
      </c>
      <c r="C30" t="s">
        <v>26</v>
      </c>
      <c r="D30" t="s">
        <v>27</v>
      </c>
      <c r="E30" t="s">
        <v>9</v>
      </c>
      <c r="F30" t="s">
        <v>28</v>
      </c>
      <c r="G30" t="s">
        <v>29</v>
      </c>
      <c r="H30" t="s">
        <v>27</v>
      </c>
    </row>
    <row r="31" spans="1:8" x14ac:dyDescent="0.2">
      <c r="A31" t="s">
        <v>45</v>
      </c>
      <c r="B31">
        <v>1.5724620401228882E-5</v>
      </c>
      <c r="C31" t="s">
        <v>26</v>
      </c>
      <c r="D31" t="s">
        <v>27</v>
      </c>
      <c r="E31" t="s">
        <v>9</v>
      </c>
      <c r="F31" t="s">
        <v>28</v>
      </c>
      <c r="G31" t="s">
        <v>29</v>
      </c>
      <c r="H31" t="s">
        <v>27</v>
      </c>
    </row>
    <row r="32" spans="1:8" x14ac:dyDescent="0.2">
      <c r="A32" t="s">
        <v>46</v>
      </c>
      <c r="B32">
        <v>5.7181178565864347E-6</v>
      </c>
      <c r="C32" t="s">
        <v>26</v>
      </c>
      <c r="D32" t="s">
        <v>27</v>
      </c>
      <c r="E32" t="s">
        <v>9</v>
      </c>
      <c r="F32" t="s">
        <v>28</v>
      </c>
      <c r="G32" t="s">
        <v>29</v>
      </c>
      <c r="H32" t="s">
        <v>27</v>
      </c>
    </row>
    <row r="33" spans="1:8" x14ac:dyDescent="0.2">
      <c r="A33" t="s">
        <v>47</v>
      </c>
      <c r="B33">
        <v>0.38037590964433182</v>
      </c>
      <c r="C33" t="s">
        <v>26</v>
      </c>
      <c r="D33" t="s">
        <v>27</v>
      </c>
      <c r="E33" t="s">
        <v>48</v>
      </c>
      <c r="F33" t="s">
        <v>49</v>
      </c>
      <c r="G33" t="s">
        <v>29</v>
      </c>
      <c r="H33" t="s">
        <v>27</v>
      </c>
    </row>
    <row r="34" spans="1:8" x14ac:dyDescent="0.2">
      <c r="A34" t="s">
        <v>137</v>
      </c>
      <c r="B34">
        <v>6.1496909953258223</v>
      </c>
      <c r="C34" t="s">
        <v>50</v>
      </c>
      <c r="D34" t="s">
        <v>3</v>
      </c>
      <c r="E34" t="s">
        <v>9</v>
      </c>
      <c r="G34" t="s">
        <v>19</v>
      </c>
      <c r="H34" t="s">
        <v>137</v>
      </c>
    </row>
    <row r="35" spans="1:8" x14ac:dyDescent="0.2">
      <c r="A35" t="s">
        <v>142</v>
      </c>
      <c r="B35">
        <f>(B4/47.5)*120</f>
        <v>3.2430526231187016</v>
      </c>
      <c r="C35" t="s">
        <v>50</v>
      </c>
      <c r="D35" t="s">
        <v>3</v>
      </c>
      <c r="E35" t="s">
        <v>9</v>
      </c>
      <c r="G35" t="s">
        <v>19</v>
      </c>
      <c r="H35" t="s">
        <v>143</v>
      </c>
    </row>
    <row r="36" spans="1:8" x14ac:dyDescent="0.2">
      <c r="A36" t="s">
        <v>51</v>
      </c>
      <c r="B36">
        <v>5.3483393537845907E-10</v>
      </c>
      <c r="C36" t="s">
        <v>52</v>
      </c>
      <c r="D36" t="s">
        <v>3</v>
      </c>
      <c r="E36" t="s">
        <v>8</v>
      </c>
      <c r="G36" t="s">
        <v>19</v>
      </c>
      <c r="H36" t="s">
        <v>53</v>
      </c>
    </row>
    <row r="37" spans="1:8" x14ac:dyDescent="0.2">
      <c r="A37" t="s">
        <v>54</v>
      </c>
      <c r="B37">
        <v>5.3272799999999989E-4</v>
      </c>
      <c r="C37" t="s">
        <v>52</v>
      </c>
      <c r="D37" t="s">
        <v>55</v>
      </c>
      <c r="E37" t="s">
        <v>9</v>
      </c>
      <c r="G37" t="s">
        <v>19</v>
      </c>
      <c r="H37" t="s">
        <v>56</v>
      </c>
    </row>
    <row r="38" spans="1:8" x14ac:dyDescent="0.2">
      <c r="A38" t="s">
        <v>57</v>
      </c>
      <c r="B38">
        <v>3.6000000000000001E-5</v>
      </c>
      <c r="C38" t="s">
        <v>52</v>
      </c>
      <c r="D38" t="s">
        <v>21</v>
      </c>
      <c r="E38" t="s">
        <v>9</v>
      </c>
      <c r="G38" t="s">
        <v>19</v>
      </c>
      <c r="H38" t="s">
        <v>58</v>
      </c>
    </row>
    <row r="39" spans="1:8" x14ac:dyDescent="0.2">
      <c r="A39" t="s">
        <v>59</v>
      </c>
      <c r="B39">
        <v>3.6239999999999997E-4</v>
      </c>
      <c r="C39" t="s">
        <v>52</v>
      </c>
      <c r="D39" t="s">
        <v>21</v>
      </c>
      <c r="E39" t="s">
        <v>9</v>
      </c>
      <c r="G39" t="s">
        <v>19</v>
      </c>
      <c r="H39" t="s">
        <v>60</v>
      </c>
    </row>
    <row r="40" spans="1:8" x14ac:dyDescent="0.2">
      <c r="A40" t="s">
        <v>61</v>
      </c>
      <c r="B40">
        <v>2.0908949384107795E-4</v>
      </c>
      <c r="C40" t="s">
        <v>52</v>
      </c>
      <c r="D40" t="s">
        <v>21</v>
      </c>
      <c r="E40" t="s">
        <v>9</v>
      </c>
      <c r="G40" t="s">
        <v>19</v>
      </c>
      <c r="H40" t="s">
        <v>62</v>
      </c>
    </row>
    <row r="41" spans="1:8" x14ac:dyDescent="0.2">
      <c r="A41" t="s">
        <v>63</v>
      </c>
      <c r="B41">
        <v>2.54628E-9</v>
      </c>
      <c r="C41" t="s">
        <v>52</v>
      </c>
      <c r="D41" t="s">
        <v>21</v>
      </c>
      <c r="E41" t="s">
        <v>8</v>
      </c>
      <c r="G41" t="s">
        <v>19</v>
      </c>
      <c r="H41" t="s">
        <v>64</v>
      </c>
    </row>
    <row r="42" spans="1:8" x14ac:dyDescent="0.2">
      <c r="A42" t="s">
        <v>65</v>
      </c>
      <c r="B42">
        <v>2.796E-5</v>
      </c>
      <c r="C42" t="s">
        <v>52</v>
      </c>
      <c r="D42" t="s">
        <v>21</v>
      </c>
      <c r="E42" t="s">
        <v>9</v>
      </c>
      <c r="G42" t="s">
        <v>19</v>
      </c>
      <c r="H42" t="s">
        <v>66</v>
      </c>
    </row>
    <row r="43" spans="1:8" x14ac:dyDescent="0.2">
      <c r="A43" t="s">
        <v>67</v>
      </c>
      <c r="B43">
        <v>1.668E-5</v>
      </c>
      <c r="C43" t="s">
        <v>52</v>
      </c>
      <c r="D43" t="s">
        <v>21</v>
      </c>
      <c r="E43" t="s">
        <v>9</v>
      </c>
      <c r="G43" t="s">
        <v>19</v>
      </c>
      <c r="H43" t="s">
        <v>68</v>
      </c>
    </row>
    <row r="44" spans="1:8" x14ac:dyDescent="0.2">
      <c r="A44" t="s">
        <v>127</v>
      </c>
      <c r="B44">
        <v>2.0292014459767036E-4</v>
      </c>
      <c r="C44" t="s">
        <v>52</v>
      </c>
      <c r="D44" t="s">
        <v>21</v>
      </c>
      <c r="E44" t="s">
        <v>9</v>
      </c>
      <c r="G44" t="s">
        <v>19</v>
      </c>
      <c r="H44" t="s">
        <v>128</v>
      </c>
    </row>
    <row r="45" spans="1:8" x14ac:dyDescent="0.2">
      <c r="A45" t="s">
        <v>69</v>
      </c>
      <c r="B45">
        <v>3.1235999999999997E-4</v>
      </c>
      <c r="C45" t="s">
        <v>52</v>
      </c>
      <c r="D45" t="s">
        <v>21</v>
      </c>
      <c r="E45" t="s">
        <v>9</v>
      </c>
      <c r="G45" t="s">
        <v>19</v>
      </c>
      <c r="H45" t="s">
        <v>70</v>
      </c>
    </row>
    <row r="46" spans="1:8" x14ac:dyDescent="0.2">
      <c r="A46" t="s">
        <v>71</v>
      </c>
      <c r="B46">
        <v>4.8000000000000001E-5</v>
      </c>
      <c r="C46" t="s">
        <v>52</v>
      </c>
      <c r="D46" t="s">
        <v>3</v>
      </c>
      <c r="E46" t="s">
        <v>9</v>
      </c>
      <c r="G46" t="s">
        <v>19</v>
      </c>
      <c r="H46" t="s">
        <v>72</v>
      </c>
    </row>
    <row r="47" spans="1:8" x14ac:dyDescent="0.2">
      <c r="A47" t="s">
        <v>73</v>
      </c>
      <c r="B47">
        <v>1.1591999999999998E-5</v>
      </c>
      <c r="C47" t="s">
        <v>52</v>
      </c>
      <c r="D47" t="s">
        <v>21</v>
      </c>
      <c r="E47" t="s">
        <v>9</v>
      </c>
      <c r="G47" t="s">
        <v>19</v>
      </c>
      <c r="H47" t="s">
        <v>74</v>
      </c>
    </row>
    <row r="48" spans="1:8" x14ac:dyDescent="0.2">
      <c r="A48" t="s">
        <v>75</v>
      </c>
      <c r="B48">
        <v>7.5384409542456998</v>
      </c>
      <c r="C48" t="s">
        <v>52</v>
      </c>
      <c r="D48" t="s">
        <v>76</v>
      </c>
      <c r="E48" t="s">
        <v>9</v>
      </c>
      <c r="G48" t="s">
        <v>19</v>
      </c>
      <c r="H48" t="s">
        <v>77</v>
      </c>
    </row>
    <row r="49" spans="1:8" x14ac:dyDescent="0.2">
      <c r="A49" t="s">
        <v>78</v>
      </c>
      <c r="B49">
        <v>8.8290154606725723E-4</v>
      </c>
      <c r="C49" t="s">
        <v>52</v>
      </c>
      <c r="D49" t="s">
        <v>21</v>
      </c>
      <c r="E49" t="s">
        <v>9</v>
      </c>
      <c r="G49" t="s">
        <v>19</v>
      </c>
      <c r="H49" t="s">
        <v>79</v>
      </c>
    </row>
    <row r="50" spans="1:8" x14ac:dyDescent="0.2">
      <c r="A50" t="s">
        <v>80</v>
      </c>
      <c r="B50">
        <v>3.7140000000000003E-4</v>
      </c>
      <c r="C50" t="s">
        <v>52</v>
      </c>
      <c r="D50" t="s">
        <v>21</v>
      </c>
      <c r="E50" t="s">
        <v>9</v>
      </c>
      <c r="G50" t="s">
        <v>19</v>
      </c>
      <c r="H50" t="s">
        <v>81</v>
      </c>
    </row>
    <row r="51" spans="1:8" x14ac:dyDescent="0.2">
      <c r="A51" t="s">
        <v>82</v>
      </c>
      <c r="B51">
        <v>-0.58836764785345819</v>
      </c>
      <c r="C51" t="s">
        <v>52</v>
      </c>
      <c r="D51" t="s">
        <v>3</v>
      </c>
      <c r="E51" t="s">
        <v>20</v>
      </c>
      <c r="G51" t="s">
        <v>19</v>
      </c>
      <c r="H51" t="s">
        <v>83</v>
      </c>
    </row>
    <row r="54" spans="1:8" ht="16" x14ac:dyDescent="0.2">
      <c r="A54" s="2" t="s">
        <v>1</v>
      </c>
      <c r="B54" s="2" t="s">
        <v>130</v>
      </c>
    </row>
    <row r="55" spans="1:8" x14ac:dyDescent="0.2">
      <c r="A55" t="s">
        <v>22</v>
      </c>
      <c r="B55">
        <v>1.3097345915810461</v>
      </c>
    </row>
    <row r="56" spans="1:8" x14ac:dyDescent="0.2">
      <c r="A56" t="s">
        <v>2</v>
      </c>
      <c r="B56" t="s">
        <v>17</v>
      </c>
    </row>
    <row r="57" spans="1:8" x14ac:dyDescent="0.2">
      <c r="A57" t="s">
        <v>5</v>
      </c>
      <c r="B57" t="s">
        <v>135</v>
      </c>
    </row>
    <row r="58" spans="1:8" ht="15.5" customHeight="1" x14ac:dyDescent="0.2">
      <c r="A58" t="s">
        <v>10</v>
      </c>
      <c r="B58" s="4" t="s">
        <v>84</v>
      </c>
    </row>
    <row r="59" spans="1:8" x14ac:dyDescent="0.2">
      <c r="A59" t="s">
        <v>8</v>
      </c>
      <c r="B59" t="s">
        <v>9</v>
      </c>
    </row>
    <row r="60" spans="1:8" x14ac:dyDescent="0.2">
      <c r="A60" t="s">
        <v>125</v>
      </c>
      <c r="B60" t="s">
        <v>126</v>
      </c>
    </row>
    <row r="61" spans="1:8" x14ac:dyDescent="0.2">
      <c r="A61" t="s">
        <v>10</v>
      </c>
      <c r="B61" t="s">
        <v>145</v>
      </c>
    </row>
    <row r="62" spans="1:8" ht="16" x14ac:dyDescent="0.2">
      <c r="A62" s="2" t="s">
        <v>11</v>
      </c>
    </row>
    <row r="63" spans="1:8" x14ac:dyDescent="0.2">
      <c r="A63" t="s">
        <v>12</v>
      </c>
      <c r="B63" t="s">
        <v>13</v>
      </c>
      <c r="C63" t="s">
        <v>14</v>
      </c>
      <c r="D63" t="s">
        <v>2</v>
      </c>
      <c r="E63" t="s">
        <v>8</v>
      </c>
      <c r="F63" t="s">
        <v>24</v>
      </c>
      <c r="G63" t="s">
        <v>6</v>
      </c>
      <c r="H63" t="s">
        <v>5</v>
      </c>
    </row>
    <row r="64" spans="1:8" ht="16" x14ac:dyDescent="0.2">
      <c r="A64" s="3" t="s">
        <v>130</v>
      </c>
      <c r="B64">
        <v>1</v>
      </c>
      <c r="C64" t="s">
        <v>15</v>
      </c>
      <c r="D64" t="s">
        <v>17</v>
      </c>
      <c r="E64" t="s">
        <v>9</v>
      </c>
      <c r="G64" t="s">
        <v>16</v>
      </c>
      <c r="H64" t="s">
        <v>135</v>
      </c>
    </row>
    <row r="65" spans="1:8" x14ac:dyDescent="0.2">
      <c r="A65" t="s">
        <v>25</v>
      </c>
      <c r="B65">
        <v>3.1712942535739586E-8</v>
      </c>
      <c r="C65" t="s">
        <v>26</v>
      </c>
      <c r="D65" t="s">
        <v>27</v>
      </c>
      <c r="E65" t="s">
        <v>9</v>
      </c>
      <c r="F65" t="s">
        <v>28</v>
      </c>
      <c r="G65" t="s">
        <v>29</v>
      </c>
      <c r="H65" t="s">
        <v>27</v>
      </c>
    </row>
    <row r="66" spans="1:8" x14ac:dyDescent="0.2">
      <c r="A66" t="s">
        <v>30</v>
      </c>
      <c r="B66">
        <v>4.7569413803609367E-6</v>
      </c>
      <c r="C66" t="s">
        <v>26</v>
      </c>
      <c r="D66" t="s">
        <v>27</v>
      </c>
      <c r="E66" t="s">
        <v>9</v>
      </c>
      <c r="F66" t="s">
        <v>28</v>
      </c>
      <c r="G66" t="s">
        <v>29</v>
      </c>
      <c r="H66" t="s">
        <v>27</v>
      </c>
    </row>
    <row r="67" spans="1:8" x14ac:dyDescent="0.2">
      <c r="A67" t="s">
        <v>31</v>
      </c>
      <c r="B67">
        <v>1.268547829628838E-5</v>
      </c>
      <c r="C67" t="s">
        <v>26</v>
      </c>
      <c r="D67" t="s">
        <v>27</v>
      </c>
      <c r="E67" t="s">
        <v>9</v>
      </c>
      <c r="F67" t="s">
        <v>28</v>
      </c>
      <c r="G67" t="s">
        <v>29</v>
      </c>
      <c r="H67" t="s">
        <v>27</v>
      </c>
    </row>
    <row r="68" spans="1:8" x14ac:dyDescent="0.2">
      <c r="A68" t="s">
        <v>32</v>
      </c>
      <c r="B68">
        <v>3.1712942535739584E-10</v>
      </c>
      <c r="C68" t="s">
        <v>26</v>
      </c>
      <c r="D68" t="s">
        <v>27</v>
      </c>
      <c r="E68" t="s">
        <v>9</v>
      </c>
      <c r="F68" t="s">
        <v>28</v>
      </c>
      <c r="G68" t="s">
        <v>29</v>
      </c>
      <c r="H68" t="s">
        <v>27</v>
      </c>
    </row>
    <row r="69" spans="1:8" x14ac:dyDescent="0.2">
      <c r="A69" t="s">
        <v>33</v>
      </c>
      <c r="B69">
        <v>2.2199662339002805E-5</v>
      </c>
      <c r="C69" t="s">
        <v>26</v>
      </c>
      <c r="D69" t="s">
        <v>27</v>
      </c>
      <c r="E69" t="s">
        <v>9</v>
      </c>
      <c r="F69" t="s">
        <v>28</v>
      </c>
      <c r="G69" t="s">
        <v>29</v>
      </c>
      <c r="H69" t="s">
        <v>27</v>
      </c>
    </row>
    <row r="70" spans="1:8" x14ac:dyDescent="0.2">
      <c r="A70" t="s">
        <v>133</v>
      </c>
      <c r="B70">
        <v>8.9153165218958783</v>
      </c>
      <c r="C70" t="s">
        <v>26</v>
      </c>
      <c r="D70" t="s">
        <v>27</v>
      </c>
      <c r="E70" t="s">
        <v>9</v>
      </c>
      <c r="F70" t="s">
        <v>28</v>
      </c>
      <c r="G70" t="s">
        <v>29</v>
      </c>
      <c r="H70" t="s">
        <v>27</v>
      </c>
    </row>
    <row r="71" spans="1:8" x14ac:dyDescent="0.2">
      <c r="A71" t="s">
        <v>34</v>
      </c>
      <c r="B71">
        <v>6.6598384453023306E-5</v>
      </c>
      <c r="C71" t="s">
        <v>26</v>
      </c>
      <c r="D71" t="s">
        <v>27</v>
      </c>
      <c r="E71" t="s">
        <v>9</v>
      </c>
      <c r="F71" t="s">
        <v>28</v>
      </c>
      <c r="G71" t="s">
        <v>29</v>
      </c>
      <c r="H71" t="s">
        <v>27</v>
      </c>
    </row>
    <row r="72" spans="1:8" x14ac:dyDescent="0.2">
      <c r="A72" t="s">
        <v>35</v>
      </c>
      <c r="B72">
        <v>3.1712942535739587E-6</v>
      </c>
      <c r="C72" t="s">
        <v>26</v>
      </c>
      <c r="D72" t="s">
        <v>27</v>
      </c>
      <c r="E72" t="s">
        <v>9</v>
      </c>
      <c r="F72" t="s">
        <v>28</v>
      </c>
      <c r="G72" t="s">
        <v>29</v>
      </c>
      <c r="H72" t="s">
        <v>27</v>
      </c>
    </row>
    <row r="73" spans="1:8" x14ac:dyDescent="0.2">
      <c r="A73" t="s">
        <v>36</v>
      </c>
      <c r="B73">
        <v>3.1712942535739587E-6</v>
      </c>
      <c r="C73" t="s">
        <v>26</v>
      </c>
      <c r="D73" t="s">
        <v>27</v>
      </c>
      <c r="E73" t="s">
        <v>9</v>
      </c>
      <c r="F73" t="s">
        <v>28</v>
      </c>
      <c r="G73" t="s">
        <v>29</v>
      </c>
      <c r="H73" t="s">
        <v>27</v>
      </c>
    </row>
    <row r="74" spans="1:8" x14ac:dyDescent="0.2">
      <c r="A74" t="s">
        <v>37</v>
      </c>
      <c r="B74">
        <v>9.5141840427144231E-10</v>
      </c>
      <c r="C74" t="s">
        <v>26</v>
      </c>
      <c r="D74" t="s">
        <v>27</v>
      </c>
      <c r="E74" t="s">
        <v>9</v>
      </c>
      <c r="F74" t="s">
        <v>28</v>
      </c>
      <c r="G74" t="s">
        <v>29</v>
      </c>
      <c r="H74" t="s">
        <v>27</v>
      </c>
    </row>
    <row r="75" spans="1:8" x14ac:dyDescent="0.2">
      <c r="A75" t="s">
        <v>38</v>
      </c>
      <c r="B75">
        <v>6.3428897891404663E-5</v>
      </c>
      <c r="C75" t="s">
        <v>26</v>
      </c>
      <c r="D75" t="s">
        <v>27</v>
      </c>
      <c r="E75" t="s">
        <v>9</v>
      </c>
      <c r="F75" t="s">
        <v>28</v>
      </c>
      <c r="G75" t="s">
        <v>29</v>
      </c>
      <c r="H75" t="s">
        <v>27</v>
      </c>
    </row>
    <row r="76" spans="1:8" x14ac:dyDescent="0.2">
      <c r="A76" t="s">
        <v>39</v>
      </c>
      <c r="B76">
        <v>5.6767553036139577E-4</v>
      </c>
      <c r="C76" t="s">
        <v>26</v>
      </c>
      <c r="D76" t="s">
        <v>27</v>
      </c>
      <c r="E76" t="s">
        <v>9</v>
      </c>
      <c r="F76" t="s">
        <v>28</v>
      </c>
      <c r="G76" t="s">
        <v>29</v>
      </c>
      <c r="H76" t="s">
        <v>27</v>
      </c>
    </row>
    <row r="77" spans="1:8" x14ac:dyDescent="0.2">
      <c r="A77" t="s">
        <v>40</v>
      </c>
      <c r="B77">
        <v>3.1712942535739582E-7</v>
      </c>
      <c r="C77" t="s">
        <v>26</v>
      </c>
      <c r="D77" t="s">
        <v>27</v>
      </c>
      <c r="E77" t="s">
        <v>9</v>
      </c>
      <c r="F77" t="s">
        <v>28</v>
      </c>
      <c r="G77" t="s">
        <v>29</v>
      </c>
      <c r="H77" t="s">
        <v>27</v>
      </c>
    </row>
    <row r="78" spans="1:8" x14ac:dyDescent="0.2">
      <c r="A78" t="s">
        <v>41</v>
      </c>
      <c r="B78">
        <v>6.3428897891404652E-6</v>
      </c>
      <c r="C78" t="s">
        <v>26</v>
      </c>
      <c r="D78" t="s">
        <v>27</v>
      </c>
      <c r="E78" t="s">
        <v>9</v>
      </c>
      <c r="F78" t="s">
        <v>28</v>
      </c>
      <c r="G78" t="s">
        <v>29</v>
      </c>
      <c r="H78" t="s">
        <v>27</v>
      </c>
    </row>
    <row r="79" spans="1:8" x14ac:dyDescent="0.2">
      <c r="A79" t="s">
        <v>42</v>
      </c>
      <c r="B79">
        <v>3.8057941298827897E-5</v>
      </c>
      <c r="C79" t="s">
        <v>26</v>
      </c>
      <c r="D79" t="s">
        <v>27</v>
      </c>
      <c r="E79" t="s">
        <v>9</v>
      </c>
      <c r="F79" t="s">
        <v>28</v>
      </c>
      <c r="G79" t="s">
        <v>29</v>
      </c>
      <c r="H79" t="s">
        <v>27</v>
      </c>
    </row>
    <row r="80" spans="1:8" x14ac:dyDescent="0.2">
      <c r="A80" t="s">
        <v>43</v>
      </c>
      <c r="B80">
        <v>6.3428897891404652E-6</v>
      </c>
      <c r="C80" t="s">
        <v>26</v>
      </c>
      <c r="D80" t="s">
        <v>27</v>
      </c>
      <c r="E80" t="s">
        <v>9</v>
      </c>
      <c r="F80" t="s">
        <v>28</v>
      </c>
      <c r="G80" t="s">
        <v>29</v>
      </c>
      <c r="H80" t="s">
        <v>27</v>
      </c>
    </row>
    <row r="81" spans="1:8" x14ac:dyDescent="0.2">
      <c r="A81" t="s">
        <v>44</v>
      </c>
      <c r="B81">
        <v>6.3428897891404654E-7</v>
      </c>
      <c r="C81" t="s">
        <v>26</v>
      </c>
      <c r="D81" t="s">
        <v>27</v>
      </c>
      <c r="E81" t="s">
        <v>9</v>
      </c>
      <c r="F81" t="s">
        <v>28</v>
      </c>
      <c r="G81" t="s">
        <v>29</v>
      </c>
      <c r="H81" t="s">
        <v>27</v>
      </c>
    </row>
    <row r="82" spans="1:8" x14ac:dyDescent="0.2">
      <c r="A82" t="s">
        <v>45</v>
      </c>
      <c r="B82">
        <v>1.7442720958641864E-5</v>
      </c>
      <c r="C82" t="s">
        <v>26</v>
      </c>
      <c r="D82" t="s">
        <v>27</v>
      </c>
      <c r="E82" t="s">
        <v>9</v>
      </c>
      <c r="F82" t="s">
        <v>28</v>
      </c>
      <c r="G82" t="s">
        <v>29</v>
      </c>
      <c r="H82" t="s">
        <v>27</v>
      </c>
    </row>
    <row r="83" spans="1:8" x14ac:dyDescent="0.2">
      <c r="A83" t="s">
        <v>46</v>
      </c>
      <c r="B83">
        <v>6.3428897891404652E-6</v>
      </c>
      <c r="C83" t="s">
        <v>26</v>
      </c>
      <c r="D83" t="s">
        <v>27</v>
      </c>
      <c r="E83" t="s">
        <v>9</v>
      </c>
      <c r="F83" t="s">
        <v>28</v>
      </c>
      <c r="G83" t="s">
        <v>29</v>
      </c>
      <c r="H83" t="s">
        <v>27</v>
      </c>
    </row>
    <row r="84" spans="1:8" x14ac:dyDescent="0.2">
      <c r="A84" t="s">
        <v>47</v>
      </c>
      <c r="B84">
        <v>0.38037452713377895</v>
      </c>
      <c r="C84" t="s">
        <v>26</v>
      </c>
      <c r="D84" t="s">
        <v>27</v>
      </c>
      <c r="E84" t="s">
        <v>48</v>
      </c>
      <c r="F84" t="s">
        <v>49</v>
      </c>
      <c r="G84" t="s">
        <v>29</v>
      </c>
      <c r="H84" t="s">
        <v>27</v>
      </c>
    </row>
    <row r="85" spans="1:8" x14ac:dyDescent="0.2">
      <c r="A85" t="s">
        <v>142</v>
      </c>
      <c r="B85">
        <f>(120*B55)/47.5</f>
        <v>3.3088031787310634</v>
      </c>
      <c r="C85" t="s">
        <v>50</v>
      </c>
      <c r="D85" t="s">
        <v>3</v>
      </c>
      <c r="E85" t="s">
        <v>9</v>
      </c>
      <c r="G85" t="s">
        <v>19</v>
      </c>
      <c r="H85" t="s">
        <v>143</v>
      </c>
    </row>
    <row r="86" spans="1:8" x14ac:dyDescent="0.2">
      <c r="A86" t="s">
        <v>51</v>
      </c>
      <c r="B86">
        <v>5.3483199147628007E-10</v>
      </c>
      <c r="C86" t="s">
        <v>52</v>
      </c>
      <c r="D86" t="s">
        <v>3</v>
      </c>
      <c r="E86" t="s">
        <v>8</v>
      </c>
      <c r="G86" t="s">
        <v>19</v>
      </c>
      <c r="H86" t="s">
        <v>53</v>
      </c>
    </row>
    <row r="87" spans="1:8" x14ac:dyDescent="0.2">
      <c r="A87" t="s">
        <v>54</v>
      </c>
      <c r="B87">
        <v>5.3272799999999989E-4</v>
      </c>
      <c r="C87" t="s">
        <v>52</v>
      </c>
      <c r="D87" t="s">
        <v>55</v>
      </c>
      <c r="E87" t="s">
        <v>9</v>
      </c>
      <c r="G87" t="s">
        <v>19</v>
      </c>
      <c r="H87" t="s">
        <v>56</v>
      </c>
    </row>
    <row r="88" spans="1:8" x14ac:dyDescent="0.2">
      <c r="A88" t="s">
        <v>57</v>
      </c>
      <c r="B88">
        <v>3.6000000000000001E-5</v>
      </c>
      <c r="C88" t="s">
        <v>52</v>
      </c>
      <c r="D88" t="s">
        <v>21</v>
      </c>
      <c r="E88" t="s">
        <v>9</v>
      </c>
      <c r="G88" t="s">
        <v>19</v>
      </c>
      <c r="H88" t="s">
        <v>58</v>
      </c>
    </row>
    <row r="89" spans="1:8" x14ac:dyDescent="0.2">
      <c r="A89" t="s">
        <v>59</v>
      </c>
      <c r="B89">
        <v>3.6239999999999997E-4</v>
      </c>
      <c r="C89" t="s">
        <v>52</v>
      </c>
      <c r="D89" t="s">
        <v>21</v>
      </c>
      <c r="E89" t="s">
        <v>9</v>
      </c>
      <c r="G89" t="s">
        <v>19</v>
      </c>
      <c r="H89" t="s">
        <v>60</v>
      </c>
    </row>
    <row r="90" spans="1:8" x14ac:dyDescent="0.2">
      <c r="A90" t="s">
        <v>63</v>
      </c>
      <c r="B90">
        <v>2.54628E-9</v>
      </c>
      <c r="C90" t="s">
        <v>52</v>
      </c>
      <c r="D90" t="s">
        <v>21</v>
      </c>
      <c r="E90" t="s">
        <v>8</v>
      </c>
      <c r="G90" t="s">
        <v>19</v>
      </c>
      <c r="H90" t="s">
        <v>64</v>
      </c>
    </row>
    <row r="91" spans="1:8" x14ac:dyDescent="0.2">
      <c r="A91" t="s">
        <v>65</v>
      </c>
      <c r="B91">
        <v>2.796E-5</v>
      </c>
      <c r="C91" t="s">
        <v>52</v>
      </c>
      <c r="D91" t="s">
        <v>21</v>
      </c>
      <c r="E91" t="s">
        <v>9</v>
      </c>
      <c r="G91" t="s">
        <v>19</v>
      </c>
      <c r="H91" t="s">
        <v>66</v>
      </c>
    </row>
    <row r="92" spans="1:8" x14ac:dyDescent="0.2">
      <c r="A92" t="s">
        <v>67</v>
      </c>
      <c r="B92">
        <v>1.668E-5</v>
      </c>
      <c r="C92" t="s">
        <v>52</v>
      </c>
      <c r="D92" t="s">
        <v>21</v>
      </c>
      <c r="E92" t="s">
        <v>9</v>
      </c>
      <c r="G92" t="s">
        <v>19</v>
      </c>
      <c r="H92" t="s">
        <v>68</v>
      </c>
    </row>
    <row r="93" spans="1:8" x14ac:dyDescent="0.2">
      <c r="A93" t="s">
        <v>127</v>
      </c>
      <c r="B93">
        <v>2.0292014459767033E-4</v>
      </c>
      <c r="C93" t="s">
        <v>52</v>
      </c>
      <c r="D93" t="s">
        <v>21</v>
      </c>
      <c r="E93" t="s">
        <v>9</v>
      </c>
      <c r="G93" t="s">
        <v>19</v>
      </c>
      <c r="H93" t="s">
        <v>128</v>
      </c>
    </row>
    <row r="94" spans="1:8" x14ac:dyDescent="0.2">
      <c r="A94" t="s">
        <v>69</v>
      </c>
      <c r="B94">
        <v>3.1235999999999997E-4</v>
      </c>
      <c r="C94" t="s">
        <v>52</v>
      </c>
      <c r="D94" t="s">
        <v>21</v>
      </c>
      <c r="E94" t="s">
        <v>9</v>
      </c>
      <c r="G94" t="s">
        <v>19</v>
      </c>
      <c r="H94" t="s">
        <v>70</v>
      </c>
    </row>
    <row r="95" spans="1:8" x14ac:dyDescent="0.2">
      <c r="A95" t="s">
        <v>71</v>
      </c>
      <c r="B95">
        <v>4.8000000000000001E-5</v>
      </c>
      <c r="C95" t="s">
        <v>52</v>
      </c>
      <c r="D95" t="s">
        <v>3</v>
      </c>
      <c r="E95" t="s">
        <v>9</v>
      </c>
      <c r="G95" t="s">
        <v>19</v>
      </c>
      <c r="H95" t="s">
        <v>72</v>
      </c>
    </row>
    <row r="96" spans="1:8" x14ac:dyDescent="0.2">
      <c r="A96" t="s">
        <v>73</v>
      </c>
      <c r="B96">
        <v>1.1591999999999998E-5</v>
      </c>
      <c r="C96" t="s">
        <v>52</v>
      </c>
      <c r="D96" t="s">
        <v>21</v>
      </c>
      <c r="E96" t="s">
        <v>9</v>
      </c>
      <c r="G96" t="s">
        <v>19</v>
      </c>
      <c r="H96" t="s">
        <v>74</v>
      </c>
    </row>
    <row r="97" spans="1:8" x14ac:dyDescent="0.2">
      <c r="A97" t="s">
        <v>75</v>
      </c>
      <c r="B97">
        <v>7.5384135551020997</v>
      </c>
      <c r="C97" t="s">
        <v>52</v>
      </c>
      <c r="D97" t="s">
        <v>76</v>
      </c>
      <c r="E97" t="s">
        <v>9</v>
      </c>
      <c r="G97" t="s">
        <v>19</v>
      </c>
      <c r="H97" t="s">
        <v>77</v>
      </c>
    </row>
    <row r="98" spans="1:8" x14ac:dyDescent="0.2">
      <c r="A98" t="s">
        <v>78</v>
      </c>
      <c r="B98">
        <v>8.8290154606725723E-4</v>
      </c>
      <c r="C98" t="s">
        <v>52</v>
      </c>
      <c r="D98" t="s">
        <v>21</v>
      </c>
      <c r="E98" t="s">
        <v>9</v>
      </c>
      <c r="G98" t="s">
        <v>19</v>
      </c>
      <c r="H98" t="s">
        <v>79</v>
      </c>
    </row>
    <row r="99" spans="1:8" x14ac:dyDescent="0.2">
      <c r="A99" t="s">
        <v>80</v>
      </c>
      <c r="B99">
        <v>3.7140000000000003E-4</v>
      </c>
      <c r="C99" t="s">
        <v>52</v>
      </c>
      <c r="D99" t="s">
        <v>21</v>
      </c>
      <c r="E99" t="s">
        <v>9</v>
      </c>
      <c r="G99" t="s">
        <v>19</v>
      </c>
      <c r="H99" t="s">
        <v>81</v>
      </c>
    </row>
    <row r="100" spans="1:8" x14ac:dyDescent="0.2">
      <c r="A100" t="s">
        <v>82</v>
      </c>
      <c r="B100">
        <v>-1.3016123468668273</v>
      </c>
      <c r="C100" t="s">
        <v>52</v>
      </c>
      <c r="D100" t="s">
        <v>3</v>
      </c>
      <c r="E100" t="s">
        <v>20</v>
      </c>
      <c r="G100" t="s">
        <v>19</v>
      </c>
      <c r="H100" t="s">
        <v>83</v>
      </c>
    </row>
    <row r="102" spans="1:8" ht="16" x14ac:dyDescent="0.2">
      <c r="A102" s="2" t="s">
        <v>1</v>
      </c>
      <c r="B102" s="2" t="s">
        <v>131</v>
      </c>
    </row>
    <row r="103" spans="1:8" x14ac:dyDescent="0.2">
      <c r="A103" t="s">
        <v>22</v>
      </c>
      <c r="B103">
        <v>1.3051904328123036</v>
      </c>
    </row>
    <row r="104" spans="1:8" x14ac:dyDescent="0.2">
      <c r="A104" t="s">
        <v>2</v>
      </c>
      <c r="B104" t="s">
        <v>17</v>
      </c>
    </row>
    <row r="105" spans="1:8" x14ac:dyDescent="0.2">
      <c r="A105" t="s">
        <v>5</v>
      </c>
      <c r="B105" t="s">
        <v>136</v>
      </c>
    </row>
    <row r="106" spans="1:8" x14ac:dyDescent="0.2">
      <c r="A106" t="s">
        <v>8</v>
      </c>
      <c r="B106" t="s">
        <v>9</v>
      </c>
    </row>
    <row r="107" spans="1:8" x14ac:dyDescent="0.2">
      <c r="A107" t="s">
        <v>125</v>
      </c>
      <c r="B107" t="s">
        <v>126</v>
      </c>
    </row>
    <row r="108" spans="1:8" x14ac:dyDescent="0.2">
      <c r="A108" t="s">
        <v>10</v>
      </c>
      <c r="B108" t="s">
        <v>134</v>
      </c>
    </row>
    <row r="109" spans="1:8" ht="16" x14ac:dyDescent="0.2">
      <c r="A109" s="2" t="s">
        <v>11</v>
      </c>
    </row>
    <row r="110" spans="1:8" x14ac:dyDescent="0.2">
      <c r="A110" t="s">
        <v>12</v>
      </c>
      <c r="B110" t="s">
        <v>13</v>
      </c>
      <c r="C110" t="s">
        <v>14</v>
      </c>
      <c r="D110" t="s">
        <v>2</v>
      </c>
      <c r="E110" t="s">
        <v>8</v>
      </c>
      <c r="F110" t="s">
        <v>24</v>
      </c>
      <c r="G110" t="s">
        <v>6</v>
      </c>
      <c r="H110" t="s">
        <v>5</v>
      </c>
    </row>
    <row r="111" spans="1:8" x14ac:dyDescent="0.2">
      <c r="A111" t="str">
        <f>B102</f>
        <v>hydrogen production, auto-thermal reforming, from biomethane, 25 bar</v>
      </c>
      <c r="B111">
        <v>1</v>
      </c>
      <c r="C111" t="s">
        <v>15</v>
      </c>
      <c r="D111" t="s">
        <v>17</v>
      </c>
      <c r="E111" t="s">
        <v>9</v>
      </c>
      <c r="G111" t="s">
        <v>16</v>
      </c>
      <c r="H111" t="s">
        <v>136</v>
      </c>
    </row>
    <row r="112" spans="1:8" x14ac:dyDescent="0.2">
      <c r="A112" t="s">
        <v>133</v>
      </c>
      <c r="B112">
        <v>6.84</v>
      </c>
      <c r="C112" t="s">
        <v>26</v>
      </c>
      <c r="D112" t="s">
        <v>27</v>
      </c>
      <c r="E112" t="s">
        <v>9</v>
      </c>
      <c r="F112" t="s">
        <v>28</v>
      </c>
      <c r="G112" t="s">
        <v>29</v>
      </c>
      <c r="H112" t="s">
        <v>27</v>
      </c>
    </row>
    <row r="113" spans="1:8" x14ac:dyDescent="0.2">
      <c r="A113" t="s">
        <v>39</v>
      </c>
      <c r="B113">
        <v>2.9996721816189444E-3</v>
      </c>
      <c r="C113" t="s">
        <v>26</v>
      </c>
      <c r="D113" t="s">
        <v>27</v>
      </c>
      <c r="E113" t="s">
        <v>9</v>
      </c>
      <c r="F113" t="s">
        <v>28</v>
      </c>
      <c r="G113" t="s">
        <v>29</v>
      </c>
      <c r="H113" t="s">
        <v>27</v>
      </c>
    </row>
    <row r="114" spans="1:8" x14ac:dyDescent="0.2">
      <c r="A114" t="s">
        <v>47</v>
      </c>
      <c r="B114">
        <v>0.38041197561668283</v>
      </c>
      <c r="C114" t="s">
        <v>26</v>
      </c>
      <c r="E114" t="s">
        <v>48</v>
      </c>
      <c r="F114" t="s">
        <v>49</v>
      </c>
      <c r="G114" t="s">
        <v>29</v>
      </c>
    </row>
    <row r="115" spans="1:8" x14ac:dyDescent="0.2">
      <c r="A115" t="s">
        <v>51</v>
      </c>
      <c r="B115">
        <v>5.3487471618165237E-10</v>
      </c>
      <c r="C115" t="s">
        <v>86</v>
      </c>
      <c r="D115" t="s">
        <v>3</v>
      </c>
      <c r="E115" t="s">
        <v>8</v>
      </c>
      <c r="G115" t="s">
        <v>19</v>
      </c>
      <c r="H115" t="s">
        <v>53</v>
      </c>
    </row>
    <row r="116" spans="1:8" x14ac:dyDescent="0.2">
      <c r="A116" t="s">
        <v>54</v>
      </c>
      <c r="B116">
        <v>5.3272799999999989E-4</v>
      </c>
      <c r="C116" t="s">
        <v>86</v>
      </c>
      <c r="D116" t="s">
        <v>55</v>
      </c>
      <c r="E116" t="s">
        <v>9</v>
      </c>
      <c r="G116" t="s">
        <v>19</v>
      </c>
      <c r="H116" t="s">
        <v>56</v>
      </c>
    </row>
    <row r="117" spans="1:8" x14ac:dyDescent="0.2">
      <c r="A117" t="s">
        <v>57</v>
      </c>
      <c r="B117">
        <v>3.6000000000000001E-5</v>
      </c>
      <c r="C117" t="s">
        <v>86</v>
      </c>
      <c r="D117" t="s">
        <v>21</v>
      </c>
      <c r="E117" t="s">
        <v>9</v>
      </c>
      <c r="G117" t="s">
        <v>19</v>
      </c>
      <c r="H117" t="s">
        <v>58</v>
      </c>
    </row>
    <row r="118" spans="1:8" x14ac:dyDescent="0.2">
      <c r="A118" t="s">
        <v>59</v>
      </c>
      <c r="B118">
        <v>3.6239999999999997E-4</v>
      </c>
      <c r="C118" t="s">
        <v>86</v>
      </c>
      <c r="D118" t="s">
        <v>21</v>
      </c>
      <c r="E118" t="s">
        <v>9</v>
      </c>
      <c r="G118" t="s">
        <v>19</v>
      </c>
      <c r="H118" t="s">
        <v>60</v>
      </c>
    </row>
    <row r="119" spans="1:8" x14ac:dyDescent="0.2">
      <c r="A119" t="s">
        <v>63</v>
      </c>
      <c r="B119">
        <v>2.54628E-9</v>
      </c>
      <c r="C119" t="s">
        <v>86</v>
      </c>
      <c r="D119" t="s">
        <v>21</v>
      </c>
      <c r="E119" t="s">
        <v>8</v>
      </c>
      <c r="G119" t="s">
        <v>19</v>
      </c>
      <c r="H119" t="s">
        <v>64</v>
      </c>
    </row>
    <row r="120" spans="1:8" x14ac:dyDescent="0.2">
      <c r="A120" t="s">
        <v>65</v>
      </c>
      <c r="B120">
        <v>2.796E-5</v>
      </c>
      <c r="C120" t="s">
        <v>86</v>
      </c>
      <c r="D120" t="s">
        <v>21</v>
      </c>
      <c r="E120" t="s">
        <v>9</v>
      </c>
      <c r="G120" t="s">
        <v>19</v>
      </c>
      <c r="H120" t="s">
        <v>66</v>
      </c>
    </row>
    <row r="121" spans="1:8" x14ac:dyDescent="0.2">
      <c r="A121" t="s">
        <v>67</v>
      </c>
      <c r="B121">
        <v>1.668E-5</v>
      </c>
      <c r="C121" t="s">
        <v>86</v>
      </c>
      <c r="D121" t="s">
        <v>21</v>
      </c>
      <c r="E121" t="s">
        <v>9</v>
      </c>
      <c r="G121" t="s">
        <v>19</v>
      </c>
      <c r="H121" t="s">
        <v>68</v>
      </c>
    </row>
    <row r="122" spans="1:8" x14ac:dyDescent="0.2">
      <c r="A122" t="s">
        <v>127</v>
      </c>
      <c r="B122">
        <v>2.0292014459767036E-4</v>
      </c>
      <c r="C122" t="s">
        <v>86</v>
      </c>
      <c r="D122" t="s">
        <v>21</v>
      </c>
      <c r="E122" t="s">
        <v>9</v>
      </c>
      <c r="G122" t="s">
        <v>19</v>
      </c>
      <c r="H122" t="s">
        <v>128</v>
      </c>
    </row>
    <row r="123" spans="1:8" x14ac:dyDescent="0.2">
      <c r="A123" t="s">
        <v>69</v>
      </c>
      <c r="B123">
        <v>3.1235999999999997E-4</v>
      </c>
      <c r="C123" t="s">
        <v>86</v>
      </c>
      <c r="D123" t="s">
        <v>21</v>
      </c>
      <c r="E123" t="s">
        <v>9</v>
      </c>
      <c r="G123" t="s">
        <v>19</v>
      </c>
      <c r="H123" t="s">
        <v>70</v>
      </c>
    </row>
    <row r="124" spans="1:8" x14ac:dyDescent="0.2">
      <c r="A124" t="s">
        <v>71</v>
      </c>
      <c r="B124">
        <v>4.8000000000000001E-5</v>
      </c>
      <c r="C124" t="s">
        <v>86</v>
      </c>
      <c r="D124" t="s">
        <v>3</v>
      </c>
      <c r="E124" t="s">
        <v>9</v>
      </c>
      <c r="G124" t="s">
        <v>19</v>
      </c>
      <c r="H124" t="s">
        <v>72</v>
      </c>
    </row>
    <row r="125" spans="1:8" x14ac:dyDescent="0.2">
      <c r="A125" t="s">
        <v>73</v>
      </c>
      <c r="B125">
        <v>1.1591999999999998E-5</v>
      </c>
      <c r="C125" t="s">
        <v>86</v>
      </c>
      <c r="D125" t="s">
        <v>21</v>
      </c>
      <c r="E125" t="s">
        <v>9</v>
      </c>
      <c r="G125" t="s">
        <v>19</v>
      </c>
      <c r="H125" t="s">
        <v>74</v>
      </c>
    </row>
    <row r="126" spans="1:8" x14ac:dyDescent="0.2">
      <c r="A126" t="s">
        <v>75</v>
      </c>
      <c r="B126">
        <v>7.5390157563601576</v>
      </c>
      <c r="C126" t="s">
        <v>86</v>
      </c>
      <c r="D126" t="s">
        <v>76</v>
      </c>
      <c r="E126" t="s">
        <v>9</v>
      </c>
      <c r="G126" t="s">
        <v>19</v>
      </c>
      <c r="H126" t="s">
        <v>77</v>
      </c>
    </row>
    <row r="127" spans="1:8" x14ac:dyDescent="0.2">
      <c r="A127" t="s">
        <v>78</v>
      </c>
      <c r="B127">
        <v>8.8290154606725723E-4</v>
      </c>
      <c r="C127" t="s">
        <v>86</v>
      </c>
      <c r="D127" t="s">
        <v>21</v>
      </c>
      <c r="E127" t="s">
        <v>9</v>
      </c>
      <c r="G127" t="s">
        <v>19</v>
      </c>
      <c r="H127" t="s">
        <v>79</v>
      </c>
    </row>
    <row r="128" spans="1:8" x14ac:dyDescent="0.2">
      <c r="A128" t="s">
        <v>80</v>
      </c>
      <c r="B128">
        <v>3.7140000000000003E-4</v>
      </c>
      <c r="C128" t="s">
        <v>86</v>
      </c>
      <c r="D128" t="s">
        <v>21</v>
      </c>
      <c r="E128" t="s">
        <v>9</v>
      </c>
      <c r="G128" t="s">
        <v>19</v>
      </c>
      <c r="H128" t="s">
        <v>81</v>
      </c>
    </row>
    <row r="129" spans="1:8" x14ac:dyDescent="0.2">
      <c r="A129" t="s">
        <v>82</v>
      </c>
      <c r="B129">
        <v>-0.61975263847726747</v>
      </c>
      <c r="C129" t="s">
        <v>86</v>
      </c>
      <c r="D129" t="s">
        <v>3</v>
      </c>
      <c r="E129" t="s">
        <v>20</v>
      </c>
      <c r="G129" t="s">
        <v>19</v>
      </c>
      <c r="H129" t="s">
        <v>83</v>
      </c>
    </row>
    <row r="130" spans="1:8" x14ac:dyDescent="0.2">
      <c r="A130" t="s">
        <v>142</v>
      </c>
      <c r="B130">
        <f>(120*B103)/47.5</f>
        <v>3.2973231986837144</v>
      </c>
      <c r="C130" t="s">
        <v>86</v>
      </c>
      <c r="D130" t="s">
        <v>3</v>
      </c>
      <c r="E130" t="s">
        <v>9</v>
      </c>
      <c r="G130" t="s">
        <v>19</v>
      </c>
      <c r="H130" t="s">
        <v>143</v>
      </c>
    </row>
    <row r="132" spans="1:8" ht="16" x14ac:dyDescent="0.2">
      <c r="A132" s="2" t="s">
        <v>1</v>
      </c>
      <c r="B132" s="2" t="s">
        <v>132</v>
      </c>
    </row>
    <row r="133" spans="1:8" x14ac:dyDescent="0.2">
      <c r="A133" t="s">
        <v>22</v>
      </c>
      <c r="B133">
        <v>1.3052025620169032</v>
      </c>
    </row>
    <row r="134" spans="1:8" x14ac:dyDescent="0.2">
      <c r="A134" t="s">
        <v>2</v>
      </c>
      <c r="B134" t="s">
        <v>17</v>
      </c>
    </row>
    <row r="135" spans="1:8" x14ac:dyDescent="0.2">
      <c r="A135" t="s">
        <v>5</v>
      </c>
      <c r="B135" t="s">
        <v>136</v>
      </c>
    </row>
    <row r="136" spans="1:8" x14ac:dyDescent="0.2">
      <c r="A136" t="s">
        <v>8</v>
      </c>
      <c r="B136" t="s">
        <v>9</v>
      </c>
    </row>
    <row r="137" spans="1:8" x14ac:dyDescent="0.2">
      <c r="A137" t="s">
        <v>125</v>
      </c>
      <c r="B137" t="s">
        <v>126</v>
      </c>
    </row>
    <row r="138" spans="1:8" x14ac:dyDescent="0.2">
      <c r="A138" t="s">
        <v>10</v>
      </c>
      <c r="B138" t="s">
        <v>134</v>
      </c>
    </row>
    <row r="139" spans="1:8" ht="16" x14ac:dyDescent="0.2">
      <c r="A139" s="2" t="s">
        <v>11</v>
      </c>
    </row>
    <row r="140" spans="1:8" x14ac:dyDescent="0.2">
      <c r="A140" t="s">
        <v>12</v>
      </c>
      <c r="B140" t="s">
        <v>13</v>
      </c>
      <c r="C140" t="s">
        <v>14</v>
      </c>
      <c r="D140" t="s">
        <v>2</v>
      </c>
      <c r="E140" t="s">
        <v>8</v>
      </c>
      <c r="F140" t="s">
        <v>24</v>
      </c>
      <c r="G140" t="s">
        <v>6</v>
      </c>
      <c r="H140" t="s">
        <v>5</v>
      </c>
    </row>
    <row r="141" spans="1:8" x14ac:dyDescent="0.2">
      <c r="A141" t="str">
        <f>B132</f>
        <v>hydrogen production, auto-thermal reforming, from biomethane, with CCS (MDEA, 98% eff.), 25 bar</v>
      </c>
      <c r="B141">
        <v>1</v>
      </c>
      <c r="C141" t="s">
        <v>15</v>
      </c>
      <c r="D141" t="s">
        <v>17</v>
      </c>
      <c r="E141" t="s">
        <v>9</v>
      </c>
      <c r="G141" t="s">
        <v>16</v>
      </c>
      <c r="H141" t="s">
        <v>136</v>
      </c>
    </row>
    <row r="142" spans="1:8" x14ac:dyDescent="0.2">
      <c r="A142" t="s">
        <v>133</v>
      </c>
      <c r="B142">
        <v>0.58838389214647391</v>
      </c>
      <c r="C142" t="s">
        <v>26</v>
      </c>
      <c r="D142" t="s">
        <v>27</v>
      </c>
      <c r="E142" t="s">
        <v>9</v>
      </c>
      <c r="F142" t="s">
        <v>28</v>
      </c>
      <c r="G142" t="s">
        <v>29</v>
      </c>
      <c r="H142" t="s">
        <v>27</v>
      </c>
    </row>
    <row r="143" spans="1:8" x14ac:dyDescent="0.2">
      <c r="A143" t="s">
        <v>39</v>
      </c>
      <c r="B143">
        <v>2.9996721816189444E-3</v>
      </c>
      <c r="C143" t="s">
        <v>26</v>
      </c>
      <c r="D143" t="s">
        <v>27</v>
      </c>
      <c r="E143" t="s">
        <v>9</v>
      </c>
      <c r="F143" t="s">
        <v>28</v>
      </c>
      <c r="G143" t="s">
        <v>29</v>
      </c>
      <c r="H143" t="s">
        <v>27</v>
      </c>
    </row>
    <row r="144" spans="1:8" x14ac:dyDescent="0.2">
      <c r="A144" t="s">
        <v>47</v>
      </c>
      <c r="B144">
        <v>0.38041305426253447</v>
      </c>
      <c r="C144" t="s">
        <v>26</v>
      </c>
      <c r="E144" t="s">
        <v>48</v>
      </c>
      <c r="F144" t="s">
        <v>49</v>
      </c>
      <c r="G144" t="s">
        <v>29</v>
      </c>
    </row>
    <row r="145" spans="1:8" x14ac:dyDescent="0.2">
      <c r="A145" t="s">
        <v>137</v>
      </c>
      <c r="B145">
        <v>8.318133856294887</v>
      </c>
      <c r="C145" t="s">
        <v>86</v>
      </c>
      <c r="D145" t="s">
        <v>3</v>
      </c>
      <c r="E145" t="s">
        <v>9</v>
      </c>
      <c r="G145" t="s">
        <v>19</v>
      </c>
      <c r="H145" t="s">
        <v>137</v>
      </c>
    </row>
    <row r="146" spans="1:8" x14ac:dyDescent="0.2">
      <c r="A146" t="s">
        <v>51</v>
      </c>
      <c r="B146">
        <v>5.3487623280160849E-10</v>
      </c>
      <c r="C146" t="s">
        <v>86</v>
      </c>
      <c r="D146" t="s">
        <v>3</v>
      </c>
      <c r="E146" t="s">
        <v>8</v>
      </c>
      <c r="G146" t="s">
        <v>19</v>
      </c>
      <c r="H146" t="s">
        <v>53</v>
      </c>
    </row>
    <row r="147" spans="1:8" x14ac:dyDescent="0.2">
      <c r="A147" t="s">
        <v>54</v>
      </c>
      <c r="B147">
        <v>5.3272799999999989E-4</v>
      </c>
      <c r="C147" t="s">
        <v>86</v>
      </c>
      <c r="D147" t="s">
        <v>55</v>
      </c>
      <c r="E147" t="s">
        <v>9</v>
      </c>
      <c r="G147" t="s">
        <v>19</v>
      </c>
      <c r="H147" t="s">
        <v>56</v>
      </c>
    </row>
    <row r="148" spans="1:8" x14ac:dyDescent="0.2">
      <c r="A148" t="s">
        <v>57</v>
      </c>
      <c r="B148">
        <v>3.6000000000000001E-5</v>
      </c>
      <c r="C148" t="s">
        <v>86</v>
      </c>
      <c r="D148" t="s">
        <v>21</v>
      </c>
      <c r="E148" t="s">
        <v>9</v>
      </c>
      <c r="G148" t="s">
        <v>19</v>
      </c>
      <c r="H148" t="s">
        <v>58</v>
      </c>
    </row>
    <row r="149" spans="1:8" x14ac:dyDescent="0.2">
      <c r="A149" t="s">
        <v>59</v>
      </c>
      <c r="B149">
        <v>3.6239999999999997E-4</v>
      </c>
      <c r="C149" t="s">
        <v>86</v>
      </c>
      <c r="D149" t="s">
        <v>21</v>
      </c>
      <c r="E149" t="s">
        <v>9</v>
      </c>
      <c r="G149" t="s">
        <v>19</v>
      </c>
      <c r="H149" t="s">
        <v>60</v>
      </c>
    </row>
    <row r="150" spans="1:8" x14ac:dyDescent="0.2">
      <c r="A150" t="s">
        <v>61</v>
      </c>
      <c r="B150">
        <v>2.8370495812424056E-4</v>
      </c>
      <c r="C150" t="s">
        <v>86</v>
      </c>
      <c r="D150" t="s">
        <v>21</v>
      </c>
      <c r="E150" t="s">
        <v>9</v>
      </c>
      <c r="G150" t="s">
        <v>19</v>
      </c>
      <c r="H150" t="s">
        <v>62</v>
      </c>
    </row>
    <row r="151" spans="1:8" x14ac:dyDescent="0.2">
      <c r="A151" t="s">
        <v>63</v>
      </c>
      <c r="B151">
        <v>2.54628E-9</v>
      </c>
      <c r="C151" t="s">
        <v>86</v>
      </c>
      <c r="D151" t="s">
        <v>21</v>
      </c>
      <c r="E151" t="s">
        <v>8</v>
      </c>
      <c r="G151" t="s">
        <v>19</v>
      </c>
      <c r="H151" t="s">
        <v>64</v>
      </c>
    </row>
    <row r="152" spans="1:8" x14ac:dyDescent="0.2">
      <c r="A152" t="s">
        <v>65</v>
      </c>
      <c r="B152">
        <v>2.796E-5</v>
      </c>
      <c r="C152" t="s">
        <v>86</v>
      </c>
      <c r="D152" t="s">
        <v>21</v>
      </c>
      <c r="E152" t="s">
        <v>9</v>
      </c>
      <c r="G152" t="s">
        <v>19</v>
      </c>
      <c r="H152" t="s">
        <v>66</v>
      </c>
    </row>
    <row r="153" spans="1:8" x14ac:dyDescent="0.2">
      <c r="A153" t="s">
        <v>67</v>
      </c>
      <c r="B153">
        <v>1.668E-5</v>
      </c>
      <c r="C153" t="s">
        <v>86</v>
      </c>
      <c r="D153" t="s">
        <v>21</v>
      </c>
      <c r="E153" t="s">
        <v>9</v>
      </c>
      <c r="G153" t="s">
        <v>19</v>
      </c>
      <c r="H153" t="s">
        <v>68</v>
      </c>
    </row>
    <row r="154" spans="1:8" x14ac:dyDescent="0.2">
      <c r="A154" t="s">
        <v>127</v>
      </c>
      <c r="B154">
        <v>2.0292014459767036E-4</v>
      </c>
      <c r="C154" t="s">
        <v>86</v>
      </c>
      <c r="D154" t="s">
        <v>21</v>
      </c>
      <c r="E154" t="s">
        <v>9</v>
      </c>
      <c r="G154" t="s">
        <v>19</v>
      </c>
      <c r="H154" t="s">
        <v>128</v>
      </c>
    </row>
    <row r="155" spans="1:8" x14ac:dyDescent="0.2">
      <c r="A155" t="s">
        <v>69</v>
      </c>
      <c r="B155">
        <v>3.1235999999999997E-4</v>
      </c>
      <c r="C155" t="s">
        <v>86</v>
      </c>
      <c r="D155" t="s">
        <v>21</v>
      </c>
      <c r="E155" t="s">
        <v>9</v>
      </c>
      <c r="G155" t="s">
        <v>19</v>
      </c>
      <c r="H155" t="s">
        <v>70</v>
      </c>
    </row>
    <row r="156" spans="1:8" x14ac:dyDescent="0.2">
      <c r="A156" t="s">
        <v>71</v>
      </c>
      <c r="B156">
        <v>4.8000000000000001E-5</v>
      </c>
      <c r="C156" t="s">
        <v>86</v>
      </c>
      <c r="D156" t="s">
        <v>3</v>
      </c>
      <c r="E156" t="s">
        <v>9</v>
      </c>
      <c r="G156" t="s">
        <v>19</v>
      </c>
      <c r="H156" t="s">
        <v>72</v>
      </c>
    </row>
    <row r="157" spans="1:8" x14ac:dyDescent="0.2">
      <c r="A157" t="s">
        <v>73</v>
      </c>
      <c r="B157">
        <v>1.1591999999999998E-5</v>
      </c>
      <c r="C157" t="s">
        <v>86</v>
      </c>
      <c r="D157" t="s">
        <v>21</v>
      </c>
      <c r="E157" t="s">
        <v>9</v>
      </c>
      <c r="G157" t="s">
        <v>19</v>
      </c>
      <c r="H157" t="s">
        <v>74</v>
      </c>
    </row>
    <row r="158" spans="1:8" x14ac:dyDescent="0.2">
      <c r="A158" t="s">
        <v>75</v>
      </c>
      <c r="B158">
        <v>7.5385278801642412</v>
      </c>
      <c r="C158" t="s">
        <v>86</v>
      </c>
      <c r="D158" t="s">
        <v>76</v>
      </c>
      <c r="E158" t="s">
        <v>9</v>
      </c>
      <c r="G158" t="s">
        <v>19</v>
      </c>
      <c r="H158" t="s">
        <v>77</v>
      </c>
    </row>
    <row r="159" spans="1:8" x14ac:dyDescent="0.2">
      <c r="A159" t="s">
        <v>78</v>
      </c>
      <c r="B159">
        <v>8.8290154606725723E-4</v>
      </c>
      <c r="C159" t="s">
        <v>86</v>
      </c>
      <c r="D159" t="s">
        <v>21</v>
      </c>
      <c r="E159" t="s">
        <v>9</v>
      </c>
      <c r="G159" t="s">
        <v>19</v>
      </c>
      <c r="H159" t="s">
        <v>79</v>
      </c>
    </row>
    <row r="160" spans="1:8" x14ac:dyDescent="0.2">
      <c r="A160" t="s">
        <v>80</v>
      </c>
      <c r="B160">
        <v>3.7140000000000003E-4</v>
      </c>
      <c r="C160" t="s">
        <v>86</v>
      </c>
      <c r="D160" t="s">
        <v>21</v>
      </c>
      <c r="E160" t="s">
        <v>9</v>
      </c>
      <c r="G160" t="s">
        <v>19</v>
      </c>
      <c r="H160" t="s">
        <v>81</v>
      </c>
    </row>
    <row r="161" spans="1:12" x14ac:dyDescent="0.2">
      <c r="A161" t="s">
        <v>82</v>
      </c>
      <c r="B161">
        <v>-0.15423412693187019</v>
      </c>
      <c r="C161" t="s">
        <v>86</v>
      </c>
      <c r="D161" t="s">
        <v>3</v>
      </c>
      <c r="E161" t="s">
        <v>20</v>
      </c>
      <c r="G161" t="s">
        <v>19</v>
      </c>
      <c r="H161" t="s">
        <v>83</v>
      </c>
    </row>
    <row r="162" spans="1:12" x14ac:dyDescent="0.2">
      <c r="A162" t="s">
        <v>142</v>
      </c>
      <c r="B162">
        <f>(120*B133)/47.5</f>
        <v>3.2973538408848082</v>
      </c>
      <c r="C162" t="s">
        <v>50</v>
      </c>
      <c r="D162" t="s">
        <v>3</v>
      </c>
      <c r="E162" t="s">
        <v>9</v>
      </c>
      <c r="G162" t="s">
        <v>19</v>
      </c>
      <c r="H162" t="s">
        <v>143</v>
      </c>
    </row>
    <row r="164" spans="1:12" ht="16" x14ac:dyDescent="0.2">
      <c r="A164" s="2" t="s">
        <v>1</v>
      </c>
      <c r="B164" s="2" t="s">
        <v>140</v>
      </c>
    </row>
    <row r="165" spans="1:12" x14ac:dyDescent="0.2">
      <c r="A165" t="s">
        <v>2</v>
      </c>
      <c r="B165" t="s">
        <v>3</v>
      </c>
    </row>
    <row r="166" spans="1:12" x14ac:dyDescent="0.2">
      <c r="A166" t="s">
        <v>4</v>
      </c>
      <c r="B166">
        <v>1</v>
      </c>
    </row>
    <row r="167" spans="1:12" ht="16" x14ac:dyDescent="0.2">
      <c r="A167" t="s">
        <v>5</v>
      </c>
      <c r="B167" s="3" t="s">
        <v>83</v>
      </c>
    </row>
    <row r="168" spans="1:12" x14ac:dyDescent="0.2">
      <c r="A168" t="s">
        <v>6</v>
      </c>
      <c r="B168" t="s">
        <v>7</v>
      </c>
    </row>
    <row r="169" spans="1:12" x14ac:dyDescent="0.2">
      <c r="A169" t="s">
        <v>8</v>
      </c>
      <c r="B169" t="s">
        <v>20</v>
      </c>
    </row>
    <row r="170" spans="1:12" ht="16" x14ac:dyDescent="0.2">
      <c r="A170" s="2" t="s">
        <v>11</v>
      </c>
    </row>
    <row r="171" spans="1:12" x14ac:dyDescent="0.2">
      <c r="A171" t="s">
        <v>12</v>
      </c>
      <c r="B171" t="s">
        <v>13</v>
      </c>
      <c r="C171" t="s">
        <v>2</v>
      </c>
      <c r="D171" t="s">
        <v>8</v>
      </c>
      <c r="E171" t="s">
        <v>24</v>
      </c>
      <c r="F171" t="s">
        <v>6</v>
      </c>
      <c r="G171" t="s">
        <v>88</v>
      </c>
      <c r="H171" t="s">
        <v>89</v>
      </c>
      <c r="I171" t="s">
        <v>90</v>
      </c>
      <c r="J171" t="s">
        <v>10</v>
      </c>
      <c r="K171" t="s">
        <v>91</v>
      </c>
    </row>
    <row r="172" spans="1:12" ht="16" x14ac:dyDescent="0.2">
      <c r="A172" s="3" t="s">
        <v>140</v>
      </c>
      <c r="B172">
        <v>1</v>
      </c>
      <c r="C172" t="s">
        <v>3</v>
      </c>
      <c r="D172" t="s">
        <v>20</v>
      </c>
      <c r="E172" t="s">
        <v>122</v>
      </c>
      <c r="F172" t="s">
        <v>16</v>
      </c>
      <c r="I172">
        <v>100</v>
      </c>
      <c r="J172" t="s">
        <v>27</v>
      </c>
      <c r="K172" s="3" t="s">
        <v>140</v>
      </c>
    </row>
    <row r="173" spans="1:12" x14ac:dyDescent="0.2">
      <c r="A173" t="s">
        <v>92</v>
      </c>
      <c r="B173">
        <v>4.6073299999999991E-12</v>
      </c>
      <c r="D173" t="s">
        <v>9</v>
      </c>
      <c r="E173" t="s">
        <v>93</v>
      </c>
      <c r="F173" t="s">
        <v>29</v>
      </c>
      <c r="G173">
        <v>2</v>
      </c>
      <c r="H173">
        <v>-27.862953173275841</v>
      </c>
      <c r="I173">
        <v>0.80471895621705025</v>
      </c>
      <c r="K173" t="s">
        <v>94</v>
      </c>
      <c r="L173">
        <v>0</v>
      </c>
    </row>
    <row r="174" spans="1:12" x14ac:dyDescent="0.2">
      <c r="A174" t="s">
        <v>25</v>
      </c>
      <c r="B174">
        <v>4.6479999999999997E-9</v>
      </c>
      <c r="D174" t="s">
        <v>9</v>
      </c>
      <c r="E174" t="s">
        <v>93</v>
      </c>
      <c r="F174" t="s">
        <v>29</v>
      </c>
      <c r="G174">
        <v>2</v>
      </c>
      <c r="H174">
        <v>-20.946409388260619</v>
      </c>
      <c r="I174">
        <v>1.0397207708399181</v>
      </c>
      <c r="K174" t="s">
        <v>95</v>
      </c>
      <c r="L174">
        <v>0</v>
      </c>
    </row>
    <row r="175" spans="1:12" x14ac:dyDescent="0.2">
      <c r="A175" t="s">
        <v>30</v>
      </c>
      <c r="B175">
        <v>7.0301000000000005E-7</v>
      </c>
      <c r="D175" t="s">
        <v>9</v>
      </c>
      <c r="E175" t="s">
        <v>93</v>
      </c>
      <c r="F175" t="s">
        <v>29</v>
      </c>
      <c r="G175">
        <v>2</v>
      </c>
      <c r="H175">
        <v>-15.927475291349671</v>
      </c>
      <c r="I175">
        <v>1.0397207708399181</v>
      </c>
      <c r="K175" t="s">
        <v>95</v>
      </c>
      <c r="L175">
        <v>0</v>
      </c>
    </row>
    <row r="176" spans="1:12" x14ac:dyDescent="0.2">
      <c r="A176" t="s">
        <v>31</v>
      </c>
      <c r="B176">
        <v>5.3800599999999993E-9</v>
      </c>
      <c r="D176" t="s">
        <v>9</v>
      </c>
      <c r="E176" t="s">
        <v>93</v>
      </c>
      <c r="F176" t="s">
        <v>29</v>
      </c>
      <c r="G176">
        <v>2</v>
      </c>
      <c r="H176">
        <v>-20.80014688128237</v>
      </c>
      <c r="I176">
        <v>0.80471895621705025</v>
      </c>
      <c r="K176" t="s">
        <v>94</v>
      </c>
      <c r="L176">
        <v>0</v>
      </c>
    </row>
    <row r="177" spans="1:12" x14ac:dyDescent="0.2">
      <c r="A177" t="s">
        <v>32</v>
      </c>
      <c r="B177">
        <v>3.0734899999999997E-12</v>
      </c>
      <c r="D177" t="s">
        <v>9</v>
      </c>
      <c r="E177" t="s">
        <v>93</v>
      </c>
      <c r="F177" t="s">
        <v>29</v>
      </c>
      <c r="G177">
        <v>2</v>
      </c>
      <c r="H177">
        <v>-28.267787963052381</v>
      </c>
      <c r="I177">
        <v>0.80471895621705025</v>
      </c>
      <c r="K177" t="s">
        <v>94</v>
      </c>
      <c r="L177">
        <v>0</v>
      </c>
    </row>
    <row r="178" spans="1:12" x14ac:dyDescent="0.2">
      <c r="A178" t="s">
        <v>33</v>
      </c>
      <c r="B178">
        <v>5.3800599999999993E-6</v>
      </c>
      <c r="D178" t="s">
        <v>9</v>
      </c>
      <c r="E178" t="s">
        <v>93</v>
      </c>
      <c r="F178" t="s">
        <v>29</v>
      </c>
      <c r="G178">
        <v>2</v>
      </c>
      <c r="H178">
        <v>-13.892391602300229</v>
      </c>
      <c r="I178">
        <v>0.80471895621705025</v>
      </c>
      <c r="K178" t="s">
        <v>94</v>
      </c>
      <c r="L178">
        <v>0</v>
      </c>
    </row>
    <row r="179" spans="1:12" x14ac:dyDescent="0.2">
      <c r="A179" t="s">
        <v>133</v>
      </c>
      <c r="B179">
        <f>0.058*(B201*47.5)</f>
        <v>0.28688662692307698</v>
      </c>
      <c r="D179" t="s">
        <v>9</v>
      </c>
      <c r="E179" t="s">
        <v>28</v>
      </c>
      <c r="F179" t="s">
        <v>29</v>
      </c>
      <c r="G179">
        <v>2</v>
      </c>
      <c r="H179">
        <v>-2.8824035882469881</v>
      </c>
      <c r="I179">
        <v>2.439508208471609E-2</v>
      </c>
      <c r="K179" t="s">
        <v>96</v>
      </c>
      <c r="L179">
        <v>0</v>
      </c>
    </row>
    <row r="180" spans="1:12" x14ac:dyDescent="0.2">
      <c r="A180" t="s">
        <v>97</v>
      </c>
      <c r="B180">
        <v>1.2782000000000001E-5</v>
      </c>
      <c r="D180" t="s">
        <v>9</v>
      </c>
      <c r="E180" t="s">
        <v>93</v>
      </c>
      <c r="F180" t="s">
        <v>29</v>
      </c>
      <c r="G180">
        <v>2</v>
      </c>
      <c r="H180">
        <v>-13.027053197600001</v>
      </c>
      <c r="I180">
        <v>0.20273255405408211</v>
      </c>
      <c r="K180" t="s">
        <v>98</v>
      </c>
      <c r="L180">
        <v>0</v>
      </c>
    </row>
    <row r="181" spans="1:12" x14ac:dyDescent="0.2">
      <c r="A181" t="s">
        <v>35</v>
      </c>
      <c r="B181">
        <v>5.8099999999999994E-6</v>
      </c>
      <c r="D181" t="s">
        <v>9</v>
      </c>
      <c r="E181" t="s">
        <v>93</v>
      </c>
      <c r="F181" t="s">
        <v>29</v>
      </c>
      <c r="G181">
        <v>2</v>
      </c>
      <c r="H181">
        <v>-13.81551055796427</v>
      </c>
      <c r="I181">
        <v>0.54930614433405478</v>
      </c>
      <c r="K181" t="s">
        <v>99</v>
      </c>
      <c r="L181">
        <v>0</v>
      </c>
    </row>
    <row r="182" spans="1:12" x14ac:dyDescent="0.2">
      <c r="A182" t="s">
        <v>100</v>
      </c>
      <c r="B182">
        <v>1.6849E-16</v>
      </c>
      <c r="D182" t="s">
        <v>9</v>
      </c>
      <c r="E182" t="s">
        <v>93</v>
      </c>
      <c r="F182" t="s">
        <v>29</v>
      </c>
      <c r="G182">
        <v>2</v>
      </c>
      <c r="H182">
        <v>-38.079235843906353</v>
      </c>
      <c r="I182">
        <v>1.0397207708399181</v>
      </c>
      <c r="K182" t="s">
        <v>95</v>
      </c>
      <c r="L182">
        <v>0</v>
      </c>
    </row>
    <row r="183" spans="1:12" x14ac:dyDescent="0.2">
      <c r="A183" t="s">
        <v>101</v>
      </c>
      <c r="B183">
        <v>7.9596999999999994E-6</v>
      </c>
      <c r="D183" t="s">
        <v>9</v>
      </c>
      <c r="E183" t="s">
        <v>93</v>
      </c>
      <c r="F183" t="s">
        <v>29</v>
      </c>
      <c r="G183">
        <v>2</v>
      </c>
      <c r="H183">
        <v>-13.500699818124239</v>
      </c>
      <c r="I183">
        <v>0.80471895621705025</v>
      </c>
      <c r="K183" t="s">
        <v>94</v>
      </c>
      <c r="L183">
        <v>0</v>
      </c>
    </row>
    <row r="184" spans="1:12" x14ac:dyDescent="0.2">
      <c r="A184" t="s">
        <v>36</v>
      </c>
      <c r="B184">
        <v>1.9231099999999998E-7</v>
      </c>
      <c r="D184" t="s">
        <v>9</v>
      </c>
      <c r="E184" t="s">
        <v>93</v>
      </c>
      <c r="F184" t="s">
        <v>29</v>
      </c>
      <c r="G184">
        <v>2</v>
      </c>
      <c r="H184">
        <v>-17.223732554563391</v>
      </c>
      <c r="I184">
        <v>0.80471895621705025</v>
      </c>
      <c r="K184" t="s">
        <v>94</v>
      </c>
      <c r="L184">
        <v>0</v>
      </c>
    </row>
    <row r="185" spans="1:12" x14ac:dyDescent="0.2">
      <c r="A185" t="s">
        <v>102</v>
      </c>
      <c r="B185">
        <v>3.0502500000000001</v>
      </c>
      <c r="D185" t="s">
        <v>18</v>
      </c>
      <c r="E185" t="s">
        <v>93</v>
      </c>
      <c r="F185" t="s">
        <v>29</v>
      </c>
      <c r="G185">
        <v>2</v>
      </c>
      <c r="H185">
        <v>-0.64435701639051324</v>
      </c>
      <c r="I185">
        <v>2.439508208471609E-2</v>
      </c>
      <c r="K185" t="s">
        <v>103</v>
      </c>
      <c r="L185">
        <v>0</v>
      </c>
    </row>
    <row r="186" spans="1:12" x14ac:dyDescent="0.2">
      <c r="A186" t="s">
        <v>104</v>
      </c>
      <c r="B186">
        <v>4.6073299999999995E-6</v>
      </c>
      <c r="D186" t="s">
        <v>9</v>
      </c>
      <c r="E186" t="s">
        <v>93</v>
      </c>
      <c r="F186" t="s">
        <v>29</v>
      </c>
      <c r="G186">
        <v>2</v>
      </c>
      <c r="H186">
        <v>-14.04744261531156</v>
      </c>
      <c r="I186">
        <v>0.80471895621705025</v>
      </c>
      <c r="K186" t="s">
        <v>94</v>
      </c>
      <c r="L186">
        <v>0</v>
      </c>
    </row>
    <row r="187" spans="1:12" x14ac:dyDescent="0.2">
      <c r="A187" t="s">
        <v>37</v>
      </c>
      <c r="B187">
        <v>1.7429999999999998E-10</v>
      </c>
      <c r="D187" t="s">
        <v>9</v>
      </c>
      <c r="E187" t="s">
        <v>93</v>
      </c>
      <c r="F187" t="s">
        <v>29</v>
      </c>
      <c r="G187">
        <v>2</v>
      </c>
      <c r="H187">
        <v>-24.22982373426639</v>
      </c>
      <c r="I187">
        <v>0.80471895621705025</v>
      </c>
      <c r="K187" t="s">
        <v>105</v>
      </c>
      <c r="L187">
        <v>0</v>
      </c>
    </row>
    <row r="188" spans="1:12" x14ac:dyDescent="0.2">
      <c r="A188" t="s">
        <v>85</v>
      </c>
      <c r="B188">
        <v>5.8099999999999994E-6</v>
      </c>
      <c r="D188" t="s">
        <v>9</v>
      </c>
      <c r="E188" t="s">
        <v>93</v>
      </c>
      <c r="F188" t="s">
        <v>29</v>
      </c>
      <c r="G188">
        <v>2</v>
      </c>
      <c r="H188">
        <v>-13.81551055796427</v>
      </c>
      <c r="I188">
        <v>0.80471895621705025</v>
      </c>
      <c r="K188" t="s">
        <v>106</v>
      </c>
      <c r="L188">
        <v>0</v>
      </c>
    </row>
    <row r="189" spans="1:12" x14ac:dyDescent="0.2">
      <c r="A189" t="s">
        <v>39</v>
      </c>
      <c r="B189">
        <v>1.5803199999999998E-4</v>
      </c>
      <c r="D189" t="s">
        <v>9</v>
      </c>
      <c r="E189" t="s">
        <v>93</v>
      </c>
      <c r="F189" t="s">
        <v>29</v>
      </c>
      <c r="G189">
        <v>2</v>
      </c>
      <c r="H189">
        <v>-10.51229358466232</v>
      </c>
      <c r="I189">
        <v>0.20273255405408211</v>
      </c>
      <c r="K189" t="s">
        <v>107</v>
      </c>
      <c r="L189">
        <v>0</v>
      </c>
    </row>
    <row r="190" spans="1:12" x14ac:dyDescent="0.2">
      <c r="A190" t="s">
        <v>40</v>
      </c>
      <c r="B190">
        <v>4.6479999999999997E-8</v>
      </c>
      <c r="D190" t="s">
        <v>9</v>
      </c>
      <c r="E190" t="s">
        <v>93</v>
      </c>
      <c r="F190" t="s">
        <v>29</v>
      </c>
      <c r="G190">
        <v>2</v>
      </c>
      <c r="H190">
        <v>-18.64382429526658</v>
      </c>
      <c r="I190">
        <v>1.0397207708399181</v>
      </c>
      <c r="K190" t="s">
        <v>95</v>
      </c>
      <c r="L190">
        <v>0</v>
      </c>
    </row>
    <row r="191" spans="1:12" x14ac:dyDescent="0.2">
      <c r="A191" t="s">
        <v>41</v>
      </c>
      <c r="B191">
        <v>2.9049999999999997E-6</v>
      </c>
      <c r="D191" t="s">
        <v>9</v>
      </c>
      <c r="E191" t="s">
        <v>93</v>
      </c>
      <c r="F191" t="s">
        <v>29</v>
      </c>
      <c r="G191">
        <v>2</v>
      </c>
      <c r="H191">
        <v>-14.508657738524221</v>
      </c>
      <c r="I191">
        <v>0.54930614433405478</v>
      </c>
      <c r="K191" t="s">
        <v>99</v>
      </c>
      <c r="L191">
        <v>0</v>
      </c>
    </row>
    <row r="192" spans="1:12" x14ac:dyDescent="0.2">
      <c r="A192" t="s">
        <v>42</v>
      </c>
      <c r="B192">
        <v>6.6814999999999995E-6</v>
      </c>
      <c r="D192" t="s">
        <v>9</v>
      </c>
      <c r="E192" t="s">
        <v>93</v>
      </c>
      <c r="F192" t="s">
        <v>29</v>
      </c>
      <c r="G192">
        <v>2</v>
      </c>
      <c r="H192">
        <v>-13.67574861558912</v>
      </c>
      <c r="I192">
        <v>0.80471895621705025</v>
      </c>
      <c r="K192" t="s">
        <v>94</v>
      </c>
      <c r="L192">
        <v>0</v>
      </c>
    </row>
    <row r="193" spans="1:13" x14ac:dyDescent="0.2">
      <c r="A193" t="s">
        <v>43</v>
      </c>
      <c r="B193">
        <v>4.0960499999999995E-6</v>
      </c>
      <c r="D193" t="s">
        <v>9</v>
      </c>
      <c r="E193" t="s">
        <v>93</v>
      </c>
      <c r="F193" t="s">
        <v>29</v>
      </c>
      <c r="G193">
        <v>2</v>
      </c>
      <c r="H193">
        <v>-14.165068034134141</v>
      </c>
      <c r="I193">
        <v>0.80471895621705025</v>
      </c>
      <c r="K193" t="s">
        <v>94</v>
      </c>
      <c r="L193">
        <v>0</v>
      </c>
    </row>
    <row r="194" spans="1:13" x14ac:dyDescent="0.2">
      <c r="A194" t="s">
        <v>44</v>
      </c>
      <c r="B194">
        <v>9.2959999999999993E-8</v>
      </c>
      <c r="D194" t="s">
        <v>9</v>
      </c>
      <c r="E194" t="s">
        <v>93</v>
      </c>
      <c r="F194" t="s">
        <v>29</v>
      </c>
      <c r="G194">
        <v>2</v>
      </c>
      <c r="H194">
        <v>-17.950677114706629</v>
      </c>
      <c r="I194">
        <v>1.0397207708399181</v>
      </c>
      <c r="K194" t="s">
        <v>95</v>
      </c>
      <c r="L194">
        <v>0</v>
      </c>
    </row>
    <row r="195" spans="1:13" x14ac:dyDescent="0.2">
      <c r="A195" t="s">
        <v>45</v>
      </c>
      <c r="B195">
        <v>2.9049999999999997E-6</v>
      </c>
      <c r="D195" t="s">
        <v>9</v>
      </c>
      <c r="E195" t="s">
        <v>93</v>
      </c>
      <c r="F195" t="s">
        <v>29</v>
      </c>
      <c r="G195">
        <v>2</v>
      </c>
      <c r="H195">
        <v>-14.508657738524221</v>
      </c>
      <c r="I195">
        <v>4.7655089902162509E-2</v>
      </c>
      <c r="K195" t="s">
        <v>96</v>
      </c>
      <c r="L195">
        <v>0</v>
      </c>
    </row>
    <row r="196" spans="1:13" x14ac:dyDescent="0.2">
      <c r="A196" t="s">
        <v>46</v>
      </c>
      <c r="B196">
        <v>8.714999999999999E-9</v>
      </c>
      <c r="D196" t="s">
        <v>9</v>
      </c>
      <c r="E196" t="s">
        <v>93</v>
      </c>
      <c r="F196" t="s">
        <v>29</v>
      </c>
      <c r="G196">
        <v>2</v>
      </c>
      <c r="H196">
        <v>-20.31780072883825</v>
      </c>
      <c r="I196">
        <v>0.80471895621705025</v>
      </c>
      <c r="K196" t="s">
        <v>94</v>
      </c>
      <c r="L196">
        <v>0</v>
      </c>
    </row>
    <row r="197" spans="1:13" x14ac:dyDescent="0.2">
      <c r="A197" t="s">
        <v>108</v>
      </c>
      <c r="B197">
        <v>1.27239E-11</v>
      </c>
      <c r="C197" t="s">
        <v>21</v>
      </c>
      <c r="D197" t="s">
        <v>8</v>
      </c>
      <c r="E197" t="s">
        <v>109</v>
      </c>
      <c r="F197" t="s">
        <v>19</v>
      </c>
      <c r="G197">
        <v>2</v>
      </c>
      <c r="H197">
        <v>-26.847119572100141</v>
      </c>
      <c r="I197">
        <v>0.3465735902799727</v>
      </c>
      <c r="K197" t="s">
        <v>110</v>
      </c>
      <c r="L197">
        <v>0</v>
      </c>
    </row>
    <row r="198" spans="1:13" x14ac:dyDescent="0.2">
      <c r="A198" t="s">
        <v>111</v>
      </c>
      <c r="B198">
        <v>1.4525000000000001E-5</v>
      </c>
      <c r="C198" t="s">
        <v>3</v>
      </c>
      <c r="D198" t="s">
        <v>9</v>
      </c>
      <c r="E198" t="s">
        <v>109</v>
      </c>
      <c r="F198" t="s">
        <v>19</v>
      </c>
      <c r="G198">
        <v>2</v>
      </c>
      <c r="H198">
        <v>-12.899219826090119</v>
      </c>
      <c r="I198">
        <v>0.1075556898084728</v>
      </c>
      <c r="K198" t="s">
        <v>112</v>
      </c>
      <c r="L198">
        <v>0</v>
      </c>
    </row>
    <row r="199" spans="1:13" x14ac:dyDescent="0.2">
      <c r="A199" t="s">
        <v>113</v>
      </c>
      <c r="B199">
        <v>1.1619999999999999E-5</v>
      </c>
      <c r="C199" t="s">
        <v>21</v>
      </c>
      <c r="D199" t="s">
        <v>9</v>
      </c>
      <c r="E199" t="s">
        <v>109</v>
      </c>
      <c r="F199" t="s">
        <v>19</v>
      </c>
      <c r="G199">
        <v>2</v>
      </c>
      <c r="H199">
        <v>-13.12236337740433</v>
      </c>
      <c r="I199">
        <v>0.1075556898084728</v>
      </c>
      <c r="K199" t="s">
        <v>112</v>
      </c>
      <c r="L199">
        <v>0</v>
      </c>
    </row>
    <row r="200" spans="1:13" x14ac:dyDescent="0.2">
      <c r="A200" t="s">
        <v>123</v>
      </c>
      <c r="B200">
        <v>2.9049999999999998</v>
      </c>
      <c r="C200" t="s">
        <v>17</v>
      </c>
      <c r="D200" t="s">
        <v>9</v>
      </c>
      <c r="E200" t="s">
        <v>109</v>
      </c>
      <c r="F200" t="s">
        <v>19</v>
      </c>
      <c r="G200">
        <v>2</v>
      </c>
      <c r="H200">
        <v>-0.69314718055994529</v>
      </c>
      <c r="I200">
        <v>0.45814536593707761</v>
      </c>
      <c r="K200" t="s">
        <v>106</v>
      </c>
      <c r="L200">
        <v>0</v>
      </c>
      <c r="M200" t="s">
        <v>124</v>
      </c>
    </row>
    <row r="201" spans="1:13" x14ac:dyDescent="0.2">
      <c r="A201" t="s">
        <v>142</v>
      </c>
      <c r="B201">
        <f>0.148974358974359*0.699</f>
        <v>0.10413307692307694</v>
      </c>
      <c r="C201" t="s">
        <v>3</v>
      </c>
      <c r="D201" t="s">
        <v>9</v>
      </c>
      <c r="E201" t="s">
        <v>109</v>
      </c>
      <c r="F201" t="s">
        <v>19</v>
      </c>
      <c r="G201">
        <v>2</v>
      </c>
      <c r="H201">
        <v>2.564102564102564E-2</v>
      </c>
      <c r="I201">
        <v>0</v>
      </c>
      <c r="K201" t="s">
        <v>114</v>
      </c>
      <c r="L201">
        <v>0</v>
      </c>
    </row>
    <row r="202" spans="1:13" x14ac:dyDescent="0.2">
      <c r="A202" t="s">
        <v>115</v>
      </c>
      <c r="B202">
        <v>-5.8099999999999994E-6</v>
      </c>
      <c r="C202" t="s">
        <v>17</v>
      </c>
      <c r="D202" t="s">
        <v>9</v>
      </c>
      <c r="E202" t="s">
        <v>116</v>
      </c>
      <c r="F202" t="s">
        <v>19</v>
      </c>
      <c r="G202">
        <v>2</v>
      </c>
      <c r="H202">
        <v>-13.81551055796427</v>
      </c>
      <c r="I202">
        <v>1.0397207708399181</v>
      </c>
      <c r="K202" t="s">
        <v>95</v>
      </c>
      <c r="L202">
        <v>0</v>
      </c>
    </row>
    <row r="204" spans="1:13" ht="16" x14ac:dyDescent="0.2">
      <c r="A204" s="2" t="s">
        <v>1</v>
      </c>
      <c r="B204" s="2" t="s">
        <v>141</v>
      </c>
    </row>
    <row r="205" spans="1:13" x14ac:dyDescent="0.2">
      <c r="A205" t="s">
        <v>2</v>
      </c>
      <c r="B205" t="s">
        <v>3</v>
      </c>
    </row>
    <row r="206" spans="1:13" x14ac:dyDescent="0.2">
      <c r="A206" t="s">
        <v>4</v>
      </c>
      <c r="B206">
        <v>1</v>
      </c>
    </row>
    <row r="207" spans="1:13" ht="16" x14ac:dyDescent="0.2">
      <c r="A207" t="s">
        <v>5</v>
      </c>
      <c r="B207" s="3" t="s">
        <v>83</v>
      </c>
    </row>
    <row r="208" spans="1:13" x14ac:dyDescent="0.2">
      <c r="A208" t="s">
        <v>6</v>
      </c>
      <c r="B208" t="s">
        <v>7</v>
      </c>
    </row>
    <row r="209" spans="1:12" x14ac:dyDescent="0.2">
      <c r="A209" t="s">
        <v>8</v>
      </c>
      <c r="B209" t="s">
        <v>20</v>
      </c>
    </row>
    <row r="210" spans="1:12" ht="16" x14ac:dyDescent="0.2">
      <c r="A210" s="2" t="s">
        <v>11</v>
      </c>
    </row>
    <row r="211" spans="1:12" x14ac:dyDescent="0.2">
      <c r="A211" t="s">
        <v>12</v>
      </c>
      <c r="B211" t="s">
        <v>13</v>
      </c>
      <c r="C211" t="s">
        <v>2</v>
      </c>
      <c r="D211" t="s">
        <v>8</v>
      </c>
      <c r="E211" t="s">
        <v>24</v>
      </c>
      <c r="F211" t="s">
        <v>6</v>
      </c>
      <c r="G211" t="s">
        <v>88</v>
      </c>
      <c r="H211" t="s">
        <v>89</v>
      </c>
      <c r="I211" t="s">
        <v>90</v>
      </c>
      <c r="J211" t="s">
        <v>10</v>
      </c>
      <c r="K211" t="s">
        <v>91</v>
      </c>
    </row>
    <row r="212" spans="1:12" ht="16" x14ac:dyDescent="0.2">
      <c r="A212" s="3" t="s">
        <v>141</v>
      </c>
      <c r="B212">
        <v>1</v>
      </c>
      <c r="C212" t="s">
        <v>3</v>
      </c>
      <c r="D212" t="s">
        <v>20</v>
      </c>
      <c r="E212" t="s">
        <v>122</v>
      </c>
      <c r="F212" t="s">
        <v>16</v>
      </c>
      <c r="I212">
        <v>100</v>
      </c>
      <c r="J212" t="s">
        <v>27</v>
      </c>
      <c r="K212" s="3" t="s">
        <v>141</v>
      </c>
    </row>
    <row r="213" spans="1:12" x14ac:dyDescent="0.2">
      <c r="A213" t="s">
        <v>92</v>
      </c>
      <c r="B213">
        <v>4.6073299999999991E-12</v>
      </c>
      <c r="D213" t="s">
        <v>9</v>
      </c>
      <c r="E213" t="s">
        <v>93</v>
      </c>
      <c r="F213" t="s">
        <v>29</v>
      </c>
      <c r="G213">
        <v>2</v>
      </c>
      <c r="H213">
        <v>-27.862953173275841</v>
      </c>
      <c r="I213">
        <v>0.80471895621705025</v>
      </c>
      <c r="K213" t="s">
        <v>94</v>
      </c>
      <c r="L213">
        <v>0</v>
      </c>
    </row>
    <row r="214" spans="1:12" x14ac:dyDescent="0.2">
      <c r="A214" t="s">
        <v>25</v>
      </c>
      <c r="B214">
        <v>4.6479999999999997E-9</v>
      </c>
      <c r="D214" t="s">
        <v>9</v>
      </c>
      <c r="E214" t="s">
        <v>93</v>
      </c>
      <c r="F214" t="s">
        <v>29</v>
      </c>
      <c r="G214">
        <v>2</v>
      </c>
      <c r="H214">
        <v>-20.946409388260619</v>
      </c>
      <c r="I214">
        <v>1.0397207708399181</v>
      </c>
      <c r="K214" t="s">
        <v>95</v>
      </c>
      <c r="L214">
        <v>0</v>
      </c>
    </row>
    <row r="215" spans="1:12" x14ac:dyDescent="0.2">
      <c r="A215" t="s">
        <v>30</v>
      </c>
      <c r="B215">
        <v>7.0301000000000005E-7</v>
      </c>
      <c r="D215" t="s">
        <v>9</v>
      </c>
      <c r="E215" t="s">
        <v>93</v>
      </c>
      <c r="F215" t="s">
        <v>29</v>
      </c>
      <c r="G215">
        <v>2</v>
      </c>
      <c r="H215">
        <v>-15.927475291349671</v>
      </c>
      <c r="I215">
        <v>1.0397207708399181</v>
      </c>
      <c r="K215" t="s">
        <v>95</v>
      </c>
      <c r="L215">
        <v>0</v>
      </c>
    </row>
    <row r="216" spans="1:12" x14ac:dyDescent="0.2">
      <c r="A216" t="s">
        <v>31</v>
      </c>
      <c r="B216">
        <v>5.3800599999999993E-9</v>
      </c>
      <c r="D216" t="s">
        <v>9</v>
      </c>
      <c r="E216" t="s">
        <v>93</v>
      </c>
      <c r="F216" t="s">
        <v>29</v>
      </c>
      <c r="G216">
        <v>2</v>
      </c>
      <c r="H216">
        <v>-20.80014688128237</v>
      </c>
      <c r="I216">
        <v>0.80471895621705025</v>
      </c>
      <c r="K216" t="s">
        <v>94</v>
      </c>
      <c r="L216">
        <v>0</v>
      </c>
    </row>
    <row r="217" spans="1:12" x14ac:dyDescent="0.2">
      <c r="A217" t="s">
        <v>32</v>
      </c>
      <c r="B217">
        <v>3.0734899999999997E-12</v>
      </c>
      <c r="D217" t="s">
        <v>9</v>
      </c>
      <c r="E217" t="s">
        <v>93</v>
      </c>
      <c r="F217" t="s">
        <v>29</v>
      </c>
      <c r="G217">
        <v>2</v>
      </c>
      <c r="H217">
        <v>-28.267787963052381</v>
      </c>
      <c r="I217">
        <v>0.80471895621705025</v>
      </c>
      <c r="K217" t="s">
        <v>94</v>
      </c>
      <c r="L217">
        <v>0</v>
      </c>
    </row>
    <row r="218" spans="1:12" x14ac:dyDescent="0.2">
      <c r="A218" t="s">
        <v>33</v>
      </c>
      <c r="B218">
        <v>5.3800599999999993E-6</v>
      </c>
      <c r="D218" t="s">
        <v>9</v>
      </c>
      <c r="E218" t="s">
        <v>93</v>
      </c>
      <c r="F218" t="s">
        <v>29</v>
      </c>
      <c r="G218">
        <v>2</v>
      </c>
      <c r="H218">
        <v>-13.892391602300229</v>
      </c>
      <c r="I218">
        <v>0.80471895621705025</v>
      </c>
      <c r="K218" t="s">
        <v>94</v>
      </c>
      <c r="L218">
        <v>0</v>
      </c>
    </row>
    <row r="219" spans="1:12" x14ac:dyDescent="0.2">
      <c r="A219" t="s">
        <v>133</v>
      </c>
      <c r="B219">
        <f>0.058*(B243*47.5)*0.1</f>
        <v>2.8688662692307701E-2</v>
      </c>
      <c r="D219" t="s">
        <v>9</v>
      </c>
      <c r="E219" t="s">
        <v>28</v>
      </c>
      <c r="F219" t="s">
        <v>29</v>
      </c>
      <c r="G219">
        <v>2</v>
      </c>
      <c r="H219">
        <v>-5.1849886812410331</v>
      </c>
      <c r="I219">
        <v>2.439508208471609E-2</v>
      </c>
      <c r="K219" t="s">
        <v>117</v>
      </c>
      <c r="L219">
        <v>0</v>
      </c>
    </row>
    <row r="220" spans="1:12" x14ac:dyDescent="0.2">
      <c r="A220" t="s">
        <v>97</v>
      </c>
      <c r="B220">
        <v>1.2782000000000001E-5</v>
      </c>
      <c r="D220" t="s">
        <v>9</v>
      </c>
      <c r="E220" t="s">
        <v>93</v>
      </c>
      <c r="F220" t="s">
        <v>29</v>
      </c>
      <c r="G220">
        <v>2</v>
      </c>
      <c r="H220">
        <v>-13.027053197600001</v>
      </c>
      <c r="I220">
        <v>0.20273255405408211</v>
      </c>
      <c r="K220" t="s">
        <v>98</v>
      </c>
      <c r="L220">
        <v>0</v>
      </c>
    </row>
    <row r="221" spans="1:12" x14ac:dyDescent="0.2">
      <c r="A221" t="s">
        <v>35</v>
      </c>
      <c r="B221">
        <v>5.8099999999999994E-6</v>
      </c>
      <c r="D221" t="s">
        <v>9</v>
      </c>
      <c r="E221" t="s">
        <v>93</v>
      </c>
      <c r="F221" t="s">
        <v>29</v>
      </c>
      <c r="G221">
        <v>2</v>
      </c>
      <c r="H221">
        <v>-13.81551055796427</v>
      </c>
      <c r="I221">
        <v>0.54930614433405478</v>
      </c>
      <c r="K221" t="s">
        <v>99</v>
      </c>
      <c r="L221">
        <v>0</v>
      </c>
    </row>
    <row r="222" spans="1:12" x14ac:dyDescent="0.2">
      <c r="A222" t="s">
        <v>100</v>
      </c>
      <c r="B222">
        <v>1.6849E-16</v>
      </c>
      <c r="D222" t="s">
        <v>9</v>
      </c>
      <c r="E222" t="s">
        <v>93</v>
      </c>
      <c r="F222" t="s">
        <v>29</v>
      </c>
      <c r="G222">
        <v>2</v>
      </c>
      <c r="H222">
        <v>-38.079235843906353</v>
      </c>
      <c r="I222">
        <v>1.0397207708399181</v>
      </c>
      <c r="K222" t="s">
        <v>95</v>
      </c>
      <c r="L222">
        <v>0</v>
      </c>
    </row>
    <row r="223" spans="1:12" x14ac:dyDescent="0.2">
      <c r="A223" t="s">
        <v>101</v>
      </c>
      <c r="B223">
        <v>7.9596999999999994E-6</v>
      </c>
      <c r="D223" t="s">
        <v>9</v>
      </c>
      <c r="E223" t="s">
        <v>93</v>
      </c>
      <c r="F223" t="s">
        <v>29</v>
      </c>
      <c r="G223">
        <v>2</v>
      </c>
      <c r="H223">
        <v>-13.500699818124239</v>
      </c>
      <c r="I223">
        <v>0.80471895621705025</v>
      </c>
      <c r="K223" t="s">
        <v>94</v>
      </c>
      <c r="L223">
        <v>0</v>
      </c>
    </row>
    <row r="224" spans="1:12" x14ac:dyDescent="0.2">
      <c r="A224" t="s">
        <v>36</v>
      </c>
      <c r="B224">
        <v>1.9231099999999998E-7</v>
      </c>
      <c r="D224" t="s">
        <v>9</v>
      </c>
      <c r="E224" t="s">
        <v>93</v>
      </c>
      <c r="F224" t="s">
        <v>29</v>
      </c>
      <c r="G224">
        <v>2</v>
      </c>
      <c r="H224">
        <v>-17.223732554563391</v>
      </c>
      <c r="I224">
        <v>0.80471895621705025</v>
      </c>
      <c r="K224" t="s">
        <v>94</v>
      </c>
      <c r="L224">
        <v>0</v>
      </c>
    </row>
    <row r="225" spans="1:13" x14ac:dyDescent="0.2">
      <c r="A225" t="s">
        <v>102</v>
      </c>
      <c r="B225">
        <v>3.0502500000000001</v>
      </c>
      <c r="D225" t="s">
        <v>18</v>
      </c>
      <c r="E225" t="s">
        <v>93</v>
      </c>
      <c r="F225" t="s">
        <v>29</v>
      </c>
      <c r="G225">
        <v>2</v>
      </c>
      <c r="H225">
        <v>-0.64435701639051324</v>
      </c>
      <c r="I225">
        <v>2.439508208471609E-2</v>
      </c>
      <c r="K225" t="s">
        <v>103</v>
      </c>
      <c r="L225">
        <v>0</v>
      </c>
    </row>
    <row r="226" spans="1:13" x14ac:dyDescent="0.2">
      <c r="A226" t="s">
        <v>104</v>
      </c>
      <c r="B226">
        <v>4.6073299999999995E-6</v>
      </c>
      <c r="D226" t="s">
        <v>9</v>
      </c>
      <c r="E226" t="s">
        <v>93</v>
      </c>
      <c r="F226" t="s">
        <v>29</v>
      </c>
      <c r="G226">
        <v>2</v>
      </c>
      <c r="H226">
        <v>-14.04744261531156</v>
      </c>
      <c r="I226">
        <v>0.80471895621705025</v>
      </c>
      <c r="K226" t="s">
        <v>94</v>
      </c>
      <c r="L226">
        <v>0</v>
      </c>
    </row>
    <row r="227" spans="1:13" x14ac:dyDescent="0.2">
      <c r="A227" t="s">
        <v>37</v>
      </c>
      <c r="B227">
        <v>1.7429999999999998E-10</v>
      </c>
      <c r="D227" t="s">
        <v>9</v>
      </c>
      <c r="E227" t="s">
        <v>93</v>
      </c>
      <c r="F227" t="s">
        <v>29</v>
      </c>
      <c r="G227">
        <v>2</v>
      </c>
      <c r="H227">
        <v>-24.22982373426639</v>
      </c>
      <c r="I227">
        <v>0.80471895621705025</v>
      </c>
      <c r="K227" t="s">
        <v>105</v>
      </c>
      <c r="L227">
        <v>0</v>
      </c>
    </row>
    <row r="228" spans="1:13" x14ac:dyDescent="0.2">
      <c r="A228" t="s">
        <v>85</v>
      </c>
      <c r="B228">
        <v>5.8099999999999994E-6</v>
      </c>
      <c r="D228" t="s">
        <v>9</v>
      </c>
      <c r="E228" t="s">
        <v>93</v>
      </c>
      <c r="F228" t="s">
        <v>29</v>
      </c>
      <c r="G228">
        <v>2</v>
      </c>
      <c r="H228">
        <v>-13.81551055796427</v>
      </c>
      <c r="I228">
        <v>0.80471895621705025</v>
      </c>
      <c r="K228" t="s">
        <v>106</v>
      </c>
      <c r="L228">
        <v>0</v>
      </c>
    </row>
    <row r="229" spans="1:13" x14ac:dyDescent="0.2">
      <c r="A229" t="s">
        <v>39</v>
      </c>
      <c r="B229">
        <v>5.7925699999999993E-5</v>
      </c>
      <c r="D229" t="s">
        <v>9</v>
      </c>
      <c r="E229" t="s">
        <v>93</v>
      </c>
      <c r="F229" t="s">
        <v>29</v>
      </c>
      <c r="G229">
        <v>2</v>
      </c>
      <c r="H229">
        <v>-11.515929973990531</v>
      </c>
      <c r="I229">
        <v>0.20273255405408211</v>
      </c>
      <c r="K229" t="s">
        <v>118</v>
      </c>
      <c r="L229">
        <v>0</v>
      </c>
    </row>
    <row r="230" spans="1:13" x14ac:dyDescent="0.2">
      <c r="A230" t="s">
        <v>40</v>
      </c>
      <c r="B230">
        <v>4.6479999999999997E-8</v>
      </c>
      <c r="D230" t="s">
        <v>9</v>
      </c>
      <c r="E230" t="s">
        <v>93</v>
      </c>
      <c r="F230" t="s">
        <v>29</v>
      </c>
      <c r="G230">
        <v>2</v>
      </c>
      <c r="H230">
        <v>-18.64382429526658</v>
      </c>
      <c r="I230">
        <v>1.0397207708399181</v>
      </c>
      <c r="K230" t="s">
        <v>95</v>
      </c>
      <c r="L230">
        <v>0</v>
      </c>
    </row>
    <row r="231" spans="1:13" x14ac:dyDescent="0.2">
      <c r="A231" t="s">
        <v>41</v>
      </c>
      <c r="B231">
        <v>2.9049999999999997E-6</v>
      </c>
      <c r="D231" t="s">
        <v>9</v>
      </c>
      <c r="E231" t="s">
        <v>93</v>
      </c>
      <c r="F231" t="s">
        <v>29</v>
      </c>
      <c r="G231">
        <v>2</v>
      </c>
      <c r="H231">
        <v>-14.508657738524221</v>
      </c>
      <c r="I231">
        <v>0.54930614433405478</v>
      </c>
      <c r="K231" t="s">
        <v>99</v>
      </c>
      <c r="L231">
        <v>0</v>
      </c>
    </row>
    <row r="232" spans="1:13" x14ac:dyDescent="0.2">
      <c r="A232" t="s">
        <v>42</v>
      </c>
      <c r="B232">
        <v>6.6814999999999995E-6</v>
      </c>
      <c r="D232" t="s">
        <v>9</v>
      </c>
      <c r="E232" t="s">
        <v>93</v>
      </c>
      <c r="F232" t="s">
        <v>29</v>
      </c>
      <c r="G232">
        <v>2</v>
      </c>
      <c r="H232">
        <v>-13.67574861558912</v>
      </c>
      <c r="I232">
        <v>0.80471895621705025</v>
      </c>
      <c r="K232" t="s">
        <v>94</v>
      </c>
      <c r="L232">
        <v>0</v>
      </c>
    </row>
    <row r="233" spans="1:13" x14ac:dyDescent="0.2">
      <c r="A233" t="s">
        <v>43</v>
      </c>
      <c r="B233">
        <v>4.0960499999999995E-6</v>
      </c>
      <c r="D233" t="s">
        <v>9</v>
      </c>
      <c r="E233" t="s">
        <v>93</v>
      </c>
      <c r="F233" t="s">
        <v>29</v>
      </c>
      <c r="G233">
        <v>2</v>
      </c>
      <c r="H233">
        <v>-14.165068034134141</v>
      </c>
      <c r="I233">
        <v>0.80471895621705025</v>
      </c>
      <c r="K233" t="s">
        <v>94</v>
      </c>
      <c r="L233">
        <v>0</v>
      </c>
    </row>
    <row r="234" spans="1:13" x14ac:dyDescent="0.2">
      <c r="A234" t="s">
        <v>44</v>
      </c>
      <c r="B234">
        <v>9.2959999999999993E-8</v>
      </c>
      <c r="D234" t="s">
        <v>9</v>
      </c>
      <c r="E234" t="s">
        <v>93</v>
      </c>
      <c r="F234" t="s">
        <v>29</v>
      </c>
      <c r="G234">
        <v>2</v>
      </c>
      <c r="H234">
        <v>-17.950677114706629</v>
      </c>
      <c r="I234">
        <v>1.0397207708399181</v>
      </c>
      <c r="K234" t="s">
        <v>95</v>
      </c>
      <c r="L234">
        <v>0</v>
      </c>
    </row>
    <row r="235" spans="1:13" x14ac:dyDescent="0.2">
      <c r="A235" t="s">
        <v>45</v>
      </c>
      <c r="B235">
        <v>2.9049999999999997E-6</v>
      </c>
      <c r="D235" t="s">
        <v>9</v>
      </c>
      <c r="E235" t="s">
        <v>93</v>
      </c>
      <c r="F235" t="s">
        <v>29</v>
      </c>
      <c r="G235">
        <v>2</v>
      </c>
      <c r="H235">
        <v>-14.508657738524221</v>
      </c>
      <c r="I235">
        <v>4.7655089902162509E-2</v>
      </c>
      <c r="K235" t="s">
        <v>96</v>
      </c>
      <c r="L235">
        <v>0</v>
      </c>
    </row>
    <row r="236" spans="1:13" x14ac:dyDescent="0.2">
      <c r="A236" t="s">
        <v>46</v>
      </c>
      <c r="B236">
        <v>8.714999999999999E-9</v>
      </c>
      <c r="D236" t="s">
        <v>9</v>
      </c>
      <c r="E236" t="s">
        <v>93</v>
      </c>
      <c r="F236" t="s">
        <v>29</v>
      </c>
      <c r="G236">
        <v>2</v>
      </c>
      <c r="H236">
        <v>-20.31780072883825</v>
      </c>
      <c r="I236">
        <v>0.80471895621705025</v>
      </c>
      <c r="K236" t="s">
        <v>94</v>
      </c>
      <c r="L236">
        <v>0</v>
      </c>
    </row>
    <row r="237" spans="1:13" x14ac:dyDescent="0.2">
      <c r="A237" t="s">
        <v>138</v>
      </c>
      <c r="B237">
        <f>0.058*(B243*47.5)*0.9</f>
        <v>0.25819796423076929</v>
      </c>
      <c r="C237" t="s">
        <v>3</v>
      </c>
      <c r="D237" t="s">
        <v>9</v>
      </c>
      <c r="E237" t="s">
        <v>109</v>
      </c>
      <c r="F237" t="s">
        <v>19</v>
      </c>
      <c r="G237">
        <v>0</v>
      </c>
      <c r="H237">
        <v>5.04E-2</v>
      </c>
      <c r="K237" t="s">
        <v>117</v>
      </c>
      <c r="M237" t="s">
        <v>139</v>
      </c>
    </row>
    <row r="238" spans="1:13" x14ac:dyDescent="0.2">
      <c r="A238" t="s">
        <v>119</v>
      </c>
      <c r="B238">
        <v>4.4736999999999999E-4</v>
      </c>
      <c r="C238" t="s">
        <v>21</v>
      </c>
      <c r="D238" t="s">
        <v>9</v>
      </c>
      <c r="E238" t="s">
        <v>109</v>
      </c>
      <c r="F238" t="s">
        <v>19</v>
      </c>
      <c r="G238">
        <v>0</v>
      </c>
      <c r="H238">
        <v>7.7000000000000001E-5</v>
      </c>
      <c r="K238" t="s">
        <v>120</v>
      </c>
    </row>
    <row r="239" spans="1:13" x14ac:dyDescent="0.2">
      <c r="A239" t="s">
        <v>108</v>
      </c>
      <c r="B239">
        <v>1.27239E-11</v>
      </c>
      <c r="C239" t="s">
        <v>21</v>
      </c>
      <c r="D239" t="s">
        <v>8</v>
      </c>
      <c r="E239" t="s">
        <v>109</v>
      </c>
      <c r="F239" t="s">
        <v>19</v>
      </c>
      <c r="G239">
        <v>2</v>
      </c>
      <c r="H239">
        <v>-26.847119572100141</v>
      </c>
      <c r="I239">
        <v>0.3465735902799727</v>
      </c>
      <c r="K239" t="s">
        <v>110</v>
      </c>
      <c r="L239">
        <v>0</v>
      </c>
    </row>
    <row r="240" spans="1:13" x14ac:dyDescent="0.2">
      <c r="A240" t="s">
        <v>111</v>
      </c>
      <c r="B240">
        <v>1.4525000000000001E-5</v>
      </c>
      <c r="C240" t="s">
        <v>3</v>
      </c>
      <c r="D240" t="s">
        <v>9</v>
      </c>
      <c r="E240" t="s">
        <v>109</v>
      </c>
      <c r="F240" t="s">
        <v>19</v>
      </c>
      <c r="G240">
        <v>2</v>
      </c>
      <c r="H240">
        <v>-12.899219826090119</v>
      </c>
      <c r="I240">
        <v>0.1075556898084728</v>
      </c>
      <c r="K240" t="s">
        <v>112</v>
      </c>
      <c r="L240">
        <v>0</v>
      </c>
    </row>
    <row r="241" spans="1:13" x14ac:dyDescent="0.2">
      <c r="A241" t="s">
        <v>113</v>
      </c>
      <c r="B241">
        <v>1.1619999999999999E-5</v>
      </c>
      <c r="C241" t="s">
        <v>21</v>
      </c>
      <c r="D241" t="s">
        <v>9</v>
      </c>
      <c r="E241" t="s">
        <v>109</v>
      </c>
      <c r="F241" t="s">
        <v>19</v>
      </c>
      <c r="G241">
        <v>2</v>
      </c>
      <c r="H241">
        <v>-13.12236337740433</v>
      </c>
      <c r="I241">
        <v>0.1075556898084728</v>
      </c>
      <c r="K241" t="s">
        <v>112</v>
      </c>
      <c r="L241">
        <v>0</v>
      </c>
    </row>
    <row r="242" spans="1:13" x14ac:dyDescent="0.2">
      <c r="A242" t="s">
        <v>123</v>
      </c>
      <c r="B242">
        <v>2.9049999999999998</v>
      </c>
      <c r="C242" t="s">
        <v>17</v>
      </c>
      <c r="D242" t="s">
        <v>9</v>
      </c>
      <c r="E242" t="s">
        <v>109</v>
      </c>
      <c r="F242" t="s">
        <v>19</v>
      </c>
      <c r="G242">
        <v>2</v>
      </c>
      <c r="H242">
        <v>-0.69314718055994529</v>
      </c>
      <c r="I242">
        <v>0.45814536593707761</v>
      </c>
      <c r="K242" t="s">
        <v>106</v>
      </c>
      <c r="L242">
        <v>0</v>
      </c>
      <c r="M242" t="s">
        <v>124</v>
      </c>
    </row>
    <row r="243" spans="1:13" x14ac:dyDescent="0.2">
      <c r="A243" t="s">
        <v>142</v>
      </c>
      <c r="B243">
        <f>0.148974358974359*0.699</f>
        <v>0.10413307692307694</v>
      </c>
      <c r="C243" t="s">
        <v>3</v>
      </c>
      <c r="D243" t="s">
        <v>9</v>
      </c>
      <c r="E243" t="s">
        <v>109</v>
      </c>
      <c r="F243" t="s">
        <v>19</v>
      </c>
      <c r="G243">
        <v>2</v>
      </c>
      <c r="H243">
        <v>2.564102564102564E-2</v>
      </c>
      <c r="I243">
        <v>0</v>
      </c>
      <c r="K243" t="s">
        <v>121</v>
      </c>
      <c r="L243">
        <v>0</v>
      </c>
    </row>
    <row r="244" spans="1:13" x14ac:dyDescent="0.2">
      <c r="A244" t="s">
        <v>115</v>
      </c>
      <c r="B244">
        <v>-5.8099999999999994E-6</v>
      </c>
      <c r="C244" t="s">
        <v>17</v>
      </c>
      <c r="D244" t="s">
        <v>9</v>
      </c>
      <c r="E244" t="s">
        <v>116</v>
      </c>
      <c r="F244" t="s">
        <v>19</v>
      </c>
      <c r="G244">
        <v>2</v>
      </c>
      <c r="H244">
        <v>-13.81551055796427</v>
      </c>
      <c r="I244">
        <v>1.0397207708399181</v>
      </c>
      <c r="K244" t="s">
        <v>95</v>
      </c>
      <c r="L244">
        <v>0</v>
      </c>
    </row>
  </sheetData>
  <autoFilter ref="A1:M244" xr:uid="{00000000-0001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2023-07-12T08:33:04Z</dcterms:modified>
</cp:coreProperties>
</file>