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1"/>
  <workbookPr defaultThemeVersion="166925"/>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46B4BAF1-4F18-9D49-AB47-01732401492A}" xr6:coauthVersionLast="47" xr6:coauthVersionMax="47" xr10:uidLastSave="{00000000-0000-0000-0000-000000000000}"/>
  <bookViews>
    <workbookView xWindow="34060" yWindow="-560" windowWidth="30240" windowHeight="18880" activeTab="1" xr2:uid="{00000000-000D-0000-FFFF-FFFF00000000}"/>
  </bookViews>
  <sheets>
    <sheet name="MTG Process description" sheetId="2" r:id="rId1"/>
    <sheet name="LCI" sheetId="1" r:id="rId2"/>
  </sheets>
  <definedNames>
    <definedName name="_xlnm._FilterDatabase" localSheetId="1" hidden="1">LCI!$A$1:$K$332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10" i="1" l="1"/>
  <c r="F42" i="2" l="1"/>
  <c r="F41" i="2"/>
  <c r="G41" i="2" s="1"/>
  <c r="H41" i="2" s="1"/>
  <c r="I41" i="2" s="1"/>
  <c r="K41" i="2" s="1"/>
  <c r="F40" i="2"/>
  <c r="F39" i="2"/>
  <c r="F33" i="2"/>
  <c r="F32" i="2"/>
  <c r="G32" i="2" s="1"/>
  <c r="H32" i="2" s="1"/>
  <c r="I32" i="2" s="1"/>
  <c r="K32" i="2" s="1"/>
  <c r="F31" i="2"/>
  <c r="F30" i="2"/>
  <c r="E24" i="2"/>
  <c r="E23" i="2"/>
  <c r="E22" i="2"/>
  <c r="E21" i="2"/>
  <c r="F21" i="2" s="1"/>
  <c r="G21" i="2" s="1"/>
  <c r="H21" i="2" s="1"/>
  <c r="J21" i="2" s="1"/>
  <c r="E15" i="2"/>
  <c r="E14" i="2"/>
  <c r="F14" i="2" s="1"/>
  <c r="G14" i="2" s="1"/>
  <c r="H14" i="2" s="1"/>
  <c r="J14" i="2" s="1"/>
  <c r="E13" i="2"/>
  <c r="F13" i="2" s="1"/>
  <c r="G13" i="2" s="1"/>
  <c r="H13" i="2" s="1"/>
  <c r="J13" i="2" s="1"/>
  <c r="E12" i="2"/>
  <c r="B201" i="1"/>
  <c r="B200" i="1"/>
  <c r="B186" i="1"/>
  <c r="B185" i="1"/>
  <c r="B231" i="1"/>
  <c r="B230" i="1"/>
  <c r="B216" i="1"/>
  <c r="B215" i="1"/>
  <c r="B262" i="1"/>
  <c r="B261" i="1"/>
  <c r="B247" i="1"/>
  <c r="B246" i="1"/>
  <c r="B278" i="1"/>
  <c r="B277" i="1"/>
  <c r="B293" i="1"/>
  <c r="G40" i="2" l="1"/>
  <c r="H40" i="2" s="1"/>
  <c r="I40" i="2" s="1"/>
  <c r="K40" i="2" s="1"/>
  <c r="G31" i="2"/>
  <c r="H31" i="2" s="1"/>
  <c r="I31" i="2" s="1"/>
  <c r="K31" i="2" s="1"/>
  <c r="F15" i="2"/>
  <c r="G15" i="2" s="1"/>
  <c r="H15" i="2" s="1"/>
  <c r="J15" i="2" s="1"/>
  <c r="G33" i="2"/>
  <c r="H33" i="2" s="1"/>
  <c r="I33" i="2" s="1"/>
  <c r="K33" i="2" s="1"/>
  <c r="F22" i="2"/>
  <c r="G22" i="2" s="1"/>
  <c r="H22" i="2" s="1"/>
  <c r="J22" i="2" s="1"/>
  <c r="G39" i="2"/>
  <c r="H39" i="2" s="1"/>
  <c r="I39" i="2" s="1"/>
  <c r="K39" i="2" s="1"/>
  <c r="F23" i="2"/>
  <c r="G23" i="2" s="1"/>
  <c r="H23" i="2" s="1"/>
  <c r="J23" i="2" s="1"/>
  <c r="F12" i="2"/>
  <c r="G12" i="2" s="1"/>
  <c r="H12" i="2" s="1"/>
  <c r="J12" i="2" s="1"/>
  <c r="F24" i="2"/>
  <c r="G24" i="2" s="1"/>
  <c r="H24" i="2" s="1"/>
  <c r="J24" i="2" s="1"/>
  <c r="G30" i="2"/>
  <c r="H30" i="2" s="1"/>
  <c r="I30" i="2" s="1"/>
  <c r="K30" i="2" s="1"/>
  <c r="G42" i="2"/>
  <c r="H42" i="2" s="1"/>
  <c r="I42" i="2" s="1"/>
  <c r="K42" i="2" s="1"/>
  <c r="B292" i="1"/>
  <c r="B331" i="1"/>
  <c r="B330" i="1"/>
  <c r="B329" i="1"/>
  <c r="B328" i="1"/>
  <c r="B327" i="1"/>
  <c r="B326" i="1"/>
  <c r="B324" i="1"/>
</calcChain>
</file>

<file path=xl/sharedStrings.xml><?xml version="1.0" encoding="utf-8"?>
<sst xmlns="http://schemas.openxmlformats.org/spreadsheetml/2006/main" count="1281" uniqueCount="141">
  <si>
    <t>Activity</t>
  </si>
  <si>
    <t>production amount</t>
  </si>
  <si>
    <t>reference product</t>
  </si>
  <si>
    <t>LPG</t>
  </si>
  <si>
    <t>type</t>
  </si>
  <si>
    <t>process</t>
  </si>
  <si>
    <t>unit</t>
  </si>
  <si>
    <t>kilowatt hour</t>
  </si>
  <si>
    <t>Exchanges</t>
  </si>
  <si>
    <t>name</t>
  </si>
  <si>
    <t>amount</t>
  </si>
  <si>
    <t>location</t>
  </si>
  <si>
    <t>categories</t>
  </si>
  <si>
    <t>kilogram</t>
  </si>
  <si>
    <t>technosphere</t>
  </si>
  <si>
    <t>megajoule</t>
  </si>
  <si>
    <t>air</t>
  </si>
  <si>
    <t>biosphere</t>
  </si>
  <si>
    <t>production</t>
  </si>
  <si>
    <t>CH</t>
  </si>
  <si>
    <t>electricity, low voltage</t>
  </si>
  <si>
    <t>database</t>
  </si>
  <si>
    <t>source</t>
  </si>
  <si>
    <t>biosphere3</t>
  </si>
  <si>
    <t>ecoinvent</t>
  </si>
  <si>
    <t>RER</t>
  </si>
  <si>
    <t>GLO</t>
  </si>
  <si>
    <t>cubic meter</t>
  </si>
  <si>
    <t>comment</t>
  </si>
  <si>
    <t>LHV: 19.9 MJ/kg</t>
  </si>
  <si>
    <t>steam production, as energy carrier, in chemical industry</t>
  </si>
  <si>
    <t>RoW</t>
  </si>
  <si>
    <t>heat, from steam, in chemical industry</t>
  </si>
  <si>
    <t>market group for electricity, low voltage</t>
  </si>
  <si>
    <t>market for zinc oxide</t>
  </si>
  <si>
    <t>zinc oxide</t>
  </si>
  <si>
    <t>market for copper oxide</t>
  </si>
  <si>
    <t>copper oxide</t>
  </si>
  <si>
    <t>market for aluminium oxide, metallurgical</t>
  </si>
  <si>
    <t>IAI Area, EU27 &amp; EFTA</t>
  </si>
  <si>
    <t>aluminium oxide, metallurgical</t>
  </si>
  <si>
    <t>Car db</t>
  </si>
  <si>
    <t>Methanol process adapted from Comparative well-to-wheel life cycle assessment of OME3–5 synfuel production via the power-to-liquid pathway, Hank et al. 2019. https://doi.org/10.1039/C9SE00658C</t>
  </si>
  <si>
    <t>Gasoline, synthetic</t>
  </si>
  <si>
    <t>Methanol-based fuels</t>
  </si>
  <si>
    <t>market for tap water</t>
  </si>
  <si>
    <t>Europe without Switzerland</t>
  </si>
  <si>
    <t>tap water</t>
  </si>
  <si>
    <t>uncertainty type</t>
  </si>
  <si>
    <t>loc</t>
  </si>
  <si>
    <t>allocation</t>
  </si>
  <si>
    <t/>
  </si>
  <si>
    <t>market for fly ash and scrubber sludge</t>
  </si>
  <si>
    <t>fly ash and scrubber sludge</t>
  </si>
  <si>
    <t>market for heat, central or small-scale, other than natural gas</t>
  </si>
  <si>
    <t>heat, central or small-scale, other than natural gas</t>
  </si>
  <si>
    <t>infrastructure construction, for regional distribution of oil product</t>
  </si>
  <si>
    <t>infrastructure, for regional distribution of oil product</t>
  </si>
  <si>
    <t>market for municipal solid waste</t>
  </si>
  <si>
    <t>municipal solid waste</t>
  </si>
  <si>
    <t>market for rainwater mineral oil storage</t>
  </si>
  <si>
    <t>rainwater mineral oil storage</t>
  </si>
  <si>
    <t>market for transport, freight train</t>
  </si>
  <si>
    <t>ton kilometer</t>
  </si>
  <si>
    <t>transport, freight train</t>
  </si>
  <si>
    <t>market for transport, freight, lorry, unspecified</t>
  </si>
  <si>
    <t>transport, freight, lorry, unspecified</t>
  </si>
  <si>
    <t>wastewater, average</t>
  </si>
  <si>
    <t>gasoline, synthetic, vehicle grade</t>
  </si>
  <si>
    <t>liquefied petroleum gas, synthetic, vehicle grade</t>
  </si>
  <si>
    <t>treatment of wastewater, average, capacity 1E9l/year</t>
  </si>
  <si>
    <t>hydrogen, 4kg per ton of methanol processed</t>
  </si>
  <si>
    <t>diesel, synthetic, vehicle grade</t>
  </si>
  <si>
    <t>kerosene, synthetic, vehicle grade</t>
  </si>
  <si>
    <t>https://www.fvv-net.de/fileadmin/user_upload/medien/materialien/FVV-Kraftstoffstudie_LBST_2013-10-30.pdf</t>
  </si>
  <si>
    <t>liquefied petroleum gas, synthetic</t>
  </si>
  <si>
    <t>gasoline, synthetic</t>
  </si>
  <si>
    <t>diesel, synthetic</t>
  </si>
  <si>
    <t>kerosene, synthetic</t>
  </si>
  <si>
    <t>skip</t>
  </si>
  <si>
    <t>source for methanol production</t>
  </si>
  <si>
    <t>Comparative well-to-wheel life cycle assessment of OME3–5 synfuel production via the power-to-liquid pathway, Hank et al. 2019. https://doi.org/10.1039/C9SE00658C</t>
  </si>
  <si>
    <t>source for MTO</t>
  </si>
  <si>
    <t>Methanol-to-Olefins (MTO)</t>
  </si>
  <si>
    <t>Energy-based allocation</t>
  </si>
  <si>
    <t>Optimized for diesel and kerosene production</t>
  </si>
  <si>
    <t>LHV [MJ/kg]</t>
  </si>
  <si>
    <t>Mass [kg]</t>
  </si>
  <si>
    <t>Energy produced [MJ]</t>
  </si>
  <si>
    <t>Energy produced [%]</t>
  </si>
  <si>
    <t>Mass methanol, allocated [kg/kg fuel]</t>
  </si>
  <si>
    <t>CO2 captured from methanol [kg/kg]</t>
  </si>
  <si>
    <t>CO2 content of fuel [kg CO2/kg]</t>
  </si>
  <si>
    <t>Carbon correction [kg/kg]</t>
  </si>
  <si>
    <t>Methanol</t>
  </si>
  <si>
    <t>Diesel</t>
  </si>
  <si>
    <t>Gasoline</t>
  </si>
  <si>
    <t>Kerosene</t>
  </si>
  <si>
    <t>Optimized for gasoline production</t>
  </si>
  <si>
    <t>Economic-based allocation</t>
  </si>
  <si>
    <t>Unitary price [Euro_2005/kg]</t>
  </si>
  <si>
    <t>Turnover [Euro_2005]</t>
  </si>
  <si>
    <t>Revenue produced [%]</t>
  </si>
  <si>
    <t>Mass methanol, allocated [kg methanol/kg fuel]</t>
  </si>
  <si>
    <t>methanol production facility, construction</t>
  </si>
  <si>
    <t>Comparative well-to-wheel life cycle assessment of OME3–5 synfuel production via the power-to-liquid pathway. Christoph Hank, Lukas Lazar, Franz Mantei, Mohamed Ouda, Robin J. White, Tom Smolinka, Achim Schaadt, Christopher Hebling and Hans-Martin Henning. 2019. https://doi.org/10.1039/C9SE00658C</t>
  </si>
  <si>
    <t>Adapted from Comparative well-to-wheel life cycle assessment of OME3–5 synfuel production via the power-to-liquid pathway, Hank et al. 2019</t>
  </si>
  <si>
    <t>methanol, purified</t>
  </si>
  <si>
    <t>methanol, unpurified</t>
  </si>
  <si>
    <t>Methanol-based fuels from coal</t>
  </si>
  <si>
    <t>hydrogen production, gaseous, 30 bar, from hard coal gasification and reforming, at coal gasification plant</t>
  </si>
  <si>
    <t>Carbon dioxide, fossil</t>
  </si>
  <si>
    <t>Adapted from Comparative well-to-wheel life cycle assessment of OME3–5 synfuel production via the power-to-liquid pathway, Hank et al. 2019
The hydrogen process (coal gasification) releases 18.024 kg CO2 per kg H2. Here, 0.139 kg H2 are needed, corresponding to 2.5 kg CO2 released from the gasification process.
1.69 kg out of the 2.5 kg CO2 are redirected as CO2 input in the methanol synthesis process. This means that these 1.69 kg are not emitted.
Hence, a 1.69 kg CO2 correction is added.</t>
  </si>
  <si>
    <t>Carbon monoxide, fossil</t>
  </si>
  <si>
    <t>liquefied petroleum gas production, synthetic, from methanol, hydrogen from coal gasification, economic allocation, at fuelling station</t>
  </si>
  <si>
    <t>liquefied petroleum gas production, from methanol, hydrogen from coal gasification, economic allocation</t>
  </si>
  <si>
    <t>kerosene production, synthetic, from methanol, hydrogen from coal gasification, economic allocation, at fuelling station</t>
  </si>
  <si>
    <t>kerosene production, from methanol, hydrogen from coal gasification, economic allocation</t>
  </si>
  <si>
    <t>diesel production, synthetic, from methanol, hydrogen from coal gasification, economic allocation, at fuelling station</t>
  </si>
  <si>
    <t>diesel production, from methanol, hydrogen from coal gasification, economic allocation</t>
  </si>
  <si>
    <t>gasoline production, synthetic, from methanol, hydrogen from coal gasification, economic allocation, at fuelling station</t>
  </si>
  <si>
    <t>gasoline production, from methanol, hydrogen from coal gasification, economic allocation</t>
  </si>
  <si>
    <t>liquefied petroleum gas production, synthetic, from methanol, hydrogen from coal gasification, energy allocation, at fuelling station</t>
  </si>
  <si>
    <t>liquefied petroleum gas production, from methanol, hydrogen from coal gasification, energy allocation</t>
  </si>
  <si>
    <t>kerosene production, synthetic, from methanol, hydrogen from coal gasification, energy allocation, at fuelling station</t>
  </si>
  <si>
    <t>kerosene production, from methanol, hydrogen from coal gasification, energy allocation</t>
  </si>
  <si>
    <t>diesel production, synthetic, from methanol, hydrogen from coal gasification, energy allocation, at fuelling station</t>
  </si>
  <si>
    <t>diesel production, from methanol, hydrogen from coal gasification, energy allocation</t>
  </si>
  <si>
    <t>gasoline production, synthetic, from methanol, hydrogen from coal gasification, energy allocation, at fuelling station</t>
  </si>
  <si>
    <t>gasoline production, from methanol, hydrogen from coal gasification, energy allocation</t>
  </si>
  <si>
    <t>CO2 emission factor: 3 kg/kg fuel. Co-product of Methanol-to-kerosene process. Methanol from hydrogen and CO. CO from direct air capture. Co-produced together with gasoline, LPG and diesel, but optimized for kerosene production. Allocation key for kerosene: 44%.</t>
  </si>
  <si>
    <t>CO2 emission factor: 3 kg/kg fuel. Co-product of Methanol-to-kerosene process. Methanol from hydrogen and CO. CO from direct air capture. Co-produced together with gasoline, LPG and diesel, but optimized for kerosene production. Allocation key for kerosene: 35.5%.</t>
  </si>
  <si>
    <t>CO2 emission factor: 3.16 kg/kg fuel. Co-product of Methanol-to-diesel process. Methanol from hydrogen and CO. CO from direct air capture. Co-produced together with gasoline, LPG and kerosene, but optimized for diesel production. Allocation key for diesel: 37%.</t>
  </si>
  <si>
    <t>CO2 emission factor: 3.16 kg/kg fuel. Co-product of Methanol-to-diesel process. Methanol from hydrogen and CO. CO from direct air capture. Co-produced together with diesel, LPG and kerosene, but optimized for diesel production. Allocation key for diesel: 38.8%.</t>
  </si>
  <si>
    <t>CO2 emission factor: 3.14 kg/kg fuel. Co-product of Methanol-to-Gasoline process. Methanol from hydrogen and CO. CO from direct air capture. Co-produced together with diesel, LPG and kerosene, but optimized for gasoline production. Allocation key for gasoline: 47%.</t>
  </si>
  <si>
    <t>CO2 emission factor: 3.14 kg/kg fuel. Co-product of Methanol-to-Gasoline process. Methanol from hydrogen and CO. CO from direct air capture. Co-produced together with diesel, LPG and kerosene, but optimized for gasoline production. Allocation key for gasoline: 87.8%.</t>
  </si>
  <si>
    <t>CO2 emission factor: 3.01 kg/kg fuel. Co-product of Methanol-to-Gasoline process. Methanol from hydrogen and CO. CO from direct air capture. Co-produced together with diesel, gasoline and kerosene, but optimized for diesel and kerosene. Allocation key for LPG: 9%.</t>
  </si>
  <si>
    <t>CO2 emission factor: 3.01 kg/kg fuel. Co-product of Methanol-to-Gasoline process. Methanol from hydrogen and CO. CO from direct air capture. Co-produced together with diesel, gasoline and kerosene, but optimized for diesel and kerosene. Allocation key for LPG: 6.3%.</t>
  </si>
  <si>
    <t>methanol distillation, hydrogen from coal gasification</t>
  </si>
  <si>
    <t>methanol synthesis, hydrogen from coal gasification</t>
  </si>
  <si>
    <t>hydrogen, gaseous, 30 bar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</si>
</sst>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_ [$€-2]\ * #,##0.00_ ;_ [$€-2]\ * \-#,##0.00_ ;_ [$€-2]\ * &quot;-&quot;??_ ;_ @_ "/>
    <numFmt numFmtId="166" formatCode="0.0%"/>
  </numFmts>
  <fonts count="10"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1"/>
      <color theme="1"/>
      <name val="Calibri"/>
      <family val="2"/>
      <scheme val="minor"/>
    </font>
    <font>
      <u/>
      <sz val="11"/>
      <color theme="10"/>
      <name val="Calibri"/>
      <family val="2"/>
      <scheme val="minor"/>
    </font>
    <font>
      <b/>
      <u/>
      <sz val="11"/>
      <color theme="1"/>
      <name val="Calibri"/>
      <family val="2"/>
      <scheme val="minor"/>
    </font>
    <font>
      <b/>
      <sz val="11"/>
      <color rgb="FFFF0000"/>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s>
  <borders count="4">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3">
    <xf numFmtId="0" fontId="0" fillId="0" borderId="0"/>
    <xf numFmtId="9" fontId="6" fillId="0" borderId="0" applyFont="0" applyFill="0" applyBorder="0" applyAlignment="0" applyProtection="0"/>
    <xf numFmtId="0" fontId="7" fillId="0" borderId="0" applyNumberFormat="0" applyFill="0" applyBorder="0" applyAlignment="0" applyProtection="0"/>
  </cellStyleXfs>
  <cellXfs count="31">
    <xf numFmtId="0" fontId="0" fillId="0" borderId="0" xfId="0"/>
    <xf numFmtId="0" fontId="4" fillId="0" borderId="0" xfId="0" applyFont="1"/>
    <xf numFmtId="0" fontId="3" fillId="0" borderId="0" xfId="0" applyFont="1"/>
    <xf numFmtId="0" fontId="5" fillId="0" borderId="0" xfId="0" applyFont="1"/>
    <xf numFmtId="164" fontId="0" fillId="0" borderId="0" xfId="0" applyNumberFormat="1"/>
    <xf numFmtId="11" fontId="0" fillId="0" borderId="0" xfId="0" applyNumberFormat="1"/>
    <xf numFmtId="0" fontId="7" fillId="0" borderId="0" xfId="2" applyAlignment="1"/>
    <xf numFmtId="0" fontId="7" fillId="0" borderId="0" xfId="2"/>
    <xf numFmtId="0" fontId="8" fillId="0" borderId="0" xfId="0" applyFont="1"/>
    <xf numFmtId="0" fontId="0" fillId="2" borderId="0" xfId="0" applyFill="1"/>
    <xf numFmtId="2" fontId="3" fillId="2" borderId="0" xfId="0" applyNumberFormat="1" applyFont="1" applyFill="1"/>
    <xf numFmtId="0" fontId="0" fillId="2" borderId="1" xfId="0" applyFill="1" applyBorder="1"/>
    <xf numFmtId="2" fontId="0" fillId="2" borderId="0" xfId="0" applyNumberFormat="1" applyFill="1"/>
    <xf numFmtId="9" fontId="0" fillId="2" borderId="0" xfId="1" applyFont="1" applyFill="1"/>
    <xf numFmtId="164" fontId="9" fillId="2" borderId="0" xfId="0" applyNumberFormat="1" applyFont="1" applyFill="1"/>
    <xf numFmtId="0" fontId="0" fillId="2" borderId="2" xfId="0" applyFill="1" applyBorder="1"/>
    <xf numFmtId="164" fontId="0" fillId="2" borderId="0" xfId="0" applyNumberFormat="1" applyFill="1"/>
    <xf numFmtId="0" fontId="0" fillId="2" borderId="3" xfId="0" applyFill="1" applyBorder="1"/>
    <xf numFmtId="2" fontId="0" fillId="0" borderId="0" xfId="0" applyNumberFormat="1"/>
    <xf numFmtId="9" fontId="0" fillId="0" borderId="0" xfId="1" applyFont="1" applyFill="1"/>
    <xf numFmtId="0" fontId="0" fillId="3" borderId="0" xfId="0" applyFill="1"/>
    <xf numFmtId="0" fontId="3" fillId="3" borderId="0" xfId="0" applyFont="1" applyFill="1"/>
    <xf numFmtId="0" fontId="0" fillId="3" borderId="1" xfId="0" applyFill="1" applyBorder="1"/>
    <xf numFmtId="165" fontId="0" fillId="3" borderId="0" xfId="0" applyNumberFormat="1" applyFill="1"/>
    <xf numFmtId="166" fontId="0" fillId="3" borderId="0" xfId="1" applyNumberFormat="1" applyFont="1" applyFill="1"/>
    <xf numFmtId="2" fontId="9" fillId="3" borderId="0" xfId="0" applyNumberFormat="1" applyFont="1" applyFill="1"/>
    <xf numFmtId="2" fontId="0" fillId="3" borderId="0" xfId="0" applyNumberFormat="1" applyFill="1"/>
    <xf numFmtId="0" fontId="0" fillId="3" borderId="2" xfId="0" applyFill="1" applyBorder="1"/>
    <xf numFmtId="0" fontId="0" fillId="3" borderId="3" xfId="0" applyFill="1" applyBorder="1"/>
    <xf numFmtId="0" fontId="2" fillId="0" borderId="0" xfId="0" applyFont="1"/>
    <xf numFmtId="0" fontId="1" fillId="0" borderId="0" xfId="0" applyFont="1"/>
  </cellXfs>
  <cellStyles count="3">
    <cellStyle name="Hyperlink" xfId="2" builtinId="8"/>
    <cellStyle name="Normal" xfId="0" builtinId="0"/>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https://www.fvv-net.de/fileadmin/user_upload/medien/materialien/FVV-Kraftstoffstudie_LBST_2013-10-30.pdf" TargetMode="External"/><Relationship Id="rId3" Type="http://schemas.openxmlformats.org/officeDocument/2006/relationships/hyperlink" Target="https://www.fvv-net.de/fileadmin/user_upload/medien/materialien/FVV-Kraftstoffstudie_LBST_2013-10-30.pdf" TargetMode="External"/><Relationship Id="rId7" Type="http://schemas.openxmlformats.org/officeDocument/2006/relationships/hyperlink" Target="https://www.fvv-net.de/fileadmin/user_upload/medien/materialien/FVV-Kraftstoffstudie_LBST_2013-10-30.pdf" TargetMode="External"/><Relationship Id="rId2" Type="http://schemas.openxmlformats.org/officeDocument/2006/relationships/hyperlink" Target="https://www.fvv-net.de/fileadmin/user_upload/medien/materialien/FVV-Kraftstoffstudie_LBST_2013-10-30.pdf" TargetMode="External"/><Relationship Id="rId1" Type="http://schemas.openxmlformats.org/officeDocument/2006/relationships/hyperlink" Target="https://www.fvv-net.de/fileadmin/user_upload/medien/materialien/FVV-Kraftstoffstudie_LBST_2013-10-30.pdf" TargetMode="External"/><Relationship Id="rId6" Type="http://schemas.openxmlformats.org/officeDocument/2006/relationships/hyperlink" Target="https://www.fvv-net.de/fileadmin/user_upload/medien/materialien/FVV-Kraftstoffstudie_LBST_2013-10-30.pdf" TargetMode="External"/><Relationship Id="rId5" Type="http://schemas.openxmlformats.org/officeDocument/2006/relationships/hyperlink" Target="https://www.fvv-net.de/fileadmin/user_upload/medien/materialien/FVV-Kraftstoffstudie_LBST_2013-10-30.pdf" TargetMode="External"/><Relationship Id="rId4" Type="http://schemas.openxmlformats.org/officeDocument/2006/relationships/hyperlink" Target="https://www.fvv-net.de/fileadmin/user_upload/medien/materialien/FVV-Kraftstoffstudie_LBST_2013-10-30.pdf"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2"/>
  <sheetViews>
    <sheetView topLeftCell="A13" zoomScale="85" zoomScaleNormal="85" workbookViewId="0">
      <selection activeCell="A6" sqref="A6"/>
    </sheetView>
  </sheetViews>
  <sheetFormatPr baseColWidth="10" defaultColWidth="8.83203125" defaultRowHeight="15" x14ac:dyDescent="0.2"/>
  <cols>
    <col min="1" max="1" width="27.33203125" bestFit="1" customWidth="1"/>
    <col min="3" max="3" width="12.33203125" bestFit="1" customWidth="1"/>
    <col min="4" max="4" width="8.6640625" bestFit="1" customWidth="1"/>
    <col min="5" max="5" width="24.83203125" bestFit="1" customWidth="1"/>
    <col min="6" max="6" width="18.5" bestFit="1" customWidth="1"/>
    <col min="7" max="7" width="32.1640625" bestFit="1" customWidth="1"/>
    <col min="8" max="8" width="32.6640625" bestFit="1" customWidth="1"/>
    <col min="9" max="9" width="25.83203125" customWidth="1"/>
    <col min="10" max="10" width="26" bestFit="1" customWidth="1"/>
    <col min="11" max="11" width="22.33203125" bestFit="1" customWidth="1"/>
  </cols>
  <sheetData>
    <row r="1" spans="1:10" x14ac:dyDescent="0.2">
      <c r="A1" t="s">
        <v>79</v>
      </c>
    </row>
    <row r="2" spans="1:10" x14ac:dyDescent="0.2">
      <c r="A2" t="s">
        <v>80</v>
      </c>
      <c r="B2" t="s">
        <v>81</v>
      </c>
    </row>
    <row r="3" spans="1:10" x14ac:dyDescent="0.2">
      <c r="A3" t="s">
        <v>82</v>
      </c>
      <c r="B3" s="7" t="s">
        <v>74</v>
      </c>
    </row>
    <row r="6" spans="1:10" x14ac:dyDescent="0.2">
      <c r="A6" s="2" t="s">
        <v>83</v>
      </c>
    </row>
    <row r="8" spans="1:10" x14ac:dyDescent="0.2">
      <c r="A8" s="2" t="s">
        <v>84</v>
      </c>
      <c r="B8" s="8" t="s">
        <v>85</v>
      </c>
    </row>
    <row r="9" spans="1:10" x14ac:dyDescent="0.2">
      <c r="A9" s="9"/>
      <c r="B9" s="9"/>
      <c r="C9" s="9" t="s">
        <v>86</v>
      </c>
      <c r="D9" s="9" t="s">
        <v>87</v>
      </c>
      <c r="E9" s="9" t="s">
        <v>88</v>
      </c>
      <c r="F9" s="9" t="s">
        <v>89</v>
      </c>
      <c r="G9" s="9" t="s">
        <v>90</v>
      </c>
      <c r="H9" s="9" t="s">
        <v>91</v>
      </c>
      <c r="I9" s="9" t="s">
        <v>92</v>
      </c>
      <c r="J9" s="9" t="s">
        <v>93</v>
      </c>
    </row>
    <row r="10" spans="1:10" x14ac:dyDescent="0.2">
      <c r="A10" s="9" t="s">
        <v>94</v>
      </c>
      <c r="B10" s="9"/>
      <c r="C10" s="9">
        <v>19</v>
      </c>
      <c r="D10" s="10">
        <v>2.2599999999999998</v>
      </c>
      <c r="E10" s="9"/>
      <c r="F10" s="9"/>
      <c r="G10" s="9"/>
      <c r="H10" s="9">
        <v>1.55</v>
      </c>
      <c r="I10" s="9"/>
      <c r="J10" s="9"/>
    </row>
    <row r="11" spans="1:10" ht="16" thickBot="1" x14ac:dyDescent="0.25">
      <c r="A11" s="9"/>
      <c r="B11" s="9"/>
      <c r="C11" s="9"/>
      <c r="D11" s="9"/>
      <c r="E11" s="9"/>
      <c r="F11" s="9"/>
      <c r="G11" s="9"/>
      <c r="H11" s="9"/>
      <c r="I11" s="9"/>
      <c r="J11" s="9"/>
    </row>
    <row r="12" spans="1:10" x14ac:dyDescent="0.2">
      <c r="A12" s="9" t="s">
        <v>95</v>
      </c>
      <c r="B12" s="9"/>
      <c r="C12" s="9">
        <v>44</v>
      </c>
      <c r="D12" s="11">
        <v>0.36499999999999999</v>
      </c>
      <c r="E12" s="12">
        <f>D12*C12</f>
        <v>16.059999999999999</v>
      </c>
      <c r="F12" s="13">
        <f>E12/SUM($E$12:$E$15)</f>
        <v>0.36968151224138407</v>
      </c>
      <c r="G12" s="14">
        <f>F12*$D$10/D12</f>
        <v>2.2889868977137753</v>
      </c>
      <c r="H12" s="12">
        <f>-$H$10*G12</f>
        <v>-3.5479296914563516</v>
      </c>
      <c r="I12" s="12">
        <v>3.16</v>
      </c>
      <c r="J12" s="12">
        <f>I12+H12</f>
        <v>-0.38792969145635148</v>
      </c>
    </row>
    <row r="13" spans="1:10" x14ac:dyDescent="0.2">
      <c r="A13" s="9" t="s">
        <v>3</v>
      </c>
      <c r="B13" s="9"/>
      <c r="C13" s="9">
        <v>45.5</v>
      </c>
      <c r="D13" s="15">
        <v>8.5999999999999993E-2</v>
      </c>
      <c r="E13" s="12">
        <f t="shared" ref="E13:E15" si="0">D13*C13</f>
        <v>3.9129999999999998</v>
      </c>
      <c r="F13" s="13">
        <f t="shared" ref="F13:F15" si="1">E13/SUM($E$12:$E$15)</f>
        <v>9.0072463100905095E-2</v>
      </c>
      <c r="G13" s="16">
        <f t="shared" ref="G13:G15" si="2">F13*$D$10/D13</f>
        <v>2.3670205419540173</v>
      </c>
      <c r="H13" s="12">
        <f t="shared" ref="H13:H15" si="3">-$H$10*G13</f>
        <v>-3.6688818400287269</v>
      </c>
      <c r="I13" s="12">
        <v>3.01</v>
      </c>
      <c r="J13" s="12">
        <f t="shared" ref="J13:J15" si="4">I13+H13</f>
        <v>-0.65888184002872707</v>
      </c>
    </row>
    <row r="14" spans="1:10" x14ac:dyDescent="0.2">
      <c r="A14" s="9" t="s">
        <v>96</v>
      </c>
      <c r="B14" s="9"/>
      <c r="C14" s="9">
        <v>43.4</v>
      </c>
      <c r="D14" s="15">
        <v>0.10299999999999999</v>
      </c>
      <c r="E14" s="12">
        <f t="shared" si="0"/>
        <v>4.4701999999999993</v>
      </c>
      <c r="F14" s="13">
        <f t="shared" si="1"/>
        <v>0.10289852403620392</v>
      </c>
      <c r="G14" s="16">
        <f t="shared" si="2"/>
        <v>2.2577734400176781</v>
      </c>
      <c r="H14" s="12">
        <f t="shared" si="3"/>
        <v>-3.4995488320274011</v>
      </c>
      <c r="I14" s="12">
        <v>3.14</v>
      </c>
      <c r="J14" s="12">
        <f t="shared" si="4"/>
        <v>-0.35954883202740096</v>
      </c>
    </row>
    <row r="15" spans="1:10" ht="16" thickBot="1" x14ac:dyDescent="0.25">
      <c r="A15" s="9" t="s">
        <v>97</v>
      </c>
      <c r="B15" s="9"/>
      <c r="C15" s="9">
        <v>42.6</v>
      </c>
      <c r="D15" s="17">
        <v>0.44600000000000001</v>
      </c>
      <c r="E15" s="12">
        <f t="shared" si="0"/>
        <v>18.999600000000001</v>
      </c>
      <c r="F15" s="13">
        <f t="shared" si="1"/>
        <v>0.43734750062150696</v>
      </c>
      <c r="G15" s="14">
        <f t="shared" si="2"/>
        <v>2.2161554964228825</v>
      </c>
      <c r="H15" s="12">
        <f t="shared" si="3"/>
        <v>-3.4350410194554679</v>
      </c>
      <c r="I15" s="12">
        <v>3</v>
      </c>
      <c r="J15" s="12">
        <f t="shared" si="4"/>
        <v>-0.43504101945546791</v>
      </c>
    </row>
    <row r="16" spans="1:10" x14ac:dyDescent="0.2">
      <c r="E16" s="18"/>
      <c r="F16" s="19"/>
      <c r="G16" s="18"/>
      <c r="H16" s="18"/>
      <c r="I16" s="18"/>
      <c r="J16" s="18"/>
    </row>
    <row r="17" spans="1:11" x14ac:dyDescent="0.2">
      <c r="A17" s="2" t="s">
        <v>84</v>
      </c>
      <c r="B17" s="8" t="s">
        <v>98</v>
      </c>
    </row>
    <row r="18" spans="1:11" x14ac:dyDescent="0.2">
      <c r="A18" s="9"/>
      <c r="B18" s="9"/>
      <c r="C18" s="9" t="s">
        <v>86</v>
      </c>
      <c r="D18" s="9" t="s">
        <v>87</v>
      </c>
      <c r="E18" s="9" t="s">
        <v>88</v>
      </c>
      <c r="F18" s="9" t="s">
        <v>89</v>
      </c>
      <c r="G18" s="9" t="s">
        <v>90</v>
      </c>
      <c r="H18" s="9" t="s">
        <v>91</v>
      </c>
      <c r="I18" s="9" t="s">
        <v>92</v>
      </c>
      <c r="J18" s="9" t="s">
        <v>93</v>
      </c>
    </row>
    <row r="19" spans="1:11" x14ac:dyDescent="0.2">
      <c r="A19" s="9" t="s">
        <v>94</v>
      </c>
      <c r="B19" s="9"/>
      <c r="C19" s="9">
        <v>19</v>
      </c>
      <c r="D19" s="10">
        <v>2.2599999999999998</v>
      </c>
      <c r="E19" s="9"/>
      <c r="F19" s="9"/>
      <c r="G19" s="9"/>
      <c r="H19" s="9">
        <v>1.55</v>
      </c>
      <c r="I19" s="9"/>
      <c r="J19" s="9"/>
    </row>
    <row r="20" spans="1:11" ht="16" thickBot="1" x14ac:dyDescent="0.25">
      <c r="A20" s="9"/>
      <c r="B20" s="9"/>
      <c r="C20" s="9"/>
      <c r="D20" s="9"/>
      <c r="E20" s="9"/>
      <c r="F20" s="9"/>
      <c r="G20" s="9"/>
      <c r="H20" s="9"/>
      <c r="I20" s="9"/>
      <c r="J20" s="9"/>
    </row>
    <row r="21" spans="1:11" x14ac:dyDescent="0.2">
      <c r="A21" s="9" t="s">
        <v>95</v>
      </c>
      <c r="B21" s="9"/>
      <c r="C21" s="9">
        <v>44</v>
      </c>
      <c r="D21" s="11">
        <v>0.183</v>
      </c>
      <c r="E21" s="12">
        <f>D21*C21</f>
        <v>8.0519999999999996</v>
      </c>
      <c r="F21" s="13">
        <f>E21/SUM($E$21:$E$24)</f>
        <v>0.18519540737469639</v>
      </c>
      <c r="G21" s="16">
        <f>F21*$D$19/D21</f>
        <v>2.28711268123942</v>
      </c>
      <c r="H21" s="12">
        <f>-$H$19*G21</f>
        <v>-3.5450246559211012</v>
      </c>
      <c r="I21" s="12">
        <v>3.16</v>
      </c>
      <c r="J21" s="12">
        <f>I21+H21</f>
        <v>-0.38502465592110102</v>
      </c>
    </row>
    <row r="22" spans="1:11" x14ac:dyDescent="0.2">
      <c r="A22" s="9" t="s">
        <v>3</v>
      </c>
      <c r="B22" s="9"/>
      <c r="C22" s="9">
        <v>45.5</v>
      </c>
      <c r="D22" s="15">
        <v>8.5999999999999993E-2</v>
      </c>
      <c r="E22" s="12">
        <f t="shared" ref="E22:E24" si="5">D22*C22</f>
        <v>3.9129999999999998</v>
      </c>
      <c r="F22" s="13">
        <f t="shared" ref="F22:F24" si="6">E22/SUM($E$21:$E$24)</f>
        <v>8.9998712004121587E-2</v>
      </c>
      <c r="G22" s="16">
        <f t="shared" ref="G22:G24" si="7">F22*$D$19/D22</f>
        <v>2.3650824317362185</v>
      </c>
      <c r="H22" s="12">
        <f t="shared" ref="H22:H24" si="8">-$H$19*G22</f>
        <v>-3.6658777691911388</v>
      </c>
      <c r="I22" s="12">
        <v>3.01</v>
      </c>
      <c r="J22" s="12">
        <f t="shared" ref="J22:J24" si="9">I22+H22</f>
        <v>-0.65587776919113905</v>
      </c>
    </row>
    <row r="23" spans="1:11" x14ac:dyDescent="0.2">
      <c r="A23" s="9" t="s">
        <v>96</v>
      </c>
      <c r="B23" s="9"/>
      <c r="C23" s="9">
        <v>43.4</v>
      </c>
      <c r="D23" s="15">
        <v>0.46600000000000003</v>
      </c>
      <c r="E23" s="12">
        <f t="shared" si="5"/>
        <v>20.224399999999999</v>
      </c>
      <c r="F23" s="13">
        <f t="shared" si="6"/>
        <v>0.46515971148892321</v>
      </c>
      <c r="G23" s="14">
        <f t="shared" si="7"/>
        <v>2.2559247810407004</v>
      </c>
      <c r="H23" s="12">
        <f t="shared" si="8"/>
        <v>-3.4966834106130857</v>
      </c>
      <c r="I23" s="12">
        <v>3.14</v>
      </c>
      <c r="J23" s="12">
        <f t="shared" si="9"/>
        <v>-0.35668341061308562</v>
      </c>
    </row>
    <row r="24" spans="1:11" ht="16" thickBot="1" x14ac:dyDescent="0.25">
      <c r="A24" s="9" t="s">
        <v>97</v>
      </c>
      <c r="B24" s="9"/>
      <c r="C24" s="9">
        <v>42.6</v>
      </c>
      <c r="D24" s="17">
        <v>0.26500000000000001</v>
      </c>
      <c r="E24" s="12">
        <f t="shared" si="5"/>
        <v>11.289000000000001</v>
      </c>
      <c r="F24" s="13">
        <f t="shared" si="6"/>
        <v>0.2596461691322588</v>
      </c>
      <c r="G24" s="16">
        <f t="shared" si="7"/>
        <v>2.2143409141090751</v>
      </c>
      <c r="H24" s="12">
        <f t="shared" si="8"/>
        <v>-3.4322284168690667</v>
      </c>
      <c r="I24" s="12">
        <v>3</v>
      </c>
      <c r="J24" s="12">
        <f t="shared" si="9"/>
        <v>-0.43222841686906666</v>
      </c>
    </row>
    <row r="26" spans="1:11" x14ac:dyDescent="0.2">
      <c r="A26" s="2" t="s">
        <v>99</v>
      </c>
      <c r="B26" s="8" t="s">
        <v>85</v>
      </c>
    </row>
    <row r="27" spans="1:11" x14ac:dyDescent="0.2">
      <c r="A27" s="20"/>
      <c r="B27" s="20"/>
      <c r="C27" s="20" t="s">
        <v>86</v>
      </c>
      <c r="D27" s="20" t="s">
        <v>87</v>
      </c>
      <c r="E27" s="20" t="s">
        <v>100</v>
      </c>
      <c r="F27" s="20" t="s">
        <v>101</v>
      </c>
      <c r="G27" s="20" t="s">
        <v>102</v>
      </c>
      <c r="H27" s="20" t="s">
        <v>103</v>
      </c>
      <c r="I27" s="20" t="s">
        <v>91</v>
      </c>
      <c r="J27" s="20" t="s">
        <v>92</v>
      </c>
      <c r="K27" s="20" t="s">
        <v>93</v>
      </c>
    </row>
    <row r="28" spans="1:11" x14ac:dyDescent="0.2">
      <c r="A28" s="20" t="s">
        <v>94</v>
      </c>
      <c r="B28" s="20"/>
      <c r="C28" s="20">
        <v>19</v>
      </c>
      <c r="D28" s="21">
        <v>2.2599999999999998</v>
      </c>
      <c r="E28" s="20"/>
      <c r="F28" s="20"/>
      <c r="G28" s="20"/>
      <c r="H28" s="20"/>
      <c r="I28" s="20">
        <v>1.55</v>
      </c>
      <c r="J28" s="20"/>
      <c r="K28" s="20"/>
    </row>
    <row r="29" spans="1:11" ht="16" thickBot="1" x14ac:dyDescent="0.25">
      <c r="A29" s="20"/>
      <c r="B29" s="20"/>
      <c r="C29" s="20"/>
      <c r="D29" s="20"/>
      <c r="E29" s="20"/>
      <c r="F29" s="20"/>
      <c r="G29" s="20"/>
      <c r="H29" s="20"/>
      <c r="I29" s="20"/>
      <c r="J29" s="20"/>
      <c r="K29" s="20"/>
    </row>
    <row r="30" spans="1:11" x14ac:dyDescent="0.2">
      <c r="A30" s="20" t="s">
        <v>95</v>
      </c>
      <c r="B30" s="20"/>
      <c r="C30" s="20">
        <v>44</v>
      </c>
      <c r="D30" s="22">
        <v>0.36499999999999999</v>
      </c>
      <c r="E30" s="23">
        <v>0.4</v>
      </c>
      <c r="F30" s="23">
        <f t="shared" ref="F30:F33" si="10">E30*D30</f>
        <v>0.14599999999999999</v>
      </c>
      <c r="G30" s="24">
        <f>F30/SUM($F$30:$F$33)</f>
        <v>0.38761130550673545</v>
      </c>
      <c r="H30" s="25">
        <f>G30*$D$28/D30</f>
        <v>2.4000042477951289</v>
      </c>
      <c r="I30" s="26">
        <f>-$I$28*H30</f>
        <v>-3.7200065840824497</v>
      </c>
      <c r="J30" s="20">
        <v>3.16</v>
      </c>
      <c r="K30" s="26">
        <f>J30+I30</f>
        <v>-0.56000658408244952</v>
      </c>
    </row>
    <row r="31" spans="1:11" x14ac:dyDescent="0.2">
      <c r="A31" s="20" t="s">
        <v>3</v>
      </c>
      <c r="B31" s="20"/>
      <c r="C31" s="20">
        <v>45.5</v>
      </c>
      <c r="D31" s="27">
        <v>8.5999999999999993E-2</v>
      </c>
      <c r="E31" s="23">
        <v>0.27600000000000002</v>
      </c>
      <c r="F31" s="23">
        <f t="shared" si="10"/>
        <v>2.3736E-2</v>
      </c>
      <c r="G31" s="24">
        <f t="shared" ref="G31:G33" si="11">F31/SUM($F$30:$F$33)</f>
        <v>6.3016040736355292E-2</v>
      </c>
      <c r="H31" s="26">
        <f t="shared" ref="H31:H33" si="12">G31*$D$28/D31</f>
        <v>1.656002930978639</v>
      </c>
      <c r="I31" s="26">
        <f t="shared" ref="I31:I33" si="13">-$I$28*H31</f>
        <v>-2.5668045430168904</v>
      </c>
      <c r="J31" s="26">
        <v>3.01</v>
      </c>
      <c r="K31" s="26">
        <f t="shared" ref="K31:K33" si="14">J31+I31</f>
        <v>0.44319545698310936</v>
      </c>
    </row>
    <row r="32" spans="1:11" x14ac:dyDescent="0.2">
      <c r="A32" s="20" t="s">
        <v>96</v>
      </c>
      <c r="B32" s="20"/>
      <c r="C32" s="20">
        <v>43.4</v>
      </c>
      <c r="D32" s="27">
        <v>0.10299999999999999</v>
      </c>
      <c r="E32" s="23">
        <v>0.71</v>
      </c>
      <c r="F32" s="23">
        <f t="shared" si="10"/>
        <v>7.3129999999999987E-2</v>
      </c>
      <c r="G32" s="24">
        <f t="shared" si="11"/>
        <v>0.19415078610758602</v>
      </c>
      <c r="H32" s="26">
        <f t="shared" si="12"/>
        <v>4.2600075398363533</v>
      </c>
      <c r="I32" s="26">
        <f t="shared" si="13"/>
        <v>-6.6030116867463482</v>
      </c>
      <c r="J32" s="26">
        <v>3.14</v>
      </c>
      <c r="K32" s="26">
        <f t="shared" si="14"/>
        <v>-3.4630116867463481</v>
      </c>
    </row>
    <row r="33" spans="1:11" ht="16" thickBot="1" x14ac:dyDescent="0.25">
      <c r="A33" s="20" t="s">
        <v>97</v>
      </c>
      <c r="B33" s="20"/>
      <c r="C33" s="20">
        <v>42.6</v>
      </c>
      <c r="D33" s="28">
        <v>0.44600000000000001</v>
      </c>
      <c r="E33" s="23">
        <v>0.3</v>
      </c>
      <c r="F33" s="23">
        <f t="shared" si="10"/>
        <v>0.1338</v>
      </c>
      <c r="G33" s="24">
        <f t="shared" si="11"/>
        <v>0.35522186764932334</v>
      </c>
      <c r="H33" s="25">
        <f t="shared" si="12"/>
        <v>1.8000031858463468</v>
      </c>
      <c r="I33" s="26">
        <f t="shared" si="13"/>
        <v>-2.7900049380618377</v>
      </c>
      <c r="J33" s="20">
        <v>3</v>
      </c>
      <c r="K33" s="26">
        <f t="shared" si="14"/>
        <v>0.20999506193816231</v>
      </c>
    </row>
    <row r="35" spans="1:11" x14ac:dyDescent="0.2">
      <c r="A35" s="2" t="s">
        <v>99</v>
      </c>
      <c r="B35" s="8" t="s">
        <v>98</v>
      </c>
    </row>
    <row r="36" spans="1:11" x14ac:dyDescent="0.2">
      <c r="A36" s="20"/>
      <c r="B36" s="20"/>
      <c r="C36" s="20" t="s">
        <v>86</v>
      </c>
      <c r="D36" s="20" t="s">
        <v>87</v>
      </c>
      <c r="E36" s="20" t="s">
        <v>100</v>
      </c>
      <c r="F36" s="20" t="s">
        <v>101</v>
      </c>
      <c r="G36" s="20" t="s">
        <v>102</v>
      </c>
      <c r="H36" s="20" t="s">
        <v>103</v>
      </c>
      <c r="I36" s="20" t="s">
        <v>91</v>
      </c>
      <c r="J36" s="20" t="s">
        <v>92</v>
      </c>
      <c r="K36" s="20" t="s">
        <v>93</v>
      </c>
    </row>
    <row r="37" spans="1:11" x14ac:dyDescent="0.2">
      <c r="A37" s="20" t="s">
        <v>94</v>
      </c>
      <c r="B37" s="20"/>
      <c r="C37" s="20">
        <v>19</v>
      </c>
      <c r="D37" s="21">
        <v>2.2599999999999998</v>
      </c>
      <c r="E37" s="20"/>
      <c r="F37" s="20"/>
      <c r="G37" s="20"/>
      <c r="H37" s="20"/>
      <c r="I37" s="20">
        <v>1.55</v>
      </c>
      <c r="J37" s="20"/>
      <c r="K37" s="20"/>
    </row>
    <row r="38" spans="1:11" ht="16" thickBot="1" x14ac:dyDescent="0.25">
      <c r="A38" s="20"/>
      <c r="B38" s="20"/>
      <c r="C38" s="20"/>
      <c r="D38" s="20"/>
      <c r="E38" s="20"/>
      <c r="F38" s="20"/>
      <c r="G38" s="20"/>
      <c r="H38" s="20"/>
      <c r="I38" s="20"/>
      <c r="J38" s="20"/>
      <c r="K38" s="20"/>
    </row>
    <row r="39" spans="1:11" x14ac:dyDescent="0.2">
      <c r="A39" s="20" t="s">
        <v>95</v>
      </c>
      <c r="B39" s="20"/>
      <c r="C39" s="20">
        <v>44</v>
      </c>
      <c r="D39" s="22">
        <v>0.183</v>
      </c>
      <c r="E39" s="23">
        <v>0.4</v>
      </c>
      <c r="F39" s="23">
        <f t="shared" ref="F39:F42" si="15">E39*D39</f>
        <v>7.3200000000000001E-2</v>
      </c>
      <c r="G39" s="24">
        <f>F39/SUM($F$30:$F$33)</f>
        <v>0.19433662714447286</v>
      </c>
      <c r="H39" s="26">
        <f>G39*$D$37/D39</f>
        <v>2.4000042477951293</v>
      </c>
      <c r="I39" s="26">
        <f>-$I$28*H39</f>
        <v>-3.7200065840824506</v>
      </c>
      <c r="J39" s="20">
        <v>3.16</v>
      </c>
      <c r="K39" s="26">
        <f>J39+I39</f>
        <v>-0.56000658408245041</v>
      </c>
    </row>
    <row r="40" spans="1:11" x14ac:dyDescent="0.2">
      <c r="A40" s="20" t="s">
        <v>3</v>
      </c>
      <c r="B40" s="20"/>
      <c r="C40" s="20">
        <v>45.5</v>
      </c>
      <c r="D40" s="27">
        <v>8.5999999999999993E-2</v>
      </c>
      <c r="E40" s="23">
        <v>0.27600000000000002</v>
      </c>
      <c r="F40" s="23">
        <f t="shared" si="15"/>
        <v>2.3736E-2</v>
      </c>
      <c r="G40" s="24">
        <f t="shared" ref="G40:G42" si="16">F40/SUM($F$30:$F$33)</f>
        <v>6.3016040736355292E-2</v>
      </c>
      <c r="H40" s="26">
        <f t="shared" ref="H40:H42" si="17">G40*$D$37/D40</f>
        <v>1.656002930978639</v>
      </c>
      <c r="I40" s="26">
        <f t="shared" ref="I40:I42" si="18">-$I$28*H40</f>
        <v>-2.5668045430168904</v>
      </c>
      <c r="J40" s="26">
        <v>3.01</v>
      </c>
      <c r="K40" s="26">
        <f t="shared" ref="K40:K42" si="19">J40+I40</f>
        <v>0.44319545698310936</v>
      </c>
    </row>
    <row r="41" spans="1:11" x14ac:dyDescent="0.2">
      <c r="A41" s="20" t="s">
        <v>96</v>
      </c>
      <c r="B41" s="20"/>
      <c r="C41" s="20">
        <v>43.4</v>
      </c>
      <c r="D41" s="27">
        <v>0.46600000000000003</v>
      </c>
      <c r="E41" s="23">
        <v>0.71</v>
      </c>
      <c r="F41" s="23">
        <f t="shared" si="15"/>
        <v>0.33085999999999999</v>
      </c>
      <c r="G41" s="24">
        <f t="shared" si="16"/>
        <v>0.87839093520519518</v>
      </c>
      <c r="H41" s="25">
        <f t="shared" si="17"/>
        <v>4.2600075398363533</v>
      </c>
      <c r="I41" s="26">
        <f t="shared" si="18"/>
        <v>-6.6030116867463482</v>
      </c>
      <c r="J41" s="26">
        <v>3.14</v>
      </c>
      <c r="K41" s="26">
        <f t="shared" si="19"/>
        <v>-3.4630116867463481</v>
      </c>
    </row>
    <row r="42" spans="1:11" ht="16" thickBot="1" x14ac:dyDescent="0.25">
      <c r="A42" s="20" t="s">
        <v>97</v>
      </c>
      <c r="B42" s="20"/>
      <c r="C42" s="20">
        <v>42.6</v>
      </c>
      <c r="D42" s="28">
        <v>0.26500000000000001</v>
      </c>
      <c r="E42" s="23">
        <v>0.3</v>
      </c>
      <c r="F42" s="23">
        <f t="shared" si="15"/>
        <v>7.9500000000000001E-2</v>
      </c>
      <c r="G42" s="24">
        <f t="shared" si="16"/>
        <v>0.21106232046428405</v>
      </c>
      <c r="H42" s="26">
        <f t="shared" si="17"/>
        <v>1.8000031858463468</v>
      </c>
      <c r="I42" s="26">
        <f t="shared" si="18"/>
        <v>-2.7900049380618377</v>
      </c>
      <c r="J42" s="20">
        <v>3</v>
      </c>
      <c r="K42" s="26">
        <f t="shared" si="19"/>
        <v>0.20999506193816231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K332"/>
  <sheetViews>
    <sheetView tabSelected="1" workbookViewId="0">
      <selection activeCell="G333" sqref="G333"/>
    </sheetView>
  </sheetViews>
  <sheetFormatPr baseColWidth="10" defaultColWidth="8.83203125" defaultRowHeight="15" x14ac:dyDescent="0.2"/>
  <cols>
    <col min="1" max="1" width="59.33203125" bestFit="1" customWidth="1"/>
    <col min="2" max="2" width="14" bestFit="1" customWidth="1"/>
    <col min="3" max="3" width="8.5" customWidth="1"/>
    <col min="4" max="4" width="12.33203125" bestFit="1" customWidth="1"/>
    <col min="7" max="7" width="42.1640625" bestFit="1" customWidth="1"/>
    <col min="8" max="8" width="38.1640625" customWidth="1"/>
  </cols>
  <sheetData>
    <row r="1" spans="1:11" x14ac:dyDescent="0.2">
      <c r="A1" t="s">
        <v>21</v>
      </c>
      <c r="B1" t="s">
        <v>109</v>
      </c>
    </row>
    <row r="2" spans="1:11" hidden="1" x14ac:dyDescent="0.2"/>
    <row r="3" spans="1:11" ht="16" hidden="1" x14ac:dyDescent="0.2">
      <c r="A3" s="1" t="s">
        <v>0</v>
      </c>
      <c r="B3" s="1" t="s">
        <v>114</v>
      </c>
    </row>
    <row r="4" spans="1:11" hidden="1" x14ac:dyDescent="0.2">
      <c r="A4" t="s">
        <v>11</v>
      </c>
      <c r="B4" t="s">
        <v>25</v>
      </c>
    </row>
    <row r="5" spans="1:11" hidden="1" x14ac:dyDescent="0.2">
      <c r="A5" t="s">
        <v>1</v>
      </c>
      <c r="B5">
        <v>1</v>
      </c>
    </row>
    <row r="6" spans="1:11" ht="16" hidden="1" x14ac:dyDescent="0.2">
      <c r="A6" t="s">
        <v>2</v>
      </c>
      <c r="B6" s="3" t="s">
        <v>69</v>
      </c>
    </row>
    <row r="7" spans="1:11" hidden="1" x14ac:dyDescent="0.2">
      <c r="A7" t="s">
        <v>4</v>
      </c>
      <c r="B7" t="s">
        <v>5</v>
      </c>
    </row>
    <row r="8" spans="1:11" hidden="1" x14ac:dyDescent="0.2">
      <c r="A8" t="s">
        <v>6</v>
      </c>
      <c r="B8" t="s">
        <v>13</v>
      </c>
    </row>
    <row r="9" spans="1:11" ht="16" hidden="1" x14ac:dyDescent="0.2">
      <c r="A9" s="1" t="s">
        <v>8</v>
      </c>
    </row>
    <row r="10" spans="1:11" hidden="1" x14ac:dyDescent="0.2">
      <c r="A10" t="s">
        <v>9</v>
      </c>
      <c r="B10" t="s">
        <v>10</v>
      </c>
      <c r="C10" t="s">
        <v>11</v>
      </c>
      <c r="D10" t="s">
        <v>6</v>
      </c>
      <c r="E10" t="s">
        <v>12</v>
      </c>
      <c r="F10" t="s">
        <v>4</v>
      </c>
      <c r="G10" t="s">
        <v>48</v>
      </c>
      <c r="H10" t="s">
        <v>49</v>
      </c>
      <c r="I10" t="s">
        <v>50</v>
      </c>
      <c r="J10" t="s">
        <v>28</v>
      </c>
      <c r="K10" t="s">
        <v>2</v>
      </c>
    </row>
    <row r="11" spans="1:11" hidden="1" x14ac:dyDescent="0.2">
      <c r="A11" t="s">
        <v>114</v>
      </c>
      <c r="B11">
        <v>1</v>
      </c>
      <c r="C11" t="s">
        <v>25</v>
      </c>
      <c r="D11" t="s">
        <v>13</v>
      </c>
      <c r="F11" t="s">
        <v>18</v>
      </c>
      <c r="I11">
        <v>100</v>
      </c>
      <c r="J11" t="s">
        <v>51</v>
      </c>
      <c r="K11" t="s">
        <v>69</v>
      </c>
    </row>
    <row r="12" spans="1:11" hidden="1" x14ac:dyDescent="0.2">
      <c r="A12" t="s">
        <v>115</v>
      </c>
      <c r="B12">
        <v>1.00057</v>
      </c>
      <c r="C12" t="s">
        <v>25</v>
      </c>
      <c r="D12" t="s">
        <v>13</v>
      </c>
      <c r="F12" t="s">
        <v>14</v>
      </c>
      <c r="K12" t="s">
        <v>75</v>
      </c>
    </row>
    <row r="13" spans="1:11" hidden="1" x14ac:dyDescent="0.2">
      <c r="A13" t="s">
        <v>33</v>
      </c>
      <c r="B13">
        <v>6.7000000000000002E-3</v>
      </c>
      <c r="C13" t="s">
        <v>25</v>
      </c>
      <c r="D13" t="s">
        <v>7</v>
      </c>
      <c r="F13" t="s">
        <v>14</v>
      </c>
      <c r="K13" t="s">
        <v>20</v>
      </c>
    </row>
    <row r="14" spans="1:11" hidden="1" x14ac:dyDescent="0.2">
      <c r="A14" t="s">
        <v>52</v>
      </c>
      <c r="B14">
        <v>-1.6799999999999999E-4</v>
      </c>
      <c r="C14" t="s">
        <v>46</v>
      </c>
      <c r="D14" t="s">
        <v>13</v>
      </c>
      <c r="F14" t="s">
        <v>14</v>
      </c>
      <c r="K14" t="s">
        <v>53</v>
      </c>
    </row>
    <row r="15" spans="1:11" hidden="1" x14ac:dyDescent="0.2">
      <c r="A15" t="s">
        <v>54</v>
      </c>
      <c r="B15" s="5">
        <v>5.8399999999999999E-4</v>
      </c>
      <c r="C15" t="s">
        <v>19</v>
      </c>
      <c r="D15" t="s">
        <v>15</v>
      </c>
      <c r="F15" t="s">
        <v>14</v>
      </c>
      <c r="K15" t="s">
        <v>55</v>
      </c>
    </row>
    <row r="16" spans="1:11" hidden="1" x14ac:dyDescent="0.2">
      <c r="A16" t="s">
        <v>56</v>
      </c>
      <c r="B16" s="5">
        <v>2.5999999999999998E-10</v>
      </c>
      <c r="C16" t="s">
        <v>25</v>
      </c>
      <c r="D16" t="s">
        <v>6</v>
      </c>
      <c r="F16" t="s">
        <v>14</v>
      </c>
      <c r="K16" t="s">
        <v>57</v>
      </c>
    </row>
    <row r="17" spans="1:11" hidden="1" x14ac:dyDescent="0.2">
      <c r="A17" t="s">
        <v>58</v>
      </c>
      <c r="B17" s="5">
        <v>-6.2700000000000001E-6</v>
      </c>
      <c r="C17" t="s">
        <v>19</v>
      </c>
      <c r="D17" t="s">
        <v>13</v>
      </c>
      <c r="F17" t="s">
        <v>14</v>
      </c>
      <c r="K17" t="s">
        <v>59</v>
      </c>
    </row>
    <row r="18" spans="1:11" hidden="1" x14ac:dyDescent="0.2">
      <c r="A18" t="s">
        <v>60</v>
      </c>
      <c r="B18" s="5">
        <v>-7.4999999999999993E-5</v>
      </c>
      <c r="C18" t="s">
        <v>46</v>
      </c>
      <c r="D18" t="s">
        <v>27</v>
      </c>
      <c r="F18" t="s">
        <v>14</v>
      </c>
      <c r="K18" t="s">
        <v>61</v>
      </c>
    </row>
    <row r="19" spans="1:11" hidden="1" x14ac:dyDescent="0.2">
      <c r="A19" t="s">
        <v>45</v>
      </c>
      <c r="B19" s="5">
        <v>6.8900000000000005E-4</v>
      </c>
      <c r="C19" t="s">
        <v>46</v>
      </c>
      <c r="D19" t="s">
        <v>13</v>
      </c>
      <c r="F19" t="s">
        <v>14</v>
      </c>
      <c r="K19" t="s">
        <v>47</v>
      </c>
    </row>
    <row r="20" spans="1:11" hidden="1" x14ac:dyDescent="0.2">
      <c r="A20" t="s">
        <v>62</v>
      </c>
      <c r="B20">
        <v>3.3599999999999998E-2</v>
      </c>
      <c r="C20" t="s">
        <v>46</v>
      </c>
      <c r="D20" t="s">
        <v>63</v>
      </c>
      <c r="F20" t="s">
        <v>14</v>
      </c>
      <c r="K20" t="s">
        <v>64</v>
      </c>
    </row>
    <row r="21" spans="1:11" hidden="1" x14ac:dyDescent="0.2">
      <c r="A21" t="s">
        <v>65</v>
      </c>
      <c r="B21">
        <v>3.2599999999999997E-2</v>
      </c>
      <c r="C21" t="s">
        <v>25</v>
      </c>
      <c r="D21" t="s">
        <v>63</v>
      </c>
      <c r="F21" t="s">
        <v>14</v>
      </c>
      <c r="K21" t="s">
        <v>66</v>
      </c>
    </row>
    <row r="22" spans="1:11" hidden="1" x14ac:dyDescent="0.2">
      <c r="A22" t="s">
        <v>70</v>
      </c>
      <c r="B22" s="5">
        <v>-6.8899999999999999E-7</v>
      </c>
      <c r="C22" t="s">
        <v>46</v>
      </c>
      <c r="D22" t="s">
        <v>27</v>
      </c>
      <c r="F22" t="s">
        <v>14</v>
      </c>
      <c r="K22" t="s">
        <v>67</v>
      </c>
    </row>
    <row r="23" spans="1:11" hidden="1" x14ac:dyDescent="0.2">
      <c r="B23" s="5"/>
    </row>
    <row r="24" spans="1:11" ht="16" hidden="1" x14ac:dyDescent="0.2">
      <c r="A24" s="1" t="s">
        <v>0</v>
      </c>
      <c r="B24" s="1" t="s">
        <v>116</v>
      </c>
    </row>
    <row r="25" spans="1:11" hidden="1" x14ac:dyDescent="0.2">
      <c r="A25" t="s">
        <v>11</v>
      </c>
      <c r="B25" t="s">
        <v>25</v>
      </c>
    </row>
    <row r="26" spans="1:11" hidden="1" x14ac:dyDescent="0.2">
      <c r="A26" t="s">
        <v>1</v>
      </c>
      <c r="B26">
        <v>1</v>
      </c>
    </row>
    <row r="27" spans="1:11" ht="16" hidden="1" x14ac:dyDescent="0.2">
      <c r="A27" t="s">
        <v>2</v>
      </c>
      <c r="B27" s="3" t="s">
        <v>73</v>
      </c>
    </row>
    <row r="28" spans="1:11" hidden="1" x14ac:dyDescent="0.2">
      <c r="A28" t="s">
        <v>4</v>
      </c>
      <c r="B28" t="s">
        <v>5</v>
      </c>
    </row>
    <row r="29" spans="1:11" hidden="1" x14ac:dyDescent="0.2">
      <c r="A29" t="s">
        <v>6</v>
      </c>
      <c r="B29" t="s">
        <v>13</v>
      </c>
    </row>
    <row r="30" spans="1:11" ht="16" hidden="1" x14ac:dyDescent="0.2">
      <c r="A30" s="1" t="s">
        <v>8</v>
      </c>
    </row>
    <row r="31" spans="1:11" hidden="1" x14ac:dyDescent="0.2">
      <c r="A31" t="s">
        <v>9</v>
      </c>
      <c r="B31" t="s">
        <v>10</v>
      </c>
      <c r="C31" t="s">
        <v>11</v>
      </c>
      <c r="D31" t="s">
        <v>6</v>
      </c>
      <c r="E31" t="s">
        <v>12</v>
      </c>
      <c r="F31" t="s">
        <v>4</v>
      </c>
      <c r="G31" t="s">
        <v>48</v>
      </c>
      <c r="H31" t="s">
        <v>49</v>
      </c>
      <c r="I31" t="s">
        <v>50</v>
      </c>
      <c r="J31" t="s">
        <v>28</v>
      </c>
      <c r="K31" t="s">
        <v>2</v>
      </c>
    </row>
    <row r="32" spans="1:11" hidden="1" x14ac:dyDescent="0.2">
      <c r="A32" t="s">
        <v>116</v>
      </c>
      <c r="B32">
        <v>1</v>
      </c>
      <c r="C32" t="s">
        <v>25</v>
      </c>
      <c r="D32" t="s">
        <v>13</v>
      </c>
      <c r="F32" t="s">
        <v>18</v>
      </c>
      <c r="I32">
        <v>100</v>
      </c>
      <c r="J32" t="s">
        <v>51</v>
      </c>
      <c r="K32" t="s">
        <v>73</v>
      </c>
    </row>
    <row r="33" spans="1:11" hidden="1" x14ac:dyDescent="0.2">
      <c r="A33" t="s">
        <v>117</v>
      </c>
      <c r="B33">
        <v>1.00057</v>
      </c>
      <c r="C33" t="s">
        <v>25</v>
      </c>
      <c r="D33" t="s">
        <v>13</v>
      </c>
      <c r="F33" t="s">
        <v>14</v>
      </c>
      <c r="K33" t="s">
        <v>78</v>
      </c>
    </row>
    <row r="34" spans="1:11" hidden="1" x14ac:dyDescent="0.2">
      <c r="A34" t="s">
        <v>33</v>
      </c>
      <c r="B34">
        <v>6.7000000000000002E-3</v>
      </c>
      <c r="C34" t="s">
        <v>25</v>
      </c>
      <c r="D34" t="s">
        <v>7</v>
      </c>
      <c r="F34" t="s">
        <v>14</v>
      </c>
      <c r="K34" t="s">
        <v>20</v>
      </c>
    </row>
    <row r="35" spans="1:11" hidden="1" x14ac:dyDescent="0.2">
      <c r="A35" t="s">
        <v>52</v>
      </c>
      <c r="B35">
        <v>-1.6799999999999999E-4</v>
      </c>
      <c r="C35" t="s">
        <v>46</v>
      </c>
      <c r="D35" t="s">
        <v>13</v>
      </c>
      <c r="F35" t="s">
        <v>14</v>
      </c>
      <c r="K35" t="s">
        <v>53</v>
      </c>
    </row>
    <row r="36" spans="1:11" hidden="1" x14ac:dyDescent="0.2">
      <c r="A36" t="s">
        <v>54</v>
      </c>
      <c r="B36" s="5">
        <v>5.8399999999999999E-4</v>
      </c>
      <c r="C36" t="s">
        <v>19</v>
      </c>
      <c r="D36" t="s">
        <v>15</v>
      </c>
      <c r="F36" t="s">
        <v>14</v>
      </c>
      <c r="K36" t="s">
        <v>55</v>
      </c>
    </row>
    <row r="37" spans="1:11" hidden="1" x14ac:dyDescent="0.2">
      <c r="A37" t="s">
        <v>56</v>
      </c>
      <c r="B37" s="5">
        <v>2.5999999999999998E-10</v>
      </c>
      <c r="C37" t="s">
        <v>25</v>
      </c>
      <c r="D37" t="s">
        <v>6</v>
      </c>
      <c r="F37" t="s">
        <v>14</v>
      </c>
      <c r="K37" t="s">
        <v>57</v>
      </c>
    </row>
    <row r="38" spans="1:11" hidden="1" x14ac:dyDescent="0.2">
      <c r="A38" t="s">
        <v>58</v>
      </c>
      <c r="B38" s="5">
        <v>-6.2700000000000001E-6</v>
      </c>
      <c r="C38" t="s">
        <v>19</v>
      </c>
      <c r="D38" t="s">
        <v>13</v>
      </c>
      <c r="F38" t="s">
        <v>14</v>
      </c>
      <c r="K38" t="s">
        <v>59</v>
      </c>
    </row>
    <row r="39" spans="1:11" hidden="1" x14ac:dyDescent="0.2">
      <c r="A39" t="s">
        <v>60</v>
      </c>
      <c r="B39" s="5">
        <v>-7.4999999999999993E-5</v>
      </c>
      <c r="C39" t="s">
        <v>46</v>
      </c>
      <c r="D39" t="s">
        <v>27</v>
      </c>
      <c r="F39" t="s">
        <v>14</v>
      </c>
      <c r="K39" t="s">
        <v>61</v>
      </c>
    </row>
    <row r="40" spans="1:11" hidden="1" x14ac:dyDescent="0.2">
      <c r="A40" t="s">
        <v>45</v>
      </c>
      <c r="B40" s="5">
        <v>6.8900000000000005E-4</v>
      </c>
      <c r="C40" t="s">
        <v>46</v>
      </c>
      <c r="D40" t="s">
        <v>13</v>
      </c>
      <c r="F40" t="s">
        <v>14</v>
      </c>
      <c r="K40" t="s">
        <v>47</v>
      </c>
    </row>
    <row r="41" spans="1:11" hidden="1" x14ac:dyDescent="0.2">
      <c r="A41" t="s">
        <v>62</v>
      </c>
      <c r="B41">
        <v>3.3599999999999998E-2</v>
      </c>
      <c r="C41" t="s">
        <v>46</v>
      </c>
      <c r="D41" t="s">
        <v>63</v>
      </c>
      <c r="F41" t="s">
        <v>14</v>
      </c>
      <c r="K41" t="s">
        <v>64</v>
      </c>
    </row>
    <row r="42" spans="1:11" hidden="1" x14ac:dyDescent="0.2">
      <c r="A42" t="s">
        <v>65</v>
      </c>
      <c r="B42">
        <v>3.2599999999999997E-2</v>
      </c>
      <c r="C42" t="s">
        <v>25</v>
      </c>
      <c r="D42" t="s">
        <v>63</v>
      </c>
      <c r="F42" t="s">
        <v>14</v>
      </c>
      <c r="K42" t="s">
        <v>66</v>
      </c>
    </row>
    <row r="43" spans="1:11" hidden="1" x14ac:dyDescent="0.2">
      <c r="A43" t="s">
        <v>70</v>
      </c>
      <c r="B43" s="5">
        <v>-6.8899999999999999E-7</v>
      </c>
      <c r="C43" t="s">
        <v>46</v>
      </c>
      <c r="D43" t="s">
        <v>27</v>
      </c>
      <c r="F43" t="s">
        <v>14</v>
      </c>
      <c r="K43" t="s">
        <v>67</v>
      </c>
    </row>
    <row r="44" spans="1:11" hidden="1" x14ac:dyDescent="0.2">
      <c r="B44" s="5"/>
    </row>
    <row r="45" spans="1:11" ht="16" hidden="1" x14ac:dyDescent="0.2">
      <c r="A45" s="1" t="s">
        <v>0</v>
      </c>
      <c r="B45" s="1" t="s">
        <v>118</v>
      </c>
    </row>
    <row r="46" spans="1:11" hidden="1" x14ac:dyDescent="0.2">
      <c r="A46" t="s">
        <v>11</v>
      </c>
      <c r="B46" t="s">
        <v>25</v>
      </c>
    </row>
    <row r="47" spans="1:11" hidden="1" x14ac:dyDescent="0.2">
      <c r="A47" t="s">
        <v>1</v>
      </c>
      <c r="B47">
        <v>1</v>
      </c>
    </row>
    <row r="48" spans="1:11" ht="16" hidden="1" x14ac:dyDescent="0.2">
      <c r="A48" t="s">
        <v>2</v>
      </c>
      <c r="B48" s="3" t="s">
        <v>72</v>
      </c>
    </row>
    <row r="49" spans="1:11" hidden="1" x14ac:dyDescent="0.2">
      <c r="A49" t="s">
        <v>4</v>
      </c>
      <c r="B49" t="s">
        <v>5</v>
      </c>
    </row>
    <row r="50" spans="1:11" hidden="1" x14ac:dyDescent="0.2">
      <c r="A50" t="s">
        <v>6</v>
      </c>
      <c r="B50" t="s">
        <v>13</v>
      </c>
    </row>
    <row r="51" spans="1:11" ht="16" hidden="1" x14ac:dyDescent="0.2">
      <c r="A51" s="1" t="s">
        <v>8</v>
      </c>
    </row>
    <row r="52" spans="1:11" hidden="1" x14ac:dyDescent="0.2">
      <c r="A52" t="s">
        <v>9</v>
      </c>
      <c r="B52" t="s">
        <v>10</v>
      </c>
      <c r="C52" t="s">
        <v>11</v>
      </c>
      <c r="D52" t="s">
        <v>6</v>
      </c>
      <c r="E52" t="s">
        <v>12</v>
      </c>
      <c r="F52" t="s">
        <v>4</v>
      </c>
      <c r="G52" t="s">
        <v>48</v>
      </c>
      <c r="H52" t="s">
        <v>49</v>
      </c>
      <c r="I52" t="s">
        <v>50</v>
      </c>
      <c r="J52" t="s">
        <v>28</v>
      </c>
      <c r="K52" t="s">
        <v>2</v>
      </c>
    </row>
    <row r="53" spans="1:11" hidden="1" x14ac:dyDescent="0.2">
      <c r="A53" t="s">
        <v>118</v>
      </c>
      <c r="B53">
        <v>1</v>
      </c>
      <c r="C53" t="s">
        <v>25</v>
      </c>
      <c r="D53" t="s">
        <v>13</v>
      </c>
      <c r="F53" t="s">
        <v>18</v>
      </c>
      <c r="I53">
        <v>100</v>
      </c>
      <c r="J53" t="s">
        <v>51</v>
      </c>
      <c r="K53" t="s">
        <v>72</v>
      </c>
    </row>
    <row r="54" spans="1:11" hidden="1" x14ac:dyDescent="0.2">
      <c r="A54" t="s">
        <v>119</v>
      </c>
      <c r="B54">
        <v>1.00057</v>
      </c>
      <c r="C54" t="s">
        <v>25</v>
      </c>
      <c r="D54" t="s">
        <v>13</v>
      </c>
      <c r="F54" t="s">
        <v>14</v>
      </c>
      <c r="K54" t="s">
        <v>77</v>
      </c>
    </row>
    <row r="55" spans="1:11" hidden="1" x14ac:dyDescent="0.2">
      <c r="A55" t="s">
        <v>33</v>
      </c>
      <c r="B55">
        <v>6.7000000000000002E-3</v>
      </c>
      <c r="C55" t="s">
        <v>25</v>
      </c>
      <c r="D55" t="s">
        <v>7</v>
      </c>
      <c r="F55" t="s">
        <v>14</v>
      </c>
      <c r="K55" t="s">
        <v>20</v>
      </c>
    </row>
    <row r="56" spans="1:11" hidden="1" x14ac:dyDescent="0.2">
      <c r="A56" t="s">
        <v>52</v>
      </c>
      <c r="B56">
        <v>-1.6799999999999999E-4</v>
      </c>
      <c r="C56" t="s">
        <v>46</v>
      </c>
      <c r="D56" t="s">
        <v>13</v>
      </c>
      <c r="F56" t="s">
        <v>14</v>
      </c>
      <c r="K56" t="s">
        <v>53</v>
      </c>
    </row>
    <row r="57" spans="1:11" hidden="1" x14ac:dyDescent="0.2">
      <c r="A57" t="s">
        <v>54</v>
      </c>
      <c r="B57" s="5">
        <v>5.8399999999999999E-4</v>
      </c>
      <c r="C57" t="s">
        <v>19</v>
      </c>
      <c r="D57" t="s">
        <v>15</v>
      </c>
      <c r="F57" t="s">
        <v>14</v>
      </c>
      <c r="K57" t="s">
        <v>55</v>
      </c>
    </row>
    <row r="58" spans="1:11" hidden="1" x14ac:dyDescent="0.2">
      <c r="A58" t="s">
        <v>56</v>
      </c>
      <c r="B58" s="5">
        <v>2.5999999999999998E-10</v>
      </c>
      <c r="C58" t="s">
        <v>25</v>
      </c>
      <c r="D58" t="s">
        <v>6</v>
      </c>
      <c r="F58" t="s">
        <v>14</v>
      </c>
      <c r="K58" t="s">
        <v>57</v>
      </c>
    </row>
    <row r="59" spans="1:11" hidden="1" x14ac:dyDescent="0.2">
      <c r="A59" t="s">
        <v>58</v>
      </c>
      <c r="B59" s="5">
        <v>-6.2700000000000001E-6</v>
      </c>
      <c r="C59" t="s">
        <v>19</v>
      </c>
      <c r="D59" t="s">
        <v>13</v>
      </c>
      <c r="F59" t="s">
        <v>14</v>
      </c>
      <c r="K59" t="s">
        <v>59</v>
      </c>
    </row>
    <row r="60" spans="1:11" hidden="1" x14ac:dyDescent="0.2">
      <c r="A60" t="s">
        <v>60</v>
      </c>
      <c r="B60" s="5">
        <v>-7.4999999999999993E-5</v>
      </c>
      <c r="C60" t="s">
        <v>46</v>
      </c>
      <c r="D60" t="s">
        <v>27</v>
      </c>
      <c r="F60" t="s">
        <v>14</v>
      </c>
      <c r="K60" t="s">
        <v>61</v>
      </c>
    </row>
    <row r="61" spans="1:11" hidden="1" x14ac:dyDescent="0.2">
      <c r="A61" t="s">
        <v>45</v>
      </c>
      <c r="B61" s="5">
        <v>6.8900000000000005E-4</v>
      </c>
      <c r="C61" t="s">
        <v>46</v>
      </c>
      <c r="D61" t="s">
        <v>13</v>
      </c>
      <c r="F61" t="s">
        <v>14</v>
      </c>
      <c r="K61" t="s">
        <v>47</v>
      </c>
    </row>
    <row r="62" spans="1:11" hidden="1" x14ac:dyDescent="0.2">
      <c r="A62" t="s">
        <v>62</v>
      </c>
      <c r="B62">
        <v>3.3599999999999998E-2</v>
      </c>
      <c r="C62" t="s">
        <v>46</v>
      </c>
      <c r="D62" t="s">
        <v>63</v>
      </c>
      <c r="F62" t="s">
        <v>14</v>
      </c>
      <c r="K62" t="s">
        <v>64</v>
      </c>
    </row>
    <row r="63" spans="1:11" hidden="1" x14ac:dyDescent="0.2">
      <c r="A63" t="s">
        <v>65</v>
      </c>
      <c r="B63">
        <v>3.2599999999999997E-2</v>
      </c>
      <c r="C63" t="s">
        <v>25</v>
      </c>
      <c r="D63" t="s">
        <v>63</v>
      </c>
      <c r="F63" t="s">
        <v>14</v>
      </c>
      <c r="K63" t="s">
        <v>66</v>
      </c>
    </row>
    <row r="64" spans="1:11" hidden="1" x14ac:dyDescent="0.2">
      <c r="A64" t="s">
        <v>70</v>
      </c>
      <c r="B64" s="5">
        <v>-6.8899999999999999E-7</v>
      </c>
      <c r="C64" t="s">
        <v>46</v>
      </c>
      <c r="D64" t="s">
        <v>27</v>
      </c>
      <c r="F64" t="s">
        <v>14</v>
      </c>
      <c r="K64" t="s">
        <v>67</v>
      </c>
    </row>
    <row r="65" spans="1:11" hidden="1" x14ac:dyDescent="0.2">
      <c r="B65" s="5"/>
    </row>
    <row r="66" spans="1:11" ht="16" hidden="1" x14ac:dyDescent="0.2">
      <c r="A66" s="1" t="s">
        <v>0</v>
      </c>
      <c r="B66" s="1" t="s">
        <v>120</v>
      </c>
    </row>
    <row r="67" spans="1:11" hidden="1" x14ac:dyDescent="0.2">
      <c r="A67" t="s">
        <v>11</v>
      </c>
      <c r="B67" t="s">
        <v>25</v>
      </c>
    </row>
    <row r="68" spans="1:11" hidden="1" x14ac:dyDescent="0.2">
      <c r="A68" t="s">
        <v>1</v>
      </c>
      <c r="B68">
        <v>1</v>
      </c>
    </row>
    <row r="69" spans="1:11" ht="16" hidden="1" x14ac:dyDescent="0.2">
      <c r="A69" t="s">
        <v>2</v>
      </c>
      <c r="B69" s="3" t="s">
        <v>68</v>
      </c>
    </row>
    <row r="70" spans="1:11" hidden="1" x14ac:dyDescent="0.2">
      <c r="A70" t="s">
        <v>4</v>
      </c>
      <c r="B70" t="s">
        <v>5</v>
      </c>
    </row>
    <row r="71" spans="1:11" hidden="1" x14ac:dyDescent="0.2">
      <c r="A71" t="s">
        <v>6</v>
      </c>
      <c r="B71" t="s">
        <v>13</v>
      </c>
    </row>
    <row r="72" spans="1:11" ht="16" hidden="1" x14ac:dyDescent="0.2">
      <c r="A72" s="1" t="s">
        <v>8</v>
      </c>
    </row>
    <row r="73" spans="1:11" hidden="1" x14ac:dyDescent="0.2">
      <c r="A73" t="s">
        <v>9</v>
      </c>
      <c r="B73" t="s">
        <v>10</v>
      </c>
      <c r="C73" t="s">
        <v>11</v>
      </c>
      <c r="D73" t="s">
        <v>6</v>
      </c>
      <c r="E73" t="s">
        <v>12</v>
      </c>
      <c r="F73" t="s">
        <v>4</v>
      </c>
      <c r="G73" t="s">
        <v>48</v>
      </c>
      <c r="H73" t="s">
        <v>49</v>
      </c>
      <c r="I73" t="s">
        <v>50</v>
      </c>
      <c r="J73" t="s">
        <v>28</v>
      </c>
      <c r="K73" t="s">
        <v>2</v>
      </c>
    </row>
    <row r="74" spans="1:11" hidden="1" x14ac:dyDescent="0.2">
      <c r="A74" t="s">
        <v>120</v>
      </c>
      <c r="B74">
        <v>1</v>
      </c>
      <c r="C74" t="s">
        <v>25</v>
      </c>
      <c r="D74" t="s">
        <v>13</v>
      </c>
      <c r="F74" t="s">
        <v>18</v>
      </c>
      <c r="I74">
        <v>100</v>
      </c>
      <c r="J74" t="s">
        <v>51</v>
      </c>
      <c r="K74" t="s">
        <v>68</v>
      </c>
    </row>
    <row r="75" spans="1:11" hidden="1" x14ac:dyDescent="0.2">
      <c r="A75" t="s">
        <v>121</v>
      </c>
      <c r="B75">
        <v>1.00057</v>
      </c>
      <c r="C75" t="s">
        <v>25</v>
      </c>
      <c r="D75" t="s">
        <v>13</v>
      </c>
      <c r="F75" t="s">
        <v>14</v>
      </c>
      <c r="K75" t="s">
        <v>43</v>
      </c>
    </row>
    <row r="76" spans="1:11" hidden="1" x14ac:dyDescent="0.2">
      <c r="A76" t="s">
        <v>33</v>
      </c>
      <c r="B76">
        <v>6.7000000000000002E-3</v>
      </c>
      <c r="C76" t="s">
        <v>25</v>
      </c>
      <c r="D76" t="s">
        <v>7</v>
      </c>
      <c r="F76" t="s">
        <v>14</v>
      </c>
      <c r="K76" t="s">
        <v>20</v>
      </c>
    </row>
    <row r="77" spans="1:11" hidden="1" x14ac:dyDescent="0.2">
      <c r="A77" t="s">
        <v>52</v>
      </c>
      <c r="B77">
        <v>-1.6799999999999999E-4</v>
      </c>
      <c r="C77" t="s">
        <v>46</v>
      </c>
      <c r="D77" t="s">
        <v>13</v>
      </c>
      <c r="F77" t="s">
        <v>14</v>
      </c>
      <c r="K77" t="s">
        <v>53</v>
      </c>
    </row>
    <row r="78" spans="1:11" hidden="1" x14ac:dyDescent="0.2">
      <c r="A78" t="s">
        <v>54</v>
      </c>
      <c r="B78" s="5">
        <v>5.8399999999999999E-4</v>
      </c>
      <c r="C78" t="s">
        <v>19</v>
      </c>
      <c r="D78" t="s">
        <v>15</v>
      </c>
      <c r="F78" t="s">
        <v>14</v>
      </c>
      <c r="K78" t="s">
        <v>55</v>
      </c>
    </row>
    <row r="79" spans="1:11" hidden="1" x14ac:dyDescent="0.2">
      <c r="A79" t="s">
        <v>56</v>
      </c>
      <c r="B79" s="5">
        <v>2.5999999999999998E-10</v>
      </c>
      <c r="C79" t="s">
        <v>25</v>
      </c>
      <c r="D79" t="s">
        <v>6</v>
      </c>
      <c r="F79" t="s">
        <v>14</v>
      </c>
      <c r="K79" t="s">
        <v>57</v>
      </c>
    </row>
    <row r="80" spans="1:11" hidden="1" x14ac:dyDescent="0.2">
      <c r="A80" t="s">
        <v>58</v>
      </c>
      <c r="B80" s="5">
        <v>-6.2700000000000001E-6</v>
      </c>
      <c r="C80" t="s">
        <v>19</v>
      </c>
      <c r="D80" t="s">
        <v>13</v>
      </c>
      <c r="F80" t="s">
        <v>14</v>
      </c>
      <c r="K80" t="s">
        <v>59</v>
      </c>
    </row>
    <row r="81" spans="1:11" hidden="1" x14ac:dyDescent="0.2">
      <c r="A81" t="s">
        <v>60</v>
      </c>
      <c r="B81" s="5">
        <v>-7.4999999999999993E-5</v>
      </c>
      <c r="C81" t="s">
        <v>46</v>
      </c>
      <c r="D81" t="s">
        <v>27</v>
      </c>
      <c r="F81" t="s">
        <v>14</v>
      </c>
      <c r="K81" t="s">
        <v>61</v>
      </c>
    </row>
    <row r="82" spans="1:11" hidden="1" x14ac:dyDescent="0.2">
      <c r="A82" t="s">
        <v>45</v>
      </c>
      <c r="B82" s="5">
        <v>6.8900000000000005E-4</v>
      </c>
      <c r="C82" t="s">
        <v>46</v>
      </c>
      <c r="D82" t="s">
        <v>13</v>
      </c>
      <c r="F82" t="s">
        <v>14</v>
      </c>
      <c r="K82" t="s">
        <v>47</v>
      </c>
    </row>
    <row r="83" spans="1:11" hidden="1" x14ac:dyDescent="0.2">
      <c r="A83" t="s">
        <v>62</v>
      </c>
      <c r="B83">
        <v>3.3599999999999998E-2</v>
      </c>
      <c r="C83" t="s">
        <v>46</v>
      </c>
      <c r="D83" t="s">
        <v>63</v>
      </c>
      <c r="F83" t="s">
        <v>14</v>
      </c>
      <c r="K83" t="s">
        <v>64</v>
      </c>
    </row>
    <row r="84" spans="1:11" hidden="1" x14ac:dyDescent="0.2">
      <c r="A84" t="s">
        <v>65</v>
      </c>
      <c r="B84">
        <v>3.2599999999999997E-2</v>
      </c>
      <c r="C84" t="s">
        <v>25</v>
      </c>
      <c r="D84" t="s">
        <v>63</v>
      </c>
      <c r="F84" t="s">
        <v>14</v>
      </c>
      <c r="K84" t="s">
        <v>66</v>
      </c>
    </row>
    <row r="85" spans="1:11" hidden="1" x14ac:dyDescent="0.2">
      <c r="A85" t="s">
        <v>70</v>
      </c>
      <c r="B85" s="5">
        <v>-6.8899999999999999E-7</v>
      </c>
      <c r="C85" t="s">
        <v>46</v>
      </c>
      <c r="D85" t="s">
        <v>27</v>
      </c>
      <c r="F85" t="s">
        <v>14</v>
      </c>
      <c r="K85" t="s">
        <v>67</v>
      </c>
    </row>
    <row r="86" spans="1:11" hidden="1" x14ac:dyDescent="0.2">
      <c r="B86" s="5"/>
    </row>
    <row r="87" spans="1:11" hidden="1" x14ac:dyDescent="0.2">
      <c r="B87" s="5"/>
    </row>
    <row r="88" spans="1:11" ht="16" hidden="1" x14ac:dyDescent="0.2">
      <c r="A88" s="1" t="s">
        <v>0</v>
      </c>
      <c r="B88" s="1" t="s">
        <v>122</v>
      </c>
    </row>
    <row r="89" spans="1:11" hidden="1" x14ac:dyDescent="0.2">
      <c r="A89" t="s">
        <v>11</v>
      </c>
      <c r="B89" t="s">
        <v>25</v>
      </c>
    </row>
    <row r="90" spans="1:11" hidden="1" x14ac:dyDescent="0.2">
      <c r="A90" t="s">
        <v>1</v>
      </c>
      <c r="B90">
        <v>1</v>
      </c>
    </row>
    <row r="91" spans="1:11" ht="16" hidden="1" x14ac:dyDescent="0.2">
      <c r="A91" t="s">
        <v>2</v>
      </c>
      <c r="B91" s="3" t="s">
        <v>69</v>
      </c>
    </row>
    <row r="92" spans="1:11" hidden="1" x14ac:dyDescent="0.2">
      <c r="A92" t="s">
        <v>4</v>
      </c>
      <c r="B92" t="s">
        <v>5</v>
      </c>
    </row>
    <row r="93" spans="1:11" hidden="1" x14ac:dyDescent="0.2">
      <c r="A93" t="s">
        <v>6</v>
      </c>
      <c r="B93" t="s">
        <v>13</v>
      </c>
    </row>
    <row r="94" spans="1:11" ht="16" hidden="1" x14ac:dyDescent="0.2">
      <c r="A94" s="1" t="s">
        <v>8</v>
      </c>
    </row>
    <row r="95" spans="1:11" hidden="1" x14ac:dyDescent="0.2">
      <c r="A95" t="s">
        <v>9</v>
      </c>
      <c r="B95" t="s">
        <v>10</v>
      </c>
      <c r="C95" t="s">
        <v>11</v>
      </c>
      <c r="D95" t="s">
        <v>6</v>
      </c>
      <c r="E95" t="s">
        <v>12</v>
      </c>
      <c r="F95" t="s">
        <v>4</v>
      </c>
      <c r="G95" t="s">
        <v>48</v>
      </c>
      <c r="H95" t="s">
        <v>49</v>
      </c>
      <c r="I95" t="s">
        <v>50</v>
      </c>
      <c r="J95" t="s">
        <v>28</v>
      </c>
      <c r="K95" t="s">
        <v>2</v>
      </c>
    </row>
    <row r="96" spans="1:11" hidden="1" x14ac:dyDescent="0.2">
      <c r="A96" t="s">
        <v>122</v>
      </c>
      <c r="B96">
        <v>1</v>
      </c>
      <c r="C96" t="s">
        <v>25</v>
      </c>
      <c r="D96" t="s">
        <v>13</v>
      </c>
      <c r="F96" t="s">
        <v>18</v>
      </c>
      <c r="I96">
        <v>100</v>
      </c>
      <c r="J96" t="s">
        <v>51</v>
      </c>
      <c r="K96" t="s">
        <v>69</v>
      </c>
    </row>
    <row r="97" spans="1:11" hidden="1" x14ac:dyDescent="0.2">
      <c r="A97" t="s">
        <v>123</v>
      </c>
      <c r="B97">
        <v>1.00057</v>
      </c>
      <c r="C97" t="s">
        <v>25</v>
      </c>
      <c r="D97" t="s">
        <v>13</v>
      </c>
      <c r="F97" t="s">
        <v>14</v>
      </c>
      <c r="K97" t="s">
        <v>75</v>
      </c>
    </row>
    <row r="98" spans="1:11" hidden="1" x14ac:dyDescent="0.2">
      <c r="A98" t="s">
        <v>33</v>
      </c>
      <c r="B98">
        <v>6.7000000000000002E-3</v>
      </c>
      <c r="C98" t="s">
        <v>25</v>
      </c>
      <c r="D98" t="s">
        <v>7</v>
      </c>
      <c r="F98" t="s">
        <v>14</v>
      </c>
      <c r="K98" t="s">
        <v>20</v>
      </c>
    </row>
    <row r="99" spans="1:11" hidden="1" x14ac:dyDescent="0.2">
      <c r="A99" t="s">
        <v>52</v>
      </c>
      <c r="B99">
        <v>-1.6799999999999999E-4</v>
      </c>
      <c r="C99" t="s">
        <v>46</v>
      </c>
      <c r="D99" t="s">
        <v>13</v>
      </c>
      <c r="F99" t="s">
        <v>14</v>
      </c>
      <c r="K99" t="s">
        <v>53</v>
      </c>
    </row>
    <row r="100" spans="1:11" hidden="1" x14ac:dyDescent="0.2">
      <c r="A100" t="s">
        <v>54</v>
      </c>
      <c r="B100" s="5">
        <v>5.8399999999999999E-4</v>
      </c>
      <c r="C100" t="s">
        <v>19</v>
      </c>
      <c r="D100" t="s">
        <v>15</v>
      </c>
      <c r="F100" t="s">
        <v>14</v>
      </c>
      <c r="K100" t="s">
        <v>55</v>
      </c>
    </row>
    <row r="101" spans="1:11" hidden="1" x14ac:dyDescent="0.2">
      <c r="A101" t="s">
        <v>56</v>
      </c>
      <c r="B101" s="5">
        <v>2.5999999999999998E-10</v>
      </c>
      <c r="C101" t="s">
        <v>25</v>
      </c>
      <c r="D101" t="s">
        <v>6</v>
      </c>
      <c r="F101" t="s">
        <v>14</v>
      </c>
      <c r="K101" t="s">
        <v>57</v>
      </c>
    </row>
    <row r="102" spans="1:11" hidden="1" x14ac:dyDescent="0.2">
      <c r="A102" t="s">
        <v>58</v>
      </c>
      <c r="B102" s="5">
        <v>-6.2700000000000001E-6</v>
      </c>
      <c r="C102" t="s">
        <v>19</v>
      </c>
      <c r="D102" t="s">
        <v>13</v>
      </c>
      <c r="F102" t="s">
        <v>14</v>
      </c>
      <c r="K102" t="s">
        <v>59</v>
      </c>
    </row>
    <row r="103" spans="1:11" hidden="1" x14ac:dyDescent="0.2">
      <c r="A103" t="s">
        <v>60</v>
      </c>
      <c r="B103" s="5">
        <v>-7.4999999999999993E-5</v>
      </c>
      <c r="C103" t="s">
        <v>46</v>
      </c>
      <c r="D103" t="s">
        <v>27</v>
      </c>
      <c r="F103" t="s">
        <v>14</v>
      </c>
      <c r="K103" t="s">
        <v>61</v>
      </c>
    </row>
    <row r="104" spans="1:11" hidden="1" x14ac:dyDescent="0.2">
      <c r="A104" t="s">
        <v>45</v>
      </c>
      <c r="B104" s="5">
        <v>6.8900000000000005E-4</v>
      </c>
      <c r="C104" t="s">
        <v>46</v>
      </c>
      <c r="D104" t="s">
        <v>13</v>
      </c>
      <c r="F104" t="s">
        <v>14</v>
      </c>
      <c r="K104" t="s">
        <v>47</v>
      </c>
    </row>
    <row r="105" spans="1:11" hidden="1" x14ac:dyDescent="0.2">
      <c r="A105" t="s">
        <v>62</v>
      </c>
      <c r="B105">
        <v>3.3599999999999998E-2</v>
      </c>
      <c r="C105" t="s">
        <v>46</v>
      </c>
      <c r="D105" t="s">
        <v>63</v>
      </c>
      <c r="F105" t="s">
        <v>14</v>
      </c>
      <c r="K105" t="s">
        <v>64</v>
      </c>
    </row>
    <row r="106" spans="1:11" hidden="1" x14ac:dyDescent="0.2">
      <c r="A106" t="s">
        <v>65</v>
      </c>
      <c r="B106">
        <v>3.2599999999999997E-2</v>
      </c>
      <c r="C106" t="s">
        <v>25</v>
      </c>
      <c r="D106" t="s">
        <v>63</v>
      </c>
      <c r="F106" t="s">
        <v>14</v>
      </c>
      <c r="K106" t="s">
        <v>66</v>
      </c>
    </row>
    <row r="107" spans="1:11" hidden="1" x14ac:dyDescent="0.2">
      <c r="A107" t="s">
        <v>70</v>
      </c>
      <c r="B107" s="5">
        <v>-6.8899999999999999E-7</v>
      </c>
      <c r="C107" t="s">
        <v>46</v>
      </c>
      <c r="D107" t="s">
        <v>27</v>
      </c>
      <c r="F107" t="s">
        <v>14</v>
      </c>
      <c r="K107" t="s">
        <v>67</v>
      </c>
    </row>
    <row r="108" spans="1:11" hidden="1" x14ac:dyDescent="0.2">
      <c r="B108" s="5"/>
    </row>
    <row r="109" spans="1:11" ht="16" hidden="1" x14ac:dyDescent="0.2">
      <c r="A109" s="1" t="s">
        <v>0</v>
      </c>
      <c r="B109" s="1" t="s">
        <v>124</v>
      </c>
    </row>
    <row r="110" spans="1:11" hidden="1" x14ac:dyDescent="0.2">
      <c r="A110" t="s">
        <v>11</v>
      </c>
      <c r="B110" t="s">
        <v>25</v>
      </c>
    </row>
    <row r="111" spans="1:11" hidden="1" x14ac:dyDescent="0.2">
      <c r="A111" t="s">
        <v>1</v>
      </c>
      <c r="B111">
        <v>1</v>
      </c>
    </row>
    <row r="112" spans="1:11" ht="16" hidden="1" x14ac:dyDescent="0.2">
      <c r="A112" t="s">
        <v>2</v>
      </c>
      <c r="B112" s="3" t="s">
        <v>73</v>
      </c>
    </row>
    <row r="113" spans="1:11" hidden="1" x14ac:dyDescent="0.2">
      <c r="A113" t="s">
        <v>4</v>
      </c>
      <c r="B113" t="s">
        <v>5</v>
      </c>
    </row>
    <row r="114" spans="1:11" hidden="1" x14ac:dyDescent="0.2">
      <c r="A114" t="s">
        <v>6</v>
      </c>
      <c r="B114" t="s">
        <v>13</v>
      </c>
    </row>
    <row r="115" spans="1:11" ht="16" hidden="1" x14ac:dyDescent="0.2">
      <c r="A115" s="1" t="s">
        <v>8</v>
      </c>
    </row>
    <row r="116" spans="1:11" hidden="1" x14ac:dyDescent="0.2">
      <c r="A116" t="s">
        <v>9</v>
      </c>
      <c r="B116" t="s">
        <v>10</v>
      </c>
      <c r="C116" t="s">
        <v>11</v>
      </c>
      <c r="D116" t="s">
        <v>6</v>
      </c>
      <c r="E116" t="s">
        <v>12</v>
      </c>
      <c r="F116" t="s">
        <v>4</v>
      </c>
      <c r="G116" t="s">
        <v>48</v>
      </c>
      <c r="H116" t="s">
        <v>49</v>
      </c>
      <c r="I116" t="s">
        <v>50</v>
      </c>
      <c r="J116" t="s">
        <v>28</v>
      </c>
      <c r="K116" t="s">
        <v>2</v>
      </c>
    </row>
    <row r="117" spans="1:11" hidden="1" x14ac:dyDescent="0.2">
      <c r="A117" t="s">
        <v>124</v>
      </c>
      <c r="B117">
        <v>1</v>
      </c>
      <c r="C117" t="s">
        <v>25</v>
      </c>
      <c r="D117" t="s">
        <v>13</v>
      </c>
      <c r="F117" t="s">
        <v>18</v>
      </c>
      <c r="I117">
        <v>100</v>
      </c>
      <c r="J117" t="s">
        <v>51</v>
      </c>
      <c r="K117" t="s">
        <v>73</v>
      </c>
    </row>
    <row r="118" spans="1:11" hidden="1" x14ac:dyDescent="0.2">
      <c r="A118" t="s">
        <v>125</v>
      </c>
      <c r="B118">
        <v>1.00057</v>
      </c>
      <c r="C118" t="s">
        <v>25</v>
      </c>
      <c r="D118" t="s">
        <v>13</v>
      </c>
      <c r="F118" t="s">
        <v>14</v>
      </c>
      <c r="K118" t="s">
        <v>78</v>
      </c>
    </row>
    <row r="119" spans="1:11" hidden="1" x14ac:dyDescent="0.2">
      <c r="A119" t="s">
        <v>33</v>
      </c>
      <c r="B119">
        <v>6.7000000000000002E-3</v>
      </c>
      <c r="C119" t="s">
        <v>25</v>
      </c>
      <c r="D119" t="s">
        <v>7</v>
      </c>
      <c r="F119" t="s">
        <v>14</v>
      </c>
      <c r="K119" t="s">
        <v>20</v>
      </c>
    </row>
    <row r="120" spans="1:11" hidden="1" x14ac:dyDescent="0.2">
      <c r="A120" t="s">
        <v>52</v>
      </c>
      <c r="B120">
        <v>-1.6799999999999999E-4</v>
      </c>
      <c r="C120" t="s">
        <v>46</v>
      </c>
      <c r="D120" t="s">
        <v>13</v>
      </c>
      <c r="F120" t="s">
        <v>14</v>
      </c>
      <c r="K120" t="s">
        <v>53</v>
      </c>
    </row>
    <row r="121" spans="1:11" hidden="1" x14ac:dyDescent="0.2">
      <c r="A121" t="s">
        <v>54</v>
      </c>
      <c r="B121" s="5">
        <v>5.8399999999999999E-4</v>
      </c>
      <c r="C121" t="s">
        <v>19</v>
      </c>
      <c r="D121" t="s">
        <v>15</v>
      </c>
      <c r="F121" t="s">
        <v>14</v>
      </c>
      <c r="K121" t="s">
        <v>55</v>
      </c>
    </row>
    <row r="122" spans="1:11" hidden="1" x14ac:dyDescent="0.2">
      <c r="A122" t="s">
        <v>56</v>
      </c>
      <c r="B122" s="5">
        <v>2.5999999999999998E-10</v>
      </c>
      <c r="C122" t="s">
        <v>25</v>
      </c>
      <c r="D122" t="s">
        <v>6</v>
      </c>
      <c r="F122" t="s">
        <v>14</v>
      </c>
      <c r="K122" t="s">
        <v>57</v>
      </c>
    </row>
    <row r="123" spans="1:11" hidden="1" x14ac:dyDescent="0.2">
      <c r="A123" t="s">
        <v>58</v>
      </c>
      <c r="B123" s="5">
        <v>-6.2700000000000001E-6</v>
      </c>
      <c r="C123" t="s">
        <v>19</v>
      </c>
      <c r="D123" t="s">
        <v>13</v>
      </c>
      <c r="F123" t="s">
        <v>14</v>
      </c>
      <c r="K123" t="s">
        <v>59</v>
      </c>
    </row>
    <row r="124" spans="1:11" hidden="1" x14ac:dyDescent="0.2">
      <c r="A124" t="s">
        <v>60</v>
      </c>
      <c r="B124" s="5">
        <v>-7.4999999999999993E-5</v>
      </c>
      <c r="C124" t="s">
        <v>46</v>
      </c>
      <c r="D124" t="s">
        <v>27</v>
      </c>
      <c r="F124" t="s">
        <v>14</v>
      </c>
      <c r="K124" t="s">
        <v>61</v>
      </c>
    </row>
    <row r="125" spans="1:11" hidden="1" x14ac:dyDescent="0.2">
      <c r="A125" t="s">
        <v>45</v>
      </c>
      <c r="B125" s="5">
        <v>6.8900000000000005E-4</v>
      </c>
      <c r="C125" t="s">
        <v>46</v>
      </c>
      <c r="D125" t="s">
        <v>13</v>
      </c>
      <c r="F125" t="s">
        <v>14</v>
      </c>
      <c r="K125" t="s">
        <v>47</v>
      </c>
    </row>
    <row r="126" spans="1:11" hidden="1" x14ac:dyDescent="0.2">
      <c r="A126" t="s">
        <v>62</v>
      </c>
      <c r="B126">
        <v>3.3599999999999998E-2</v>
      </c>
      <c r="C126" t="s">
        <v>46</v>
      </c>
      <c r="D126" t="s">
        <v>63</v>
      </c>
      <c r="F126" t="s">
        <v>14</v>
      </c>
      <c r="K126" t="s">
        <v>64</v>
      </c>
    </row>
    <row r="127" spans="1:11" hidden="1" x14ac:dyDescent="0.2">
      <c r="A127" t="s">
        <v>65</v>
      </c>
      <c r="B127">
        <v>3.2599999999999997E-2</v>
      </c>
      <c r="C127" t="s">
        <v>25</v>
      </c>
      <c r="D127" t="s">
        <v>63</v>
      </c>
      <c r="F127" t="s">
        <v>14</v>
      </c>
      <c r="K127" t="s">
        <v>66</v>
      </c>
    </row>
    <row r="128" spans="1:11" hidden="1" x14ac:dyDescent="0.2">
      <c r="A128" t="s">
        <v>70</v>
      </c>
      <c r="B128" s="5">
        <v>-6.8899999999999999E-7</v>
      </c>
      <c r="C128" t="s">
        <v>46</v>
      </c>
      <c r="D128" t="s">
        <v>27</v>
      </c>
      <c r="F128" t="s">
        <v>14</v>
      </c>
      <c r="K128" t="s">
        <v>67</v>
      </c>
    </row>
    <row r="129" spans="1:11" hidden="1" x14ac:dyDescent="0.2">
      <c r="B129" s="5"/>
    </row>
    <row r="130" spans="1:11" ht="16" hidden="1" x14ac:dyDescent="0.2">
      <c r="A130" s="1" t="s">
        <v>0</v>
      </c>
      <c r="B130" s="1" t="s">
        <v>126</v>
      </c>
    </row>
    <row r="131" spans="1:11" hidden="1" x14ac:dyDescent="0.2">
      <c r="A131" t="s">
        <v>11</v>
      </c>
      <c r="B131" t="s">
        <v>25</v>
      </c>
    </row>
    <row r="132" spans="1:11" hidden="1" x14ac:dyDescent="0.2">
      <c r="A132" t="s">
        <v>1</v>
      </c>
      <c r="B132">
        <v>1</v>
      </c>
    </row>
    <row r="133" spans="1:11" ht="16" hidden="1" x14ac:dyDescent="0.2">
      <c r="A133" t="s">
        <v>2</v>
      </c>
      <c r="B133" s="3" t="s">
        <v>72</v>
      </c>
    </row>
    <row r="134" spans="1:11" hidden="1" x14ac:dyDescent="0.2">
      <c r="A134" t="s">
        <v>4</v>
      </c>
      <c r="B134" t="s">
        <v>5</v>
      </c>
    </row>
    <row r="135" spans="1:11" hidden="1" x14ac:dyDescent="0.2">
      <c r="A135" t="s">
        <v>6</v>
      </c>
      <c r="B135" t="s">
        <v>13</v>
      </c>
    </row>
    <row r="136" spans="1:11" ht="16" hidden="1" x14ac:dyDescent="0.2">
      <c r="A136" s="1" t="s">
        <v>8</v>
      </c>
    </row>
    <row r="137" spans="1:11" hidden="1" x14ac:dyDescent="0.2">
      <c r="A137" t="s">
        <v>9</v>
      </c>
      <c r="B137" t="s">
        <v>10</v>
      </c>
      <c r="C137" t="s">
        <v>11</v>
      </c>
      <c r="D137" t="s">
        <v>6</v>
      </c>
      <c r="E137" t="s">
        <v>12</v>
      </c>
      <c r="F137" t="s">
        <v>4</v>
      </c>
      <c r="G137" t="s">
        <v>48</v>
      </c>
      <c r="H137" t="s">
        <v>49</v>
      </c>
      <c r="I137" t="s">
        <v>50</v>
      </c>
      <c r="J137" t="s">
        <v>28</v>
      </c>
      <c r="K137" t="s">
        <v>2</v>
      </c>
    </row>
    <row r="138" spans="1:11" hidden="1" x14ac:dyDescent="0.2">
      <c r="A138" t="s">
        <v>126</v>
      </c>
      <c r="B138">
        <v>1</v>
      </c>
      <c r="C138" t="s">
        <v>25</v>
      </c>
      <c r="D138" t="s">
        <v>13</v>
      </c>
      <c r="F138" t="s">
        <v>18</v>
      </c>
      <c r="I138">
        <v>100</v>
      </c>
      <c r="J138" t="s">
        <v>51</v>
      </c>
      <c r="K138" t="s">
        <v>72</v>
      </c>
    </row>
    <row r="139" spans="1:11" hidden="1" x14ac:dyDescent="0.2">
      <c r="A139" t="s">
        <v>127</v>
      </c>
      <c r="B139">
        <v>1.00057</v>
      </c>
      <c r="C139" t="s">
        <v>25</v>
      </c>
      <c r="D139" t="s">
        <v>13</v>
      </c>
      <c r="F139" t="s">
        <v>14</v>
      </c>
      <c r="K139" t="s">
        <v>77</v>
      </c>
    </row>
    <row r="140" spans="1:11" hidden="1" x14ac:dyDescent="0.2">
      <c r="A140" t="s">
        <v>33</v>
      </c>
      <c r="B140">
        <v>6.7000000000000002E-3</v>
      </c>
      <c r="C140" t="s">
        <v>25</v>
      </c>
      <c r="D140" t="s">
        <v>7</v>
      </c>
      <c r="F140" t="s">
        <v>14</v>
      </c>
      <c r="K140" t="s">
        <v>20</v>
      </c>
    </row>
    <row r="141" spans="1:11" hidden="1" x14ac:dyDescent="0.2">
      <c r="A141" t="s">
        <v>52</v>
      </c>
      <c r="B141">
        <v>-1.6799999999999999E-4</v>
      </c>
      <c r="C141" t="s">
        <v>46</v>
      </c>
      <c r="D141" t="s">
        <v>13</v>
      </c>
      <c r="F141" t="s">
        <v>14</v>
      </c>
      <c r="K141" t="s">
        <v>53</v>
      </c>
    </row>
    <row r="142" spans="1:11" hidden="1" x14ac:dyDescent="0.2">
      <c r="A142" t="s">
        <v>54</v>
      </c>
      <c r="B142" s="5">
        <v>5.8399999999999999E-4</v>
      </c>
      <c r="C142" t="s">
        <v>19</v>
      </c>
      <c r="D142" t="s">
        <v>15</v>
      </c>
      <c r="F142" t="s">
        <v>14</v>
      </c>
      <c r="K142" t="s">
        <v>55</v>
      </c>
    </row>
    <row r="143" spans="1:11" hidden="1" x14ac:dyDescent="0.2">
      <c r="A143" t="s">
        <v>56</v>
      </c>
      <c r="B143" s="5">
        <v>2.5999999999999998E-10</v>
      </c>
      <c r="C143" t="s">
        <v>25</v>
      </c>
      <c r="D143" t="s">
        <v>6</v>
      </c>
      <c r="F143" t="s">
        <v>14</v>
      </c>
      <c r="K143" t="s">
        <v>57</v>
      </c>
    </row>
    <row r="144" spans="1:11" hidden="1" x14ac:dyDescent="0.2">
      <c r="A144" t="s">
        <v>58</v>
      </c>
      <c r="B144" s="5">
        <v>-6.2700000000000001E-6</v>
      </c>
      <c r="C144" t="s">
        <v>19</v>
      </c>
      <c r="D144" t="s">
        <v>13</v>
      </c>
      <c r="F144" t="s">
        <v>14</v>
      </c>
      <c r="K144" t="s">
        <v>59</v>
      </c>
    </row>
    <row r="145" spans="1:11" hidden="1" x14ac:dyDescent="0.2">
      <c r="A145" t="s">
        <v>60</v>
      </c>
      <c r="B145" s="5">
        <v>-7.4999999999999993E-5</v>
      </c>
      <c r="C145" t="s">
        <v>46</v>
      </c>
      <c r="D145" t="s">
        <v>27</v>
      </c>
      <c r="F145" t="s">
        <v>14</v>
      </c>
      <c r="K145" t="s">
        <v>61</v>
      </c>
    </row>
    <row r="146" spans="1:11" hidden="1" x14ac:dyDescent="0.2">
      <c r="A146" t="s">
        <v>45</v>
      </c>
      <c r="B146" s="5">
        <v>6.8900000000000005E-4</v>
      </c>
      <c r="C146" t="s">
        <v>46</v>
      </c>
      <c r="D146" t="s">
        <v>13</v>
      </c>
      <c r="F146" t="s">
        <v>14</v>
      </c>
      <c r="K146" t="s">
        <v>47</v>
      </c>
    </row>
    <row r="147" spans="1:11" hidden="1" x14ac:dyDescent="0.2">
      <c r="A147" t="s">
        <v>62</v>
      </c>
      <c r="B147">
        <v>3.3599999999999998E-2</v>
      </c>
      <c r="C147" t="s">
        <v>46</v>
      </c>
      <c r="D147" t="s">
        <v>63</v>
      </c>
      <c r="F147" t="s">
        <v>14</v>
      </c>
      <c r="K147" t="s">
        <v>64</v>
      </c>
    </row>
    <row r="148" spans="1:11" hidden="1" x14ac:dyDescent="0.2">
      <c r="A148" t="s">
        <v>65</v>
      </c>
      <c r="B148">
        <v>3.2599999999999997E-2</v>
      </c>
      <c r="C148" t="s">
        <v>25</v>
      </c>
      <c r="D148" t="s">
        <v>63</v>
      </c>
      <c r="F148" t="s">
        <v>14</v>
      </c>
      <c r="K148" t="s">
        <v>66</v>
      </c>
    </row>
    <row r="149" spans="1:11" hidden="1" x14ac:dyDescent="0.2">
      <c r="A149" t="s">
        <v>70</v>
      </c>
      <c r="B149" s="5">
        <v>-6.8899999999999999E-7</v>
      </c>
      <c r="C149" t="s">
        <v>46</v>
      </c>
      <c r="D149" t="s">
        <v>27</v>
      </c>
      <c r="F149" t="s">
        <v>14</v>
      </c>
      <c r="K149" t="s">
        <v>67</v>
      </c>
    </row>
    <row r="150" spans="1:11" hidden="1" x14ac:dyDescent="0.2">
      <c r="B150" s="5"/>
    </row>
    <row r="151" spans="1:11" ht="16" hidden="1" x14ac:dyDescent="0.2">
      <c r="A151" s="1" t="s">
        <v>0</v>
      </c>
      <c r="B151" s="1" t="s">
        <v>128</v>
      </c>
    </row>
    <row r="152" spans="1:11" hidden="1" x14ac:dyDescent="0.2">
      <c r="A152" t="s">
        <v>11</v>
      </c>
      <c r="B152" t="s">
        <v>25</v>
      </c>
    </row>
    <row r="153" spans="1:11" hidden="1" x14ac:dyDescent="0.2">
      <c r="A153" t="s">
        <v>1</v>
      </c>
      <c r="B153">
        <v>1</v>
      </c>
    </row>
    <row r="154" spans="1:11" ht="16" hidden="1" x14ac:dyDescent="0.2">
      <c r="A154" t="s">
        <v>2</v>
      </c>
      <c r="B154" s="3" t="s">
        <v>68</v>
      </c>
    </row>
    <row r="155" spans="1:11" hidden="1" x14ac:dyDescent="0.2">
      <c r="A155" t="s">
        <v>4</v>
      </c>
      <c r="B155" t="s">
        <v>5</v>
      </c>
    </row>
    <row r="156" spans="1:11" hidden="1" x14ac:dyDescent="0.2">
      <c r="A156" t="s">
        <v>6</v>
      </c>
      <c r="B156" t="s">
        <v>13</v>
      </c>
    </row>
    <row r="157" spans="1:11" ht="16" hidden="1" x14ac:dyDescent="0.2">
      <c r="A157" s="1" t="s">
        <v>8</v>
      </c>
    </row>
    <row r="158" spans="1:11" hidden="1" x14ac:dyDescent="0.2">
      <c r="A158" t="s">
        <v>9</v>
      </c>
      <c r="B158" t="s">
        <v>10</v>
      </c>
      <c r="C158" t="s">
        <v>11</v>
      </c>
      <c r="D158" t="s">
        <v>6</v>
      </c>
      <c r="E158" t="s">
        <v>12</v>
      </c>
      <c r="F158" t="s">
        <v>4</v>
      </c>
      <c r="G158" t="s">
        <v>48</v>
      </c>
      <c r="H158" t="s">
        <v>49</v>
      </c>
      <c r="I158" t="s">
        <v>50</v>
      </c>
      <c r="J158" t="s">
        <v>28</v>
      </c>
      <c r="K158" t="s">
        <v>2</v>
      </c>
    </row>
    <row r="159" spans="1:11" hidden="1" x14ac:dyDescent="0.2">
      <c r="A159" t="s">
        <v>128</v>
      </c>
      <c r="B159">
        <v>1</v>
      </c>
      <c r="C159" t="s">
        <v>25</v>
      </c>
      <c r="D159" t="s">
        <v>13</v>
      </c>
      <c r="F159" t="s">
        <v>18</v>
      </c>
      <c r="I159">
        <v>100</v>
      </c>
      <c r="J159" t="s">
        <v>51</v>
      </c>
      <c r="K159" t="s">
        <v>68</v>
      </c>
    </row>
    <row r="160" spans="1:11" hidden="1" x14ac:dyDescent="0.2">
      <c r="A160" t="s">
        <v>129</v>
      </c>
      <c r="B160">
        <v>1.00057</v>
      </c>
      <c r="C160" t="s">
        <v>25</v>
      </c>
      <c r="D160" t="s">
        <v>13</v>
      </c>
      <c r="F160" t="s">
        <v>14</v>
      </c>
      <c r="K160" t="s">
        <v>43</v>
      </c>
    </row>
    <row r="161" spans="1:11" hidden="1" x14ac:dyDescent="0.2">
      <c r="A161" t="s">
        <v>33</v>
      </c>
      <c r="B161">
        <v>6.7000000000000002E-3</v>
      </c>
      <c r="C161" t="s">
        <v>25</v>
      </c>
      <c r="D161" t="s">
        <v>7</v>
      </c>
      <c r="F161" t="s">
        <v>14</v>
      </c>
      <c r="K161" t="s">
        <v>20</v>
      </c>
    </row>
    <row r="162" spans="1:11" hidden="1" x14ac:dyDescent="0.2">
      <c r="A162" t="s">
        <v>52</v>
      </c>
      <c r="B162">
        <v>-1.6799999999999999E-4</v>
      </c>
      <c r="C162" t="s">
        <v>46</v>
      </c>
      <c r="D162" t="s">
        <v>13</v>
      </c>
      <c r="F162" t="s">
        <v>14</v>
      </c>
      <c r="K162" t="s">
        <v>53</v>
      </c>
    </row>
    <row r="163" spans="1:11" hidden="1" x14ac:dyDescent="0.2">
      <c r="A163" t="s">
        <v>54</v>
      </c>
      <c r="B163" s="5">
        <v>5.8399999999999999E-4</v>
      </c>
      <c r="C163" t="s">
        <v>19</v>
      </c>
      <c r="D163" t="s">
        <v>15</v>
      </c>
      <c r="F163" t="s">
        <v>14</v>
      </c>
      <c r="K163" t="s">
        <v>55</v>
      </c>
    </row>
    <row r="164" spans="1:11" hidden="1" x14ac:dyDescent="0.2">
      <c r="A164" t="s">
        <v>56</v>
      </c>
      <c r="B164" s="5">
        <v>2.5999999999999998E-10</v>
      </c>
      <c r="C164" t="s">
        <v>25</v>
      </c>
      <c r="D164" t="s">
        <v>6</v>
      </c>
      <c r="F164" t="s">
        <v>14</v>
      </c>
      <c r="K164" t="s">
        <v>57</v>
      </c>
    </row>
    <row r="165" spans="1:11" hidden="1" x14ac:dyDescent="0.2">
      <c r="A165" t="s">
        <v>58</v>
      </c>
      <c r="B165" s="5">
        <v>-6.2700000000000001E-6</v>
      </c>
      <c r="C165" t="s">
        <v>19</v>
      </c>
      <c r="D165" t="s">
        <v>13</v>
      </c>
      <c r="F165" t="s">
        <v>14</v>
      </c>
      <c r="K165" t="s">
        <v>59</v>
      </c>
    </row>
    <row r="166" spans="1:11" hidden="1" x14ac:dyDescent="0.2">
      <c r="A166" t="s">
        <v>60</v>
      </c>
      <c r="B166" s="5">
        <v>-7.4999999999999993E-5</v>
      </c>
      <c r="C166" t="s">
        <v>46</v>
      </c>
      <c r="D166" t="s">
        <v>27</v>
      </c>
      <c r="F166" t="s">
        <v>14</v>
      </c>
      <c r="K166" t="s">
        <v>61</v>
      </c>
    </row>
    <row r="167" spans="1:11" hidden="1" x14ac:dyDescent="0.2">
      <c r="A167" t="s">
        <v>45</v>
      </c>
      <c r="B167" s="5">
        <v>6.8900000000000005E-4</v>
      </c>
      <c r="C167" t="s">
        <v>46</v>
      </c>
      <c r="D167" t="s">
        <v>13</v>
      </c>
      <c r="F167" t="s">
        <v>14</v>
      </c>
      <c r="K167" t="s">
        <v>47</v>
      </c>
    </row>
    <row r="168" spans="1:11" hidden="1" x14ac:dyDescent="0.2">
      <c r="A168" t="s">
        <v>62</v>
      </c>
      <c r="B168">
        <v>3.3599999999999998E-2</v>
      </c>
      <c r="C168" t="s">
        <v>46</v>
      </c>
      <c r="D168" t="s">
        <v>63</v>
      </c>
      <c r="F168" t="s">
        <v>14</v>
      </c>
      <c r="K168" t="s">
        <v>64</v>
      </c>
    </row>
    <row r="169" spans="1:11" hidden="1" x14ac:dyDescent="0.2">
      <c r="A169" t="s">
        <v>65</v>
      </c>
      <c r="B169">
        <v>3.2599999999999997E-2</v>
      </c>
      <c r="C169" t="s">
        <v>25</v>
      </c>
      <c r="D169" t="s">
        <v>63</v>
      </c>
      <c r="F169" t="s">
        <v>14</v>
      </c>
      <c r="K169" t="s">
        <v>66</v>
      </c>
    </row>
    <row r="170" spans="1:11" hidden="1" x14ac:dyDescent="0.2">
      <c r="A170" t="s">
        <v>70</v>
      </c>
      <c r="B170" s="5">
        <v>-6.8899999999999999E-7</v>
      </c>
      <c r="C170" t="s">
        <v>46</v>
      </c>
      <c r="D170" t="s">
        <v>27</v>
      </c>
      <c r="F170" t="s">
        <v>14</v>
      </c>
      <c r="K170" t="s">
        <v>67</v>
      </c>
    </row>
    <row r="171" spans="1:11" hidden="1" x14ac:dyDescent="0.2">
      <c r="B171" s="5"/>
    </row>
    <row r="172" spans="1:11" hidden="1" x14ac:dyDescent="0.2">
      <c r="B172" s="5"/>
    </row>
    <row r="173" spans="1:11" hidden="1" x14ac:dyDescent="0.2">
      <c r="A173" s="2" t="s">
        <v>0</v>
      </c>
      <c r="B173" s="2" t="s">
        <v>125</v>
      </c>
    </row>
    <row r="174" spans="1:11" hidden="1" x14ac:dyDescent="0.2">
      <c r="A174" t="s">
        <v>1</v>
      </c>
      <c r="B174">
        <v>1</v>
      </c>
    </row>
    <row r="175" spans="1:11" hidden="1" x14ac:dyDescent="0.2">
      <c r="A175" t="s">
        <v>2</v>
      </c>
      <c r="B175" t="s">
        <v>78</v>
      </c>
    </row>
    <row r="176" spans="1:11" hidden="1" x14ac:dyDescent="0.2">
      <c r="A176" t="s">
        <v>4</v>
      </c>
      <c r="B176" t="s">
        <v>5</v>
      </c>
    </row>
    <row r="177" spans="1:9" hidden="1" x14ac:dyDescent="0.2">
      <c r="A177" t="s">
        <v>6</v>
      </c>
      <c r="B177" t="s">
        <v>13</v>
      </c>
    </row>
    <row r="178" spans="1:9" hidden="1" x14ac:dyDescent="0.2">
      <c r="A178" t="s">
        <v>11</v>
      </c>
      <c r="B178" t="s">
        <v>25</v>
      </c>
    </row>
    <row r="179" spans="1:9" hidden="1" x14ac:dyDescent="0.2">
      <c r="A179" t="s">
        <v>28</v>
      </c>
      <c r="B179" t="s">
        <v>130</v>
      </c>
    </row>
    <row r="180" spans="1:9" hidden="1" x14ac:dyDescent="0.2">
      <c r="A180" t="s">
        <v>22</v>
      </c>
      <c r="B180" s="6" t="s">
        <v>74</v>
      </c>
    </row>
    <row r="181" spans="1:9" hidden="1" x14ac:dyDescent="0.2">
      <c r="A181" s="2" t="s">
        <v>8</v>
      </c>
    </row>
    <row r="182" spans="1:9" hidden="1" x14ac:dyDescent="0.2">
      <c r="A182" s="2" t="s">
        <v>9</v>
      </c>
      <c r="B182" s="2" t="s">
        <v>10</v>
      </c>
      <c r="C182" s="2" t="s">
        <v>11</v>
      </c>
      <c r="D182" s="2" t="s">
        <v>6</v>
      </c>
      <c r="E182" s="2" t="s">
        <v>12</v>
      </c>
      <c r="F182" s="2" t="s">
        <v>4</v>
      </c>
      <c r="G182" s="2" t="s">
        <v>21</v>
      </c>
      <c r="H182" s="2" t="s">
        <v>2</v>
      </c>
      <c r="I182" s="2" t="s">
        <v>28</v>
      </c>
    </row>
    <row r="183" spans="1:9" hidden="1" x14ac:dyDescent="0.2">
      <c r="A183" t="s">
        <v>125</v>
      </c>
      <c r="B183">
        <v>1</v>
      </c>
      <c r="C183" t="s">
        <v>25</v>
      </c>
      <c r="D183" t="s">
        <v>13</v>
      </c>
      <c r="E183" s="2"/>
      <c r="F183" t="s">
        <v>18</v>
      </c>
      <c r="G183" t="s">
        <v>44</v>
      </c>
      <c r="H183" t="s">
        <v>78</v>
      </c>
    </row>
    <row r="184" spans="1:9" hidden="1" x14ac:dyDescent="0.2">
      <c r="A184" t="s">
        <v>138</v>
      </c>
      <c r="B184" s="4">
        <v>2.3730000000000002</v>
      </c>
      <c r="C184" t="s">
        <v>25</v>
      </c>
      <c r="D184" t="s">
        <v>13</v>
      </c>
      <c r="F184" t="s">
        <v>14</v>
      </c>
      <c r="G184" t="s">
        <v>44</v>
      </c>
      <c r="H184" t="s">
        <v>107</v>
      </c>
    </row>
    <row r="185" spans="1:9" hidden="1" x14ac:dyDescent="0.2">
      <c r="A185" t="s">
        <v>33</v>
      </c>
      <c r="B185" s="4">
        <f>18.4/1000*B184</f>
        <v>4.3663200000000006E-2</v>
      </c>
      <c r="C185" t="s">
        <v>25</v>
      </c>
      <c r="D185" t="s">
        <v>7</v>
      </c>
      <c r="F185" t="s">
        <v>14</v>
      </c>
      <c r="G185" t="s">
        <v>24</v>
      </c>
      <c r="H185" t="s">
        <v>20</v>
      </c>
    </row>
    <row r="186" spans="1:9" ht="16" x14ac:dyDescent="0.2">
      <c r="A186" s="3" t="s">
        <v>110</v>
      </c>
      <c r="B186" s="4">
        <f>0.01*B184</f>
        <v>2.3730000000000001E-2</v>
      </c>
      <c r="C186" t="s">
        <v>25</v>
      </c>
      <c r="D186" t="s">
        <v>13</v>
      </c>
      <c r="F186" t="s">
        <v>14</v>
      </c>
      <c r="G186" t="s">
        <v>24</v>
      </c>
      <c r="H186" s="29" t="s">
        <v>140</v>
      </c>
      <c r="I186" t="s">
        <v>71</v>
      </c>
    </row>
    <row r="187" spans="1:9" hidden="1" x14ac:dyDescent="0.2">
      <c r="B187" s="4"/>
    </row>
    <row r="188" spans="1:9" hidden="1" x14ac:dyDescent="0.2">
      <c r="A188" s="2" t="s">
        <v>0</v>
      </c>
      <c r="B188" s="2" t="s">
        <v>117</v>
      </c>
    </row>
    <row r="189" spans="1:9" hidden="1" x14ac:dyDescent="0.2">
      <c r="A189" t="s">
        <v>1</v>
      </c>
      <c r="B189">
        <v>1</v>
      </c>
    </row>
    <row r="190" spans="1:9" hidden="1" x14ac:dyDescent="0.2">
      <c r="A190" t="s">
        <v>2</v>
      </c>
      <c r="B190" t="s">
        <v>78</v>
      </c>
    </row>
    <row r="191" spans="1:9" hidden="1" x14ac:dyDescent="0.2">
      <c r="A191" t="s">
        <v>4</v>
      </c>
      <c r="B191" t="s">
        <v>5</v>
      </c>
    </row>
    <row r="192" spans="1:9" hidden="1" x14ac:dyDescent="0.2">
      <c r="A192" t="s">
        <v>6</v>
      </c>
      <c r="B192" t="s">
        <v>13</v>
      </c>
    </row>
    <row r="193" spans="1:9" hidden="1" x14ac:dyDescent="0.2">
      <c r="A193" t="s">
        <v>11</v>
      </c>
      <c r="B193" t="s">
        <v>25</v>
      </c>
    </row>
    <row r="194" spans="1:9" hidden="1" x14ac:dyDescent="0.2">
      <c r="A194" t="s">
        <v>28</v>
      </c>
      <c r="B194" t="s">
        <v>131</v>
      </c>
    </row>
    <row r="195" spans="1:9" hidden="1" x14ac:dyDescent="0.2">
      <c r="A195" t="s">
        <v>22</v>
      </c>
      <c r="B195" s="6" t="s">
        <v>74</v>
      </c>
    </row>
    <row r="196" spans="1:9" hidden="1" x14ac:dyDescent="0.2">
      <c r="A196" s="2" t="s">
        <v>8</v>
      </c>
    </row>
    <row r="197" spans="1:9" hidden="1" x14ac:dyDescent="0.2">
      <c r="A197" s="2" t="s">
        <v>9</v>
      </c>
      <c r="B197" s="2" t="s">
        <v>10</v>
      </c>
      <c r="C197" s="2" t="s">
        <v>11</v>
      </c>
      <c r="D197" s="2" t="s">
        <v>6</v>
      </c>
      <c r="E197" s="2" t="s">
        <v>12</v>
      </c>
      <c r="F197" s="2" t="s">
        <v>4</v>
      </c>
      <c r="G197" s="2" t="s">
        <v>21</v>
      </c>
      <c r="H197" s="2" t="s">
        <v>2</v>
      </c>
      <c r="I197" s="2" t="s">
        <v>28</v>
      </c>
    </row>
    <row r="198" spans="1:9" hidden="1" x14ac:dyDescent="0.2">
      <c r="A198" t="s">
        <v>117</v>
      </c>
      <c r="B198">
        <v>1</v>
      </c>
      <c r="C198" t="s">
        <v>25</v>
      </c>
      <c r="D198" t="s">
        <v>13</v>
      </c>
      <c r="E198" s="2"/>
      <c r="F198" t="s">
        <v>18</v>
      </c>
      <c r="G198" t="s">
        <v>44</v>
      </c>
      <c r="H198" t="s">
        <v>78</v>
      </c>
    </row>
    <row r="199" spans="1:9" hidden="1" x14ac:dyDescent="0.2">
      <c r="A199" t="s">
        <v>138</v>
      </c>
      <c r="B199" s="4">
        <v>1.93</v>
      </c>
      <c r="C199" t="s">
        <v>25</v>
      </c>
      <c r="D199" t="s">
        <v>13</v>
      </c>
      <c r="F199" t="s">
        <v>14</v>
      </c>
      <c r="G199" t="s">
        <v>44</v>
      </c>
      <c r="H199" t="s">
        <v>107</v>
      </c>
    </row>
    <row r="200" spans="1:9" hidden="1" x14ac:dyDescent="0.2">
      <c r="A200" t="s">
        <v>33</v>
      </c>
      <c r="B200" s="4">
        <f>18.4/1000*B199</f>
        <v>3.5511999999999995E-2</v>
      </c>
      <c r="C200" t="s">
        <v>25</v>
      </c>
      <c r="D200" t="s">
        <v>7</v>
      </c>
      <c r="F200" t="s">
        <v>14</v>
      </c>
      <c r="G200" t="s">
        <v>24</v>
      </c>
      <c r="H200" t="s">
        <v>20</v>
      </c>
    </row>
    <row r="201" spans="1:9" ht="16" x14ac:dyDescent="0.2">
      <c r="A201" s="3" t="s">
        <v>110</v>
      </c>
      <c r="B201" s="4">
        <f>0.01*B199</f>
        <v>1.9300000000000001E-2</v>
      </c>
      <c r="C201" t="s">
        <v>25</v>
      </c>
      <c r="D201" t="s">
        <v>13</v>
      </c>
      <c r="F201" t="s">
        <v>14</v>
      </c>
      <c r="G201" t="s">
        <v>24</v>
      </c>
      <c r="H201" s="29" t="s">
        <v>140</v>
      </c>
      <c r="I201" t="s">
        <v>71</v>
      </c>
    </row>
    <row r="202" spans="1:9" hidden="1" x14ac:dyDescent="0.2">
      <c r="B202" s="4"/>
    </row>
    <row r="203" spans="1:9" hidden="1" x14ac:dyDescent="0.2">
      <c r="A203" s="2" t="s">
        <v>0</v>
      </c>
      <c r="B203" s="2" t="s">
        <v>127</v>
      </c>
    </row>
    <row r="204" spans="1:9" hidden="1" x14ac:dyDescent="0.2">
      <c r="A204" t="s">
        <v>1</v>
      </c>
      <c r="B204">
        <v>1</v>
      </c>
    </row>
    <row r="205" spans="1:9" hidden="1" x14ac:dyDescent="0.2">
      <c r="A205" t="s">
        <v>2</v>
      </c>
      <c r="B205" t="s">
        <v>77</v>
      </c>
    </row>
    <row r="206" spans="1:9" hidden="1" x14ac:dyDescent="0.2">
      <c r="A206" t="s">
        <v>4</v>
      </c>
      <c r="B206" t="s">
        <v>5</v>
      </c>
    </row>
    <row r="207" spans="1:9" hidden="1" x14ac:dyDescent="0.2">
      <c r="A207" t="s">
        <v>6</v>
      </c>
      <c r="B207" t="s">
        <v>13</v>
      </c>
    </row>
    <row r="208" spans="1:9" hidden="1" x14ac:dyDescent="0.2">
      <c r="A208" t="s">
        <v>11</v>
      </c>
      <c r="B208" t="s">
        <v>25</v>
      </c>
    </row>
    <row r="209" spans="1:9" hidden="1" x14ac:dyDescent="0.2">
      <c r="A209" t="s">
        <v>28</v>
      </c>
      <c r="B209" t="s">
        <v>132</v>
      </c>
    </row>
    <row r="210" spans="1:9" hidden="1" x14ac:dyDescent="0.2">
      <c r="A210" t="s">
        <v>22</v>
      </c>
      <c r="B210" s="6" t="s">
        <v>74</v>
      </c>
    </row>
    <row r="211" spans="1:9" hidden="1" x14ac:dyDescent="0.2">
      <c r="A211" s="2" t="s">
        <v>8</v>
      </c>
    </row>
    <row r="212" spans="1:9" hidden="1" x14ac:dyDescent="0.2">
      <c r="A212" s="2" t="s">
        <v>9</v>
      </c>
      <c r="B212" s="2" t="s">
        <v>10</v>
      </c>
      <c r="C212" s="2" t="s">
        <v>11</v>
      </c>
      <c r="D212" s="2" t="s">
        <v>6</v>
      </c>
      <c r="E212" s="2" t="s">
        <v>12</v>
      </c>
      <c r="F212" s="2" t="s">
        <v>4</v>
      </c>
      <c r="G212" s="2" t="s">
        <v>21</v>
      </c>
      <c r="H212" s="2" t="s">
        <v>2</v>
      </c>
      <c r="I212" s="2" t="s">
        <v>28</v>
      </c>
    </row>
    <row r="213" spans="1:9" hidden="1" x14ac:dyDescent="0.2">
      <c r="A213" t="s">
        <v>127</v>
      </c>
      <c r="B213">
        <v>1</v>
      </c>
      <c r="C213" t="s">
        <v>25</v>
      </c>
      <c r="D213" t="s">
        <v>13</v>
      </c>
      <c r="E213" s="2"/>
      <c r="F213" t="s">
        <v>18</v>
      </c>
      <c r="G213" t="s">
        <v>44</v>
      </c>
      <c r="H213" t="s">
        <v>77</v>
      </c>
    </row>
    <row r="214" spans="1:9" hidden="1" x14ac:dyDescent="0.2">
      <c r="A214" t="s">
        <v>138</v>
      </c>
      <c r="B214" s="4">
        <v>2.4510000000000001</v>
      </c>
      <c r="C214" t="s">
        <v>25</v>
      </c>
      <c r="D214" t="s">
        <v>13</v>
      </c>
      <c r="F214" t="s">
        <v>14</v>
      </c>
      <c r="G214" t="s">
        <v>44</v>
      </c>
      <c r="H214" t="s">
        <v>107</v>
      </c>
    </row>
    <row r="215" spans="1:9" hidden="1" x14ac:dyDescent="0.2">
      <c r="A215" t="s">
        <v>33</v>
      </c>
      <c r="B215" s="4">
        <f>18.4/1000*B214</f>
        <v>4.5098400000000004E-2</v>
      </c>
      <c r="C215" t="s">
        <v>25</v>
      </c>
      <c r="D215" t="s">
        <v>7</v>
      </c>
      <c r="F215" t="s">
        <v>14</v>
      </c>
      <c r="G215" t="s">
        <v>24</v>
      </c>
      <c r="H215" t="s">
        <v>20</v>
      </c>
    </row>
    <row r="216" spans="1:9" ht="16" x14ac:dyDescent="0.2">
      <c r="A216" s="3" t="s">
        <v>110</v>
      </c>
      <c r="B216" s="4">
        <f>0.01*B214</f>
        <v>2.4510000000000001E-2</v>
      </c>
      <c r="C216" t="s">
        <v>25</v>
      </c>
      <c r="D216" t="s">
        <v>13</v>
      </c>
      <c r="F216" t="s">
        <v>14</v>
      </c>
      <c r="G216" t="s">
        <v>24</v>
      </c>
      <c r="H216" s="29" t="s">
        <v>140</v>
      </c>
      <c r="I216" t="s">
        <v>71</v>
      </c>
    </row>
    <row r="217" spans="1:9" hidden="1" x14ac:dyDescent="0.2">
      <c r="B217" s="4"/>
    </row>
    <row r="218" spans="1:9" hidden="1" x14ac:dyDescent="0.2">
      <c r="A218" s="2" t="s">
        <v>0</v>
      </c>
      <c r="B218" s="2" t="s">
        <v>119</v>
      </c>
    </row>
    <row r="219" spans="1:9" hidden="1" x14ac:dyDescent="0.2">
      <c r="A219" t="s">
        <v>1</v>
      </c>
      <c r="B219">
        <v>1</v>
      </c>
    </row>
    <row r="220" spans="1:9" hidden="1" x14ac:dyDescent="0.2">
      <c r="A220" t="s">
        <v>2</v>
      </c>
      <c r="B220" t="s">
        <v>77</v>
      </c>
    </row>
    <row r="221" spans="1:9" hidden="1" x14ac:dyDescent="0.2">
      <c r="A221" t="s">
        <v>4</v>
      </c>
      <c r="B221" t="s">
        <v>5</v>
      </c>
    </row>
    <row r="222" spans="1:9" hidden="1" x14ac:dyDescent="0.2">
      <c r="A222" t="s">
        <v>6</v>
      </c>
      <c r="B222" t="s">
        <v>13</v>
      </c>
    </row>
    <row r="223" spans="1:9" hidden="1" x14ac:dyDescent="0.2">
      <c r="A223" t="s">
        <v>11</v>
      </c>
      <c r="B223" t="s">
        <v>25</v>
      </c>
    </row>
    <row r="224" spans="1:9" hidden="1" x14ac:dyDescent="0.2">
      <c r="A224" t="s">
        <v>28</v>
      </c>
      <c r="B224" t="s">
        <v>133</v>
      </c>
    </row>
    <row r="225" spans="1:9" hidden="1" x14ac:dyDescent="0.2">
      <c r="A225" t="s">
        <v>22</v>
      </c>
      <c r="B225" s="6" t="s">
        <v>74</v>
      </c>
    </row>
    <row r="226" spans="1:9" hidden="1" x14ac:dyDescent="0.2">
      <c r="A226" s="2" t="s">
        <v>8</v>
      </c>
    </row>
    <row r="227" spans="1:9" hidden="1" x14ac:dyDescent="0.2">
      <c r="A227" s="2" t="s">
        <v>9</v>
      </c>
      <c r="B227" s="2" t="s">
        <v>10</v>
      </c>
      <c r="C227" s="2" t="s">
        <v>11</v>
      </c>
      <c r="D227" s="2" t="s">
        <v>6</v>
      </c>
      <c r="E227" s="2" t="s">
        <v>12</v>
      </c>
      <c r="F227" s="2" t="s">
        <v>4</v>
      </c>
      <c r="G227" s="2" t="s">
        <v>21</v>
      </c>
      <c r="H227" s="2" t="s">
        <v>2</v>
      </c>
      <c r="I227" s="2" t="s">
        <v>28</v>
      </c>
    </row>
    <row r="228" spans="1:9" hidden="1" x14ac:dyDescent="0.2">
      <c r="A228" t="s">
        <v>119</v>
      </c>
      <c r="B228">
        <v>1</v>
      </c>
      <c r="C228" t="s">
        <v>25</v>
      </c>
      <c r="D228" t="s">
        <v>13</v>
      </c>
      <c r="E228" s="2"/>
      <c r="F228" t="s">
        <v>18</v>
      </c>
      <c r="G228" t="s">
        <v>44</v>
      </c>
      <c r="H228" t="s">
        <v>77</v>
      </c>
    </row>
    <row r="229" spans="1:9" hidden="1" x14ac:dyDescent="0.2">
      <c r="A229" t="s">
        <v>138</v>
      </c>
      <c r="B229" s="4">
        <v>2.57</v>
      </c>
      <c r="C229" t="s">
        <v>25</v>
      </c>
      <c r="D229" t="s">
        <v>13</v>
      </c>
      <c r="F229" t="s">
        <v>14</v>
      </c>
      <c r="G229" t="s">
        <v>44</v>
      </c>
      <c r="H229" t="s">
        <v>107</v>
      </c>
    </row>
    <row r="230" spans="1:9" hidden="1" x14ac:dyDescent="0.2">
      <c r="A230" t="s">
        <v>33</v>
      </c>
      <c r="B230" s="4">
        <f>18.4/1000*B229</f>
        <v>4.7287999999999997E-2</v>
      </c>
      <c r="C230" t="s">
        <v>25</v>
      </c>
      <c r="D230" t="s">
        <v>7</v>
      </c>
      <c r="F230" t="s">
        <v>14</v>
      </c>
      <c r="G230" t="s">
        <v>24</v>
      </c>
      <c r="H230" t="s">
        <v>20</v>
      </c>
    </row>
    <row r="231" spans="1:9" ht="16" x14ac:dyDescent="0.2">
      <c r="A231" s="3" t="s">
        <v>110</v>
      </c>
      <c r="B231" s="4">
        <f>0.01*B229</f>
        <v>2.5700000000000001E-2</v>
      </c>
      <c r="C231" t="s">
        <v>25</v>
      </c>
      <c r="D231" t="s">
        <v>13</v>
      </c>
      <c r="F231" t="s">
        <v>14</v>
      </c>
      <c r="G231" t="s">
        <v>24</v>
      </c>
      <c r="H231" s="29" t="s">
        <v>140</v>
      </c>
      <c r="I231" t="s">
        <v>71</v>
      </c>
    </row>
    <row r="232" spans="1:9" hidden="1" x14ac:dyDescent="0.2">
      <c r="B232" s="4"/>
    </row>
    <row r="233" spans="1:9" hidden="1" x14ac:dyDescent="0.2">
      <c r="B233" s="4"/>
    </row>
    <row r="234" spans="1:9" hidden="1" x14ac:dyDescent="0.2">
      <c r="A234" s="2" t="s">
        <v>0</v>
      </c>
      <c r="B234" s="2" t="s">
        <v>129</v>
      </c>
    </row>
    <row r="235" spans="1:9" hidden="1" x14ac:dyDescent="0.2">
      <c r="A235" t="s">
        <v>1</v>
      </c>
      <c r="B235">
        <v>1</v>
      </c>
    </row>
    <row r="236" spans="1:9" hidden="1" x14ac:dyDescent="0.2">
      <c r="A236" t="s">
        <v>2</v>
      </c>
      <c r="B236" t="s">
        <v>76</v>
      </c>
    </row>
    <row r="237" spans="1:9" hidden="1" x14ac:dyDescent="0.2">
      <c r="A237" t="s">
        <v>4</v>
      </c>
      <c r="B237" t="s">
        <v>5</v>
      </c>
    </row>
    <row r="238" spans="1:9" hidden="1" x14ac:dyDescent="0.2">
      <c r="A238" t="s">
        <v>6</v>
      </c>
      <c r="B238" t="s">
        <v>13</v>
      </c>
    </row>
    <row r="239" spans="1:9" hidden="1" x14ac:dyDescent="0.2">
      <c r="A239" t="s">
        <v>11</v>
      </c>
      <c r="B239" t="s">
        <v>25</v>
      </c>
    </row>
    <row r="240" spans="1:9" hidden="1" x14ac:dyDescent="0.2">
      <c r="A240" t="s">
        <v>28</v>
      </c>
      <c r="B240" t="s">
        <v>134</v>
      </c>
    </row>
    <row r="241" spans="1:9" hidden="1" x14ac:dyDescent="0.2">
      <c r="A241" t="s">
        <v>22</v>
      </c>
      <c r="B241" s="6" t="s">
        <v>74</v>
      </c>
    </row>
    <row r="242" spans="1:9" hidden="1" x14ac:dyDescent="0.2">
      <c r="A242" s="2" t="s">
        <v>8</v>
      </c>
    </row>
    <row r="243" spans="1:9" hidden="1" x14ac:dyDescent="0.2">
      <c r="A243" s="2" t="s">
        <v>9</v>
      </c>
      <c r="B243" s="2" t="s">
        <v>10</v>
      </c>
      <c r="C243" s="2" t="s">
        <v>11</v>
      </c>
      <c r="D243" s="2" t="s">
        <v>6</v>
      </c>
      <c r="E243" s="2" t="s">
        <v>12</v>
      </c>
      <c r="F243" s="2" t="s">
        <v>4</v>
      </c>
      <c r="G243" s="2" t="s">
        <v>21</v>
      </c>
      <c r="H243" s="2" t="s">
        <v>2</v>
      </c>
      <c r="I243" s="2" t="s">
        <v>28</v>
      </c>
    </row>
    <row r="244" spans="1:9" hidden="1" x14ac:dyDescent="0.2">
      <c r="A244" t="s">
        <v>129</v>
      </c>
      <c r="B244">
        <v>1</v>
      </c>
      <c r="C244" t="s">
        <v>25</v>
      </c>
      <c r="D244" t="s">
        <v>13</v>
      </c>
      <c r="E244" s="2"/>
      <c r="F244" t="s">
        <v>18</v>
      </c>
      <c r="G244" t="s">
        <v>44</v>
      </c>
      <c r="H244" t="s">
        <v>76</v>
      </c>
    </row>
    <row r="245" spans="1:9" hidden="1" x14ac:dyDescent="0.2">
      <c r="A245" t="s">
        <v>138</v>
      </c>
      <c r="B245" s="4">
        <v>2.371</v>
      </c>
      <c r="C245" t="s">
        <v>25</v>
      </c>
      <c r="D245" t="s">
        <v>13</v>
      </c>
      <c r="F245" t="s">
        <v>14</v>
      </c>
      <c r="G245" t="s">
        <v>44</v>
      </c>
      <c r="H245" t="s">
        <v>107</v>
      </c>
    </row>
    <row r="246" spans="1:9" hidden="1" x14ac:dyDescent="0.2">
      <c r="A246" t="s">
        <v>33</v>
      </c>
      <c r="B246" s="4">
        <f>18.4/1000*B245</f>
        <v>4.3626399999999996E-2</v>
      </c>
      <c r="C246" t="s">
        <v>25</v>
      </c>
      <c r="D246" t="s">
        <v>7</v>
      </c>
      <c r="F246" t="s">
        <v>14</v>
      </c>
      <c r="G246" t="s">
        <v>24</v>
      </c>
      <c r="H246" t="s">
        <v>20</v>
      </c>
    </row>
    <row r="247" spans="1:9" ht="16" x14ac:dyDescent="0.2">
      <c r="A247" s="3" t="s">
        <v>110</v>
      </c>
      <c r="B247" s="4">
        <f>0.01*B245</f>
        <v>2.3710000000000002E-2</v>
      </c>
      <c r="C247" t="s">
        <v>25</v>
      </c>
      <c r="D247" t="s">
        <v>13</v>
      </c>
      <c r="F247" t="s">
        <v>14</v>
      </c>
      <c r="G247" t="s">
        <v>24</v>
      </c>
      <c r="H247" s="29" t="s">
        <v>140</v>
      </c>
      <c r="I247" t="s">
        <v>71</v>
      </c>
    </row>
    <row r="248" spans="1:9" hidden="1" x14ac:dyDescent="0.2">
      <c r="B248" s="4"/>
    </row>
    <row r="249" spans="1:9" hidden="1" x14ac:dyDescent="0.2">
      <c r="A249" s="2" t="s">
        <v>0</v>
      </c>
      <c r="B249" s="2" t="s">
        <v>121</v>
      </c>
    </row>
    <row r="250" spans="1:9" hidden="1" x14ac:dyDescent="0.2">
      <c r="A250" t="s">
        <v>1</v>
      </c>
      <c r="B250">
        <v>1</v>
      </c>
    </row>
    <row r="251" spans="1:9" hidden="1" x14ac:dyDescent="0.2">
      <c r="A251" t="s">
        <v>2</v>
      </c>
      <c r="B251" t="s">
        <v>76</v>
      </c>
    </row>
    <row r="252" spans="1:9" hidden="1" x14ac:dyDescent="0.2">
      <c r="A252" t="s">
        <v>4</v>
      </c>
      <c r="B252" t="s">
        <v>5</v>
      </c>
    </row>
    <row r="253" spans="1:9" hidden="1" x14ac:dyDescent="0.2">
      <c r="A253" t="s">
        <v>6</v>
      </c>
      <c r="B253" t="s">
        <v>13</v>
      </c>
    </row>
    <row r="254" spans="1:9" hidden="1" x14ac:dyDescent="0.2">
      <c r="A254" t="s">
        <v>11</v>
      </c>
      <c r="B254" t="s">
        <v>25</v>
      </c>
    </row>
    <row r="255" spans="1:9" hidden="1" x14ac:dyDescent="0.2">
      <c r="A255" t="s">
        <v>28</v>
      </c>
      <c r="B255" t="s">
        <v>135</v>
      </c>
    </row>
    <row r="256" spans="1:9" hidden="1" x14ac:dyDescent="0.2">
      <c r="A256" t="s">
        <v>22</v>
      </c>
      <c r="B256" s="6" t="s">
        <v>74</v>
      </c>
    </row>
    <row r="257" spans="1:9" hidden="1" x14ac:dyDescent="0.2">
      <c r="A257" s="2" t="s">
        <v>8</v>
      </c>
    </row>
    <row r="258" spans="1:9" hidden="1" x14ac:dyDescent="0.2">
      <c r="A258" s="2" t="s">
        <v>9</v>
      </c>
      <c r="B258" s="2" t="s">
        <v>10</v>
      </c>
      <c r="C258" s="2" t="s">
        <v>11</v>
      </c>
      <c r="D258" s="2" t="s">
        <v>6</v>
      </c>
      <c r="E258" s="2" t="s">
        <v>12</v>
      </c>
      <c r="F258" s="2" t="s">
        <v>4</v>
      </c>
      <c r="G258" s="2" t="s">
        <v>21</v>
      </c>
      <c r="H258" s="2" t="s">
        <v>2</v>
      </c>
      <c r="I258" s="2" t="s">
        <v>28</v>
      </c>
    </row>
    <row r="259" spans="1:9" hidden="1" x14ac:dyDescent="0.2">
      <c r="A259" t="s">
        <v>121</v>
      </c>
      <c r="B259">
        <v>1</v>
      </c>
      <c r="C259" t="s">
        <v>25</v>
      </c>
      <c r="D259" t="s">
        <v>13</v>
      </c>
      <c r="E259" s="2"/>
      <c r="F259" t="s">
        <v>18</v>
      </c>
      <c r="G259" t="s">
        <v>44</v>
      </c>
      <c r="H259" t="s">
        <v>76</v>
      </c>
    </row>
    <row r="260" spans="1:9" hidden="1" x14ac:dyDescent="0.2">
      <c r="A260" t="s">
        <v>138</v>
      </c>
      <c r="B260" s="4">
        <v>4.5599999999999996</v>
      </c>
      <c r="C260" t="s">
        <v>25</v>
      </c>
      <c r="D260" t="s">
        <v>13</v>
      </c>
      <c r="F260" t="s">
        <v>14</v>
      </c>
      <c r="G260" t="s">
        <v>44</v>
      </c>
      <c r="H260" t="s">
        <v>107</v>
      </c>
    </row>
    <row r="261" spans="1:9" hidden="1" x14ac:dyDescent="0.2">
      <c r="A261" t="s">
        <v>33</v>
      </c>
      <c r="B261" s="4">
        <f>18.4/1000*B260</f>
        <v>8.3903999999999992E-2</v>
      </c>
      <c r="C261" t="s">
        <v>25</v>
      </c>
      <c r="D261" t="s">
        <v>7</v>
      </c>
      <c r="F261" t="s">
        <v>14</v>
      </c>
      <c r="G261" t="s">
        <v>24</v>
      </c>
      <c r="H261" t="s">
        <v>20</v>
      </c>
    </row>
    <row r="262" spans="1:9" ht="16" x14ac:dyDescent="0.2">
      <c r="A262" s="3" t="s">
        <v>110</v>
      </c>
      <c r="B262" s="4">
        <f>0.01*B260</f>
        <v>4.5599999999999995E-2</v>
      </c>
      <c r="C262" t="s">
        <v>25</v>
      </c>
      <c r="D262" t="s">
        <v>13</v>
      </c>
      <c r="F262" t="s">
        <v>14</v>
      </c>
      <c r="G262" t="s">
        <v>24</v>
      </c>
      <c r="H262" s="29" t="s">
        <v>140</v>
      </c>
      <c r="I262" t="s">
        <v>71</v>
      </c>
    </row>
    <row r="263" spans="1:9" hidden="1" x14ac:dyDescent="0.2">
      <c r="B263" s="4"/>
    </row>
    <row r="264" spans="1:9" hidden="1" x14ac:dyDescent="0.2">
      <c r="B264" s="4"/>
    </row>
    <row r="265" spans="1:9" hidden="1" x14ac:dyDescent="0.2">
      <c r="A265" s="2" t="s">
        <v>0</v>
      </c>
      <c r="B265" s="2" t="s">
        <v>123</v>
      </c>
    </row>
    <row r="266" spans="1:9" hidden="1" x14ac:dyDescent="0.2">
      <c r="A266" t="s">
        <v>1</v>
      </c>
      <c r="B266">
        <v>1</v>
      </c>
    </row>
    <row r="267" spans="1:9" hidden="1" x14ac:dyDescent="0.2">
      <c r="A267" t="s">
        <v>2</v>
      </c>
      <c r="B267" t="s">
        <v>75</v>
      </c>
    </row>
    <row r="268" spans="1:9" hidden="1" x14ac:dyDescent="0.2">
      <c r="A268" t="s">
        <v>4</v>
      </c>
      <c r="B268" t="s">
        <v>5</v>
      </c>
    </row>
    <row r="269" spans="1:9" hidden="1" x14ac:dyDescent="0.2">
      <c r="A269" t="s">
        <v>6</v>
      </c>
      <c r="B269" t="s">
        <v>13</v>
      </c>
    </row>
    <row r="270" spans="1:9" hidden="1" x14ac:dyDescent="0.2">
      <c r="A270" t="s">
        <v>11</v>
      </c>
      <c r="B270" t="s">
        <v>25</v>
      </c>
    </row>
    <row r="271" spans="1:9" hidden="1" x14ac:dyDescent="0.2">
      <c r="A271" t="s">
        <v>28</v>
      </c>
      <c r="B271" t="s">
        <v>136</v>
      </c>
    </row>
    <row r="272" spans="1:9" hidden="1" x14ac:dyDescent="0.2">
      <c r="A272" t="s">
        <v>22</v>
      </c>
      <c r="B272" s="6" t="s">
        <v>74</v>
      </c>
    </row>
    <row r="273" spans="1:9" hidden="1" x14ac:dyDescent="0.2">
      <c r="A273" s="2" t="s">
        <v>8</v>
      </c>
    </row>
    <row r="274" spans="1:9" hidden="1" x14ac:dyDescent="0.2">
      <c r="A274" s="2" t="s">
        <v>9</v>
      </c>
      <c r="B274" s="2" t="s">
        <v>10</v>
      </c>
      <c r="C274" s="2" t="s">
        <v>11</v>
      </c>
      <c r="D274" s="2" t="s">
        <v>6</v>
      </c>
      <c r="E274" s="2" t="s">
        <v>12</v>
      </c>
      <c r="F274" s="2" t="s">
        <v>4</v>
      </c>
      <c r="G274" s="2" t="s">
        <v>21</v>
      </c>
      <c r="H274" s="2" t="s">
        <v>2</v>
      </c>
      <c r="I274" s="2" t="s">
        <v>28</v>
      </c>
    </row>
    <row r="275" spans="1:9" hidden="1" x14ac:dyDescent="0.2">
      <c r="A275" t="s">
        <v>123</v>
      </c>
      <c r="B275">
        <v>1</v>
      </c>
      <c r="C275" t="s">
        <v>25</v>
      </c>
      <c r="D275" t="s">
        <v>13</v>
      </c>
      <c r="E275" s="2"/>
      <c r="F275" t="s">
        <v>18</v>
      </c>
      <c r="G275" t="s">
        <v>44</v>
      </c>
      <c r="H275" t="s">
        <v>75</v>
      </c>
    </row>
    <row r="276" spans="1:9" hidden="1" x14ac:dyDescent="0.2">
      <c r="A276" t="s">
        <v>138</v>
      </c>
      <c r="B276" s="4">
        <v>2.5350000000000001</v>
      </c>
      <c r="C276" t="s">
        <v>25</v>
      </c>
      <c r="D276" t="s">
        <v>13</v>
      </c>
      <c r="F276" t="s">
        <v>14</v>
      </c>
      <c r="G276" t="s">
        <v>44</v>
      </c>
      <c r="H276" t="s">
        <v>107</v>
      </c>
    </row>
    <row r="277" spans="1:9" hidden="1" x14ac:dyDescent="0.2">
      <c r="A277" t="s">
        <v>33</v>
      </c>
      <c r="B277" s="4">
        <f>18.4/1000*B276</f>
        <v>4.6644000000000005E-2</v>
      </c>
      <c r="C277" t="s">
        <v>25</v>
      </c>
      <c r="D277" t="s">
        <v>7</v>
      </c>
      <c r="F277" t="s">
        <v>14</v>
      </c>
      <c r="G277" t="s">
        <v>24</v>
      </c>
      <c r="H277" t="s">
        <v>20</v>
      </c>
    </row>
    <row r="278" spans="1:9" ht="16" x14ac:dyDescent="0.2">
      <c r="A278" s="3" t="s">
        <v>110</v>
      </c>
      <c r="B278" s="4">
        <f>0.01*B276</f>
        <v>2.5350000000000001E-2</v>
      </c>
      <c r="C278" t="s">
        <v>25</v>
      </c>
      <c r="D278" t="s">
        <v>13</v>
      </c>
      <c r="F278" t="s">
        <v>14</v>
      </c>
      <c r="G278" t="s">
        <v>24</v>
      </c>
      <c r="H278" s="29" t="s">
        <v>140</v>
      </c>
      <c r="I278" t="s">
        <v>71</v>
      </c>
    </row>
    <row r="279" spans="1:9" hidden="1" x14ac:dyDescent="0.2">
      <c r="B279" s="4"/>
    </row>
    <row r="280" spans="1:9" hidden="1" x14ac:dyDescent="0.2">
      <c r="A280" s="2" t="s">
        <v>0</v>
      </c>
      <c r="B280" s="2" t="s">
        <v>115</v>
      </c>
    </row>
    <row r="281" spans="1:9" hidden="1" x14ac:dyDescent="0.2">
      <c r="A281" t="s">
        <v>1</v>
      </c>
      <c r="B281">
        <v>1</v>
      </c>
    </row>
    <row r="282" spans="1:9" hidden="1" x14ac:dyDescent="0.2">
      <c r="A282" t="s">
        <v>2</v>
      </c>
      <c r="B282" t="s">
        <v>75</v>
      </c>
    </row>
    <row r="283" spans="1:9" hidden="1" x14ac:dyDescent="0.2">
      <c r="A283" t="s">
        <v>4</v>
      </c>
      <c r="B283" t="s">
        <v>5</v>
      </c>
    </row>
    <row r="284" spans="1:9" hidden="1" x14ac:dyDescent="0.2">
      <c r="A284" t="s">
        <v>6</v>
      </c>
      <c r="B284" t="s">
        <v>13</v>
      </c>
    </row>
    <row r="285" spans="1:9" hidden="1" x14ac:dyDescent="0.2">
      <c r="A285" t="s">
        <v>11</v>
      </c>
      <c r="B285" t="s">
        <v>25</v>
      </c>
    </row>
    <row r="286" spans="1:9" hidden="1" x14ac:dyDescent="0.2">
      <c r="A286" t="s">
        <v>28</v>
      </c>
      <c r="B286" t="s">
        <v>137</v>
      </c>
    </row>
    <row r="287" spans="1:9" hidden="1" x14ac:dyDescent="0.2">
      <c r="A287" t="s">
        <v>22</v>
      </c>
      <c r="B287" s="6" t="s">
        <v>74</v>
      </c>
    </row>
    <row r="288" spans="1:9" hidden="1" x14ac:dyDescent="0.2">
      <c r="A288" s="2" t="s">
        <v>8</v>
      </c>
    </row>
    <row r="289" spans="1:9" hidden="1" x14ac:dyDescent="0.2">
      <c r="A289" s="2" t="s">
        <v>9</v>
      </c>
      <c r="B289" s="2" t="s">
        <v>10</v>
      </c>
      <c r="C289" s="2" t="s">
        <v>11</v>
      </c>
      <c r="D289" s="2" t="s">
        <v>6</v>
      </c>
      <c r="E289" s="2" t="s">
        <v>12</v>
      </c>
      <c r="F289" s="2" t="s">
        <v>4</v>
      </c>
      <c r="G289" s="2" t="s">
        <v>21</v>
      </c>
      <c r="H289" s="2" t="s">
        <v>2</v>
      </c>
      <c r="I289" s="2" t="s">
        <v>28</v>
      </c>
    </row>
    <row r="290" spans="1:9" hidden="1" x14ac:dyDescent="0.2">
      <c r="A290" t="s">
        <v>115</v>
      </c>
      <c r="B290">
        <v>1</v>
      </c>
      <c r="C290" t="s">
        <v>25</v>
      </c>
      <c r="D290" t="s">
        <v>13</v>
      </c>
      <c r="E290" s="2"/>
      <c r="F290" t="s">
        <v>18</v>
      </c>
      <c r="G290" t="s">
        <v>44</v>
      </c>
      <c r="H290" t="s">
        <v>75</v>
      </c>
    </row>
    <row r="291" spans="1:9" hidden="1" x14ac:dyDescent="0.2">
      <c r="A291" t="s">
        <v>138</v>
      </c>
      <c r="B291" s="4">
        <v>1.77</v>
      </c>
      <c r="C291" t="s">
        <v>25</v>
      </c>
      <c r="D291" t="s">
        <v>13</v>
      </c>
      <c r="F291" t="s">
        <v>14</v>
      </c>
      <c r="G291" t="s">
        <v>44</v>
      </c>
      <c r="H291" t="s">
        <v>107</v>
      </c>
    </row>
    <row r="292" spans="1:9" hidden="1" x14ac:dyDescent="0.2">
      <c r="A292" t="s">
        <v>33</v>
      </c>
      <c r="B292" s="4">
        <f>18.4/1000*B291</f>
        <v>3.2568E-2</v>
      </c>
      <c r="C292" t="s">
        <v>25</v>
      </c>
      <c r="D292" t="s">
        <v>7</v>
      </c>
      <c r="F292" t="s">
        <v>14</v>
      </c>
      <c r="G292" t="s">
        <v>24</v>
      </c>
      <c r="H292" t="s">
        <v>20</v>
      </c>
    </row>
    <row r="293" spans="1:9" ht="16" x14ac:dyDescent="0.2">
      <c r="A293" s="3" t="s">
        <v>110</v>
      </c>
      <c r="B293" s="4">
        <f>0.01*B291</f>
        <v>1.77E-2</v>
      </c>
      <c r="C293" t="s">
        <v>25</v>
      </c>
      <c r="D293" t="s">
        <v>13</v>
      </c>
      <c r="F293" t="s">
        <v>14</v>
      </c>
      <c r="G293" t="s">
        <v>24</v>
      </c>
      <c r="H293" s="29" t="s">
        <v>140</v>
      </c>
      <c r="I293" t="s">
        <v>71</v>
      </c>
    </row>
    <row r="294" spans="1:9" hidden="1" x14ac:dyDescent="0.2">
      <c r="B294" s="4"/>
    </row>
    <row r="295" spans="1:9" hidden="1" x14ac:dyDescent="0.2">
      <c r="A295" s="2" t="s">
        <v>0</v>
      </c>
      <c r="B295" s="2" t="s">
        <v>138</v>
      </c>
    </row>
    <row r="296" spans="1:9" hidden="1" x14ac:dyDescent="0.2">
      <c r="A296" t="s">
        <v>1</v>
      </c>
      <c r="B296">
        <v>1</v>
      </c>
    </row>
    <row r="297" spans="1:9" hidden="1" x14ac:dyDescent="0.2">
      <c r="A297" t="s">
        <v>28</v>
      </c>
      <c r="B297" t="s">
        <v>29</v>
      </c>
    </row>
    <row r="298" spans="1:9" hidden="1" x14ac:dyDescent="0.2">
      <c r="A298" t="s">
        <v>2</v>
      </c>
      <c r="B298" t="s">
        <v>107</v>
      </c>
    </row>
    <row r="299" spans="1:9" hidden="1" x14ac:dyDescent="0.2">
      <c r="A299" t="s">
        <v>4</v>
      </c>
      <c r="B299" t="s">
        <v>5</v>
      </c>
    </row>
    <row r="300" spans="1:9" hidden="1" x14ac:dyDescent="0.2">
      <c r="A300" t="s">
        <v>6</v>
      </c>
      <c r="B300" t="s">
        <v>13</v>
      </c>
    </row>
    <row r="301" spans="1:9" hidden="1" x14ac:dyDescent="0.2">
      <c r="A301" t="s">
        <v>22</v>
      </c>
      <c r="B301" t="s">
        <v>42</v>
      </c>
    </row>
    <row r="302" spans="1:9" hidden="1" x14ac:dyDescent="0.2">
      <c r="A302" t="s">
        <v>11</v>
      </c>
      <c r="B302" t="s">
        <v>25</v>
      </c>
    </row>
    <row r="303" spans="1:9" hidden="1" x14ac:dyDescent="0.2">
      <c r="A303" t="s">
        <v>28</v>
      </c>
      <c r="B303" t="s">
        <v>106</v>
      </c>
    </row>
    <row r="304" spans="1:9" hidden="1" x14ac:dyDescent="0.2">
      <c r="A304" t="s">
        <v>22</v>
      </c>
      <c r="B304" t="s">
        <v>105</v>
      </c>
    </row>
    <row r="305" spans="1:8" hidden="1" x14ac:dyDescent="0.2">
      <c r="A305" s="2" t="s">
        <v>8</v>
      </c>
    </row>
    <row r="306" spans="1:8" hidden="1" x14ac:dyDescent="0.2">
      <c r="A306" s="2" t="s">
        <v>9</v>
      </c>
      <c r="B306" s="2" t="s">
        <v>10</v>
      </c>
      <c r="C306" s="2" t="s">
        <v>11</v>
      </c>
      <c r="D306" s="2" t="s">
        <v>6</v>
      </c>
      <c r="E306" s="2" t="s">
        <v>12</v>
      </c>
      <c r="F306" s="2" t="s">
        <v>4</v>
      </c>
      <c r="G306" s="2" t="s">
        <v>2</v>
      </c>
      <c r="H306" s="2" t="s">
        <v>21</v>
      </c>
    </row>
    <row r="307" spans="1:8" hidden="1" x14ac:dyDescent="0.2">
      <c r="A307" t="s">
        <v>139</v>
      </c>
      <c r="B307">
        <v>1</v>
      </c>
      <c r="C307" t="s">
        <v>25</v>
      </c>
      <c r="D307" t="s">
        <v>13</v>
      </c>
      <c r="F307" t="s">
        <v>14</v>
      </c>
      <c r="G307" t="s">
        <v>108</v>
      </c>
      <c r="H307" t="s">
        <v>3</v>
      </c>
    </row>
    <row r="308" spans="1:8" hidden="1" x14ac:dyDescent="0.2">
      <c r="A308" t="s">
        <v>138</v>
      </c>
      <c r="B308">
        <v>1</v>
      </c>
      <c r="C308" t="s">
        <v>25</v>
      </c>
      <c r="D308" t="s">
        <v>13</v>
      </c>
      <c r="F308" t="s">
        <v>18</v>
      </c>
      <c r="G308" t="s">
        <v>107</v>
      </c>
      <c r="H308" t="s">
        <v>3</v>
      </c>
    </row>
    <row r="309" spans="1:8" hidden="1" x14ac:dyDescent="0.2">
      <c r="A309" t="s">
        <v>30</v>
      </c>
      <c r="B309">
        <v>3.5098030277376187</v>
      </c>
      <c r="C309" t="s">
        <v>31</v>
      </c>
      <c r="D309" t="s">
        <v>15</v>
      </c>
      <c r="F309" t="s">
        <v>14</v>
      </c>
      <c r="G309" t="s">
        <v>32</v>
      </c>
      <c r="H309" t="s">
        <v>24</v>
      </c>
    </row>
    <row r="310" spans="1:8" hidden="1" x14ac:dyDescent="0.2">
      <c r="A310" t="s">
        <v>111</v>
      </c>
      <c r="B310">
        <f>5870/44900</f>
        <v>0.13073496659242761</v>
      </c>
      <c r="D310" t="s">
        <v>13</v>
      </c>
      <c r="E310" t="s">
        <v>16</v>
      </c>
      <c r="F310" t="s">
        <v>17</v>
      </c>
      <c r="H310" t="s">
        <v>23</v>
      </c>
    </row>
    <row r="311" spans="1:8" hidden="1" x14ac:dyDescent="0.2">
      <c r="A311" t="s">
        <v>113</v>
      </c>
      <c r="B311">
        <v>1.6694063119110985E-6</v>
      </c>
      <c r="D311" t="s">
        <v>13</v>
      </c>
      <c r="E311" t="s">
        <v>16</v>
      </c>
      <c r="F311" t="s">
        <v>17</v>
      </c>
      <c r="H311" t="s">
        <v>23</v>
      </c>
    </row>
    <row r="312" spans="1:8" hidden="1" x14ac:dyDescent="0.2">
      <c r="A312" t="s">
        <v>104</v>
      </c>
      <c r="B312">
        <v>12.456827894327896</v>
      </c>
      <c r="C312" t="s">
        <v>25</v>
      </c>
      <c r="D312" t="s">
        <v>6</v>
      </c>
      <c r="F312" t="s">
        <v>14</v>
      </c>
      <c r="G312" t="s">
        <v>104</v>
      </c>
      <c r="H312" t="s">
        <v>3</v>
      </c>
    </row>
    <row r="313" spans="1:8" hidden="1" x14ac:dyDescent="0.2"/>
    <row r="314" spans="1:8" ht="16" hidden="1" x14ac:dyDescent="0.2">
      <c r="A314" s="1" t="s">
        <v>0</v>
      </c>
      <c r="B314" s="2" t="s">
        <v>139</v>
      </c>
    </row>
    <row r="315" spans="1:8" hidden="1" x14ac:dyDescent="0.2">
      <c r="A315" t="s">
        <v>1</v>
      </c>
      <c r="B315">
        <v>1</v>
      </c>
    </row>
    <row r="316" spans="1:8" hidden="1" x14ac:dyDescent="0.2">
      <c r="A316" t="s">
        <v>2</v>
      </c>
      <c r="B316" t="s">
        <v>108</v>
      </c>
    </row>
    <row r="317" spans="1:8" hidden="1" x14ac:dyDescent="0.2">
      <c r="A317" t="s">
        <v>4</v>
      </c>
      <c r="B317" t="s">
        <v>5</v>
      </c>
    </row>
    <row r="318" spans="1:8" hidden="1" x14ac:dyDescent="0.2">
      <c r="A318" t="s">
        <v>6</v>
      </c>
      <c r="B318" t="s">
        <v>13</v>
      </c>
    </row>
    <row r="319" spans="1:8" hidden="1" x14ac:dyDescent="0.2">
      <c r="A319" t="s">
        <v>11</v>
      </c>
      <c r="B319" t="s">
        <v>25</v>
      </c>
    </row>
    <row r="320" spans="1:8" hidden="1" x14ac:dyDescent="0.2">
      <c r="A320" t="s">
        <v>28</v>
      </c>
      <c r="B320" t="s">
        <v>112</v>
      </c>
    </row>
    <row r="321" spans="1:8" hidden="1" x14ac:dyDescent="0.2">
      <c r="A321" t="s">
        <v>22</v>
      </c>
      <c r="B321" t="s">
        <v>105</v>
      </c>
    </row>
    <row r="322" spans="1:8" ht="16" hidden="1" x14ac:dyDescent="0.2">
      <c r="A322" s="1" t="s">
        <v>8</v>
      </c>
    </row>
    <row r="323" spans="1:8" hidden="1" x14ac:dyDescent="0.2">
      <c r="A323" t="s">
        <v>9</v>
      </c>
      <c r="B323" t="s">
        <v>10</v>
      </c>
      <c r="C323" t="s">
        <v>11</v>
      </c>
      <c r="D323" t="s">
        <v>6</v>
      </c>
      <c r="E323" t="s">
        <v>12</v>
      </c>
      <c r="F323" t="s">
        <v>4</v>
      </c>
      <c r="G323" t="s">
        <v>2</v>
      </c>
      <c r="H323" t="s">
        <v>21</v>
      </c>
    </row>
    <row r="324" spans="1:8" hidden="1" x14ac:dyDescent="0.2">
      <c r="A324" t="s">
        <v>104</v>
      </c>
      <c r="B324">
        <f>12.89</f>
        <v>12.89</v>
      </c>
      <c r="C324" t="s">
        <v>25</v>
      </c>
      <c r="D324" t="s">
        <v>6</v>
      </c>
      <c r="F324" t="s">
        <v>14</v>
      </c>
      <c r="G324" t="s">
        <v>104</v>
      </c>
      <c r="H324" t="s">
        <v>41</v>
      </c>
    </row>
    <row r="325" spans="1:8" hidden="1" x14ac:dyDescent="0.2">
      <c r="A325" t="s">
        <v>139</v>
      </c>
      <c r="B325">
        <v>1</v>
      </c>
      <c r="C325" t="s">
        <v>25</v>
      </c>
      <c r="D325" t="s">
        <v>13</v>
      </c>
      <c r="F325" t="s">
        <v>18</v>
      </c>
      <c r="G325" t="s">
        <v>108</v>
      </c>
      <c r="H325" t="s">
        <v>41</v>
      </c>
    </row>
    <row r="326" spans="1:8" hidden="1" x14ac:dyDescent="0.2">
      <c r="A326" t="s">
        <v>45</v>
      </c>
      <c r="B326" s="4">
        <f>((3090000*1000)/44900000)</f>
        <v>68.819599109131403</v>
      </c>
      <c r="C326" t="s">
        <v>46</v>
      </c>
      <c r="D326" t="s">
        <v>13</v>
      </c>
      <c r="F326" t="s">
        <v>14</v>
      </c>
      <c r="G326" t="s">
        <v>47</v>
      </c>
      <c r="H326" t="s">
        <v>24</v>
      </c>
    </row>
    <row r="327" spans="1:8" hidden="1" x14ac:dyDescent="0.2">
      <c r="A327" t="s">
        <v>33</v>
      </c>
      <c r="B327" s="4">
        <f>(13600*1000)/44900000</f>
        <v>0.30289532293986637</v>
      </c>
      <c r="C327" t="s">
        <v>25</v>
      </c>
      <c r="D327" t="s">
        <v>7</v>
      </c>
      <c r="F327" t="s">
        <v>14</v>
      </c>
      <c r="G327" t="s">
        <v>20</v>
      </c>
      <c r="H327" t="s">
        <v>24</v>
      </c>
    </row>
    <row r="328" spans="1:8" hidden="1" x14ac:dyDescent="0.2">
      <c r="A328" t="s">
        <v>34</v>
      </c>
      <c r="B328" s="4">
        <f>356/44900000</f>
        <v>7.9287305122494425E-6</v>
      </c>
      <c r="C328" t="s">
        <v>26</v>
      </c>
      <c r="D328" t="s">
        <v>13</v>
      </c>
      <c r="F328" t="s">
        <v>14</v>
      </c>
      <c r="G328" t="s">
        <v>35</v>
      </c>
      <c r="H328" t="s">
        <v>24</v>
      </c>
    </row>
    <row r="329" spans="1:8" hidden="1" x14ac:dyDescent="0.2">
      <c r="A329" t="s">
        <v>36</v>
      </c>
      <c r="B329" s="4">
        <f>949/44900000</f>
        <v>2.11358574610245E-5</v>
      </c>
      <c r="C329" t="s">
        <v>26</v>
      </c>
      <c r="D329" t="s">
        <v>13</v>
      </c>
      <c r="F329" t="s">
        <v>14</v>
      </c>
      <c r="G329" t="s">
        <v>37</v>
      </c>
      <c r="H329" t="s">
        <v>24</v>
      </c>
    </row>
    <row r="330" spans="1:8" hidden="1" x14ac:dyDescent="0.2">
      <c r="A330" t="s">
        <v>38</v>
      </c>
      <c r="B330" s="4">
        <f>178/44900000</f>
        <v>3.9643652561247212E-6</v>
      </c>
      <c r="C330" t="s">
        <v>39</v>
      </c>
      <c r="D330" t="s">
        <v>13</v>
      </c>
      <c r="F330" t="s">
        <v>14</v>
      </c>
      <c r="G330" t="s">
        <v>40</v>
      </c>
      <c r="H330" t="s">
        <v>24</v>
      </c>
    </row>
    <row r="331" spans="1:8" ht="16" x14ac:dyDescent="0.2">
      <c r="A331" s="3" t="s">
        <v>110</v>
      </c>
      <c r="B331" s="4">
        <f>6240000/44900000</f>
        <v>0.13897550111358575</v>
      </c>
      <c r="C331" t="s">
        <v>25</v>
      </c>
      <c r="D331" t="s">
        <v>13</v>
      </c>
      <c r="F331" t="s">
        <v>14</v>
      </c>
      <c r="G331" s="30" t="s">
        <v>140</v>
      </c>
      <c r="H331" t="s">
        <v>41</v>
      </c>
    </row>
    <row r="332" spans="1:8" ht="16" hidden="1" x14ac:dyDescent="0.2">
      <c r="A332" s="3" t="s">
        <v>111</v>
      </c>
      <c r="B332" s="4">
        <v>-1.69</v>
      </c>
      <c r="D332" t="s">
        <v>13</v>
      </c>
      <c r="E332" t="s">
        <v>16</v>
      </c>
      <c r="F332" t="s">
        <v>17</v>
      </c>
      <c r="G332" s="3"/>
      <c r="H332" t="s">
        <v>23</v>
      </c>
    </row>
  </sheetData>
  <autoFilter ref="A1:K332" xr:uid="{00000000-0001-0000-0100-000000000000}">
    <filterColumn colId="0">
      <filters>
        <filter val="hydrogen production, gaseous, 30 bar, from hard coal gasification and reforming, at coal gasification plant"/>
      </filters>
    </filterColumn>
  </autoFilter>
  <hyperlinks>
    <hyperlink ref="B287" r:id="rId1" xr:uid="{00000000-0004-0000-0100-000000000000}"/>
    <hyperlink ref="B272" r:id="rId2" xr:uid="{00000000-0004-0000-0100-000001000000}"/>
    <hyperlink ref="B256" r:id="rId3" xr:uid="{00000000-0004-0000-0100-000002000000}"/>
    <hyperlink ref="B241" r:id="rId4" xr:uid="{00000000-0004-0000-0100-000003000000}"/>
    <hyperlink ref="B225" r:id="rId5" xr:uid="{00000000-0004-0000-0100-000004000000}"/>
    <hyperlink ref="B210" r:id="rId6" xr:uid="{00000000-0004-0000-0100-000005000000}"/>
    <hyperlink ref="B195" r:id="rId7" xr:uid="{00000000-0004-0000-0100-000006000000}"/>
    <hyperlink ref="B180" r:id="rId8" xr:uid="{00000000-0004-0000-0100-000007000000}"/>
  </hyperlinks>
  <pageMargins left="0.7" right="0.7" top="0.75" bottom="0.75" header="0.3" footer="0.3"/>
  <pageSetup paperSize="9" orientation="portrait" horizontalDpi="300" verticalDpi="300" r:id="rId9"/>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MTG Process description</vt:lpstr>
      <vt:lpstr>LCI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Sacchi</dc:creator>
  <cp:lastModifiedBy>Microsoft Office User</cp:lastModifiedBy>
  <dcterms:created xsi:type="dcterms:W3CDTF">2020-03-27T18:42:39Z</dcterms:created>
  <dcterms:modified xsi:type="dcterms:W3CDTF">2023-06-22T09:17:08Z</dcterms:modified>
</cp:coreProperties>
</file>